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"/>
    </mc:Choice>
  </mc:AlternateContent>
  <bookViews>
    <workbookView xWindow="0" yWindow="0" windowWidth="24000" windowHeight="9735" tabRatio="601"/>
  </bookViews>
  <sheets>
    <sheet name="MONTO ESTIMADO DE RECUR RS 2016" sheetId="1" r:id="rId1"/>
    <sheet name="RECURSOS DE ESFUERZO PROPIO_DEF" sheetId="9" r:id="rId2"/>
    <sheet name="Recursos Departamentos" sheetId="12" r:id="rId3"/>
    <sheet name="PROYECCION CAJAS 2016" sheetId="13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0" hidden="1">'MONTO ESTIMADO DE RECUR RS 2016'!$A$10:$R$1116</definedName>
    <definedName name="_xlnm._FilterDatabase" localSheetId="3" hidden="1">'PROYECCION CAJAS 2016'!$B$11:$AL$1116</definedName>
    <definedName name="_xlnm._FilterDatabase" localSheetId="1" hidden="1">'RECURSOS DE ESFUERZO PROPIO_DEF'!$A$9:$P$1115</definedName>
  </definedNames>
  <calcPr calcId="152511"/>
  <fileRecoveryPr autoRecover="0"/>
</workbook>
</file>

<file path=xl/calcChain.xml><?xml version="1.0" encoding="utf-8"?>
<calcChain xmlns="http://schemas.openxmlformats.org/spreadsheetml/2006/main">
  <c r="E846" i="1" l="1"/>
  <c r="E1023" i="1"/>
  <c r="E1028" i="1"/>
  <c r="E1115" i="1" l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7" i="1"/>
  <c r="E1026" i="1"/>
  <c r="E1025" i="1"/>
  <c r="E1024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O1111" i="9" l="1"/>
  <c r="O968" i="9"/>
  <c r="O942" i="9"/>
  <c r="O855" i="9"/>
  <c r="O841" i="9"/>
  <c r="O829" i="9"/>
  <c r="O1083" i="9"/>
  <c r="O789" i="9"/>
  <c r="O725" i="9"/>
  <c r="O696" i="9"/>
  <c r="O667" i="9"/>
  <c r="O651" i="9"/>
  <c r="O614" i="9"/>
  <c r="O468" i="9"/>
  <c r="O438" i="9"/>
  <c r="O584" i="9"/>
  <c r="O413" i="9"/>
  <c r="O328" i="9"/>
  <c r="O205" i="9"/>
  <c r="O163" i="9"/>
  <c r="O136" i="9"/>
  <c r="O1057" i="9"/>
  <c r="M366" i="9" l="1"/>
  <c r="O1056" i="9"/>
  <c r="O1055" i="9"/>
  <c r="O1054" i="9"/>
  <c r="O1053" i="9"/>
  <c r="O1052" i="9"/>
  <c r="O1051" i="9"/>
  <c r="O1050" i="9"/>
  <c r="O1049" i="9"/>
  <c r="O1048" i="9"/>
  <c r="O1047" i="9"/>
  <c r="O1022" i="9"/>
  <c r="O1023" i="9"/>
  <c r="O1024" i="9"/>
  <c r="O1025" i="9"/>
  <c r="O1026" i="9"/>
  <c r="O1027" i="9"/>
  <c r="O1028" i="9"/>
  <c r="O1029" i="9"/>
  <c r="O1030" i="9"/>
  <c r="O1031" i="9"/>
  <c r="O1032" i="9"/>
  <c r="O1033" i="9"/>
  <c r="O1034" i="9"/>
  <c r="O1035" i="9"/>
  <c r="O1036" i="9"/>
  <c r="O1037" i="9"/>
  <c r="O1038" i="9"/>
  <c r="O1039" i="9"/>
  <c r="O1040" i="9"/>
  <c r="O1041" i="9"/>
  <c r="O1042" i="9"/>
  <c r="O1043" i="9"/>
  <c r="O1044" i="9"/>
  <c r="O1045" i="9"/>
  <c r="O1046" i="9"/>
  <c r="O1021" i="9"/>
  <c r="O1020" i="9"/>
  <c r="O1019" i="9"/>
  <c r="O1018" i="9"/>
  <c r="O1017" i="9"/>
  <c r="O1016" i="9"/>
  <c r="O1015" i="9"/>
  <c r="M1098" i="9" l="1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O114" i="9"/>
  <c r="O115" i="9"/>
  <c r="O116" i="9"/>
  <c r="O117" i="9"/>
  <c r="O118" i="9"/>
  <c r="O119" i="9"/>
  <c r="O120" i="9"/>
  <c r="O121" i="9"/>
  <c r="O122" i="9"/>
  <c r="O123" i="9"/>
  <c r="O124" i="9"/>
  <c r="O125" i="9"/>
  <c r="O126" i="9"/>
  <c r="O127" i="9"/>
  <c r="O128" i="9"/>
  <c r="O129" i="9"/>
  <c r="O130" i="9"/>
  <c r="O131" i="9"/>
  <c r="O132" i="9"/>
  <c r="O133" i="9"/>
  <c r="O134" i="9"/>
  <c r="O135" i="9"/>
  <c r="O137" i="9"/>
  <c r="O138" i="9"/>
  <c r="O139" i="9"/>
  <c r="O140" i="9"/>
  <c r="O141" i="9"/>
  <c r="O142" i="9"/>
  <c r="O143" i="9"/>
  <c r="O144" i="9"/>
  <c r="O145" i="9"/>
  <c r="O146" i="9"/>
  <c r="O147" i="9"/>
  <c r="O148" i="9"/>
  <c r="O149" i="9"/>
  <c r="O150" i="9"/>
  <c r="O151" i="9"/>
  <c r="O152" i="9"/>
  <c r="O153" i="9"/>
  <c r="O154" i="9"/>
  <c r="O155" i="9"/>
  <c r="O156" i="9"/>
  <c r="O157" i="9"/>
  <c r="O159" i="9"/>
  <c r="O160" i="9"/>
  <c r="O161" i="9"/>
  <c r="O162" i="9"/>
  <c r="O164" i="9"/>
  <c r="O165" i="9"/>
  <c r="O166" i="9"/>
  <c r="O167" i="9"/>
  <c r="O168" i="9"/>
  <c r="O169" i="9"/>
  <c r="O170" i="9"/>
  <c r="O171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O184" i="9"/>
  <c r="O185" i="9"/>
  <c r="O186" i="9"/>
  <c r="O187" i="9"/>
  <c r="O188" i="9"/>
  <c r="O189" i="9"/>
  <c r="O190" i="9"/>
  <c r="O191" i="9"/>
  <c r="O192" i="9"/>
  <c r="O193" i="9"/>
  <c r="O194" i="9"/>
  <c r="O195" i="9"/>
  <c r="O196" i="9"/>
  <c r="O197" i="9"/>
  <c r="O198" i="9"/>
  <c r="O199" i="9"/>
  <c r="O200" i="9"/>
  <c r="O201" i="9"/>
  <c r="O202" i="9"/>
  <c r="O203" i="9"/>
  <c r="O204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19" i="9"/>
  <c r="O220" i="9"/>
  <c r="O221" i="9"/>
  <c r="O222" i="9"/>
  <c r="O223" i="9"/>
  <c r="O224" i="9"/>
  <c r="O225" i="9"/>
  <c r="O226" i="9"/>
  <c r="O227" i="9"/>
  <c r="O228" i="9"/>
  <c r="O229" i="9"/>
  <c r="O230" i="9"/>
  <c r="O231" i="9"/>
  <c r="O232" i="9"/>
  <c r="O233" i="9"/>
  <c r="O234" i="9"/>
  <c r="O235" i="9"/>
  <c r="O236" i="9"/>
  <c r="O237" i="9"/>
  <c r="O238" i="9"/>
  <c r="O239" i="9"/>
  <c r="O240" i="9"/>
  <c r="O241" i="9"/>
  <c r="O242" i="9"/>
  <c r="O243" i="9"/>
  <c r="O244" i="9"/>
  <c r="O245" i="9"/>
  <c r="O246" i="9"/>
  <c r="O247" i="9"/>
  <c r="O248" i="9"/>
  <c r="O249" i="9"/>
  <c r="O250" i="9"/>
  <c r="O251" i="9"/>
  <c r="O252" i="9"/>
  <c r="O253" i="9"/>
  <c r="O254" i="9"/>
  <c r="O255" i="9"/>
  <c r="O256" i="9"/>
  <c r="O257" i="9"/>
  <c r="O258" i="9"/>
  <c r="O259" i="9"/>
  <c r="O260" i="9"/>
  <c r="O261" i="9"/>
  <c r="O262" i="9"/>
  <c r="O263" i="9"/>
  <c r="O264" i="9"/>
  <c r="O265" i="9"/>
  <c r="O266" i="9"/>
  <c r="O267" i="9"/>
  <c r="O268" i="9"/>
  <c r="O269" i="9"/>
  <c r="O270" i="9"/>
  <c r="O271" i="9"/>
  <c r="O272" i="9"/>
  <c r="O273" i="9"/>
  <c r="O274" i="9"/>
  <c r="O275" i="9"/>
  <c r="O276" i="9"/>
  <c r="O277" i="9"/>
  <c r="O278" i="9"/>
  <c r="O279" i="9"/>
  <c r="O280" i="9"/>
  <c r="O281" i="9"/>
  <c r="O282" i="9"/>
  <c r="O283" i="9"/>
  <c r="O284" i="9"/>
  <c r="O285" i="9"/>
  <c r="O286" i="9"/>
  <c r="O287" i="9"/>
  <c r="O288" i="9"/>
  <c r="O289" i="9"/>
  <c r="O290" i="9"/>
  <c r="O291" i="9"/>
  <c r="O292" i="9"/>
  <c r="O293" i="9"/>
  <c r="O294" i="9"/>
  <c r="O295" i="9"/>
  <c r="O296" i="9"/>
  <c r="O297" i="9"/>
  <c r="O298" i="9"/>
  <c r="O299" i="9"/>
  <c r="O300" i="9"/>
  <c r="O301" i="9"/>
  <c r="O302" i="9"/>
  <c r="O303" i="9"/>
  <c r="O304" i="9"/>
  <c r="O305" i="9"/>
  <c r="O306" i="9"/>
  <c r="O307" i="9"/>
  <c r="O308" i="9"/>
  <c r="O309" i="9"/>
  <c r="O310" i="9"/>
  <c r="O311" i="9"/>
  <c r="O312" i="9"/>
  <c r="O313" i="9"/>
  <c r="O314" i="9"/>
  <c r="O315" i="9"/>
  <c r="O316" i="9"/>
  <c r="O317" i="9"/>
  <c r="O318" i="9"/>
  <c r="O319" i="9"/>
  <c r="O320" i="9"/>
  <c r="O321" i="9"/>
  <c r="O322" i="9"/>
  <c r="O323" i="9"/>
  <c r="O324" i="9"/>
  <c r="O325" i="9"/>
  <c r="O326" i="9"/>
  <c r="O327" i="9"/>
  <c r="O329" i="9"/>
  <c r="O330" i="9"/>
  <c r="O331" i="9"/>
  <c r="O332" i="9"/>
  <c r="O333" i="9"/>
  <c r="O334" i="9"/>
  <c r="O335" i="9"/>
  <c r="O336" i="9"/>
  <c r="O337" i="9"/>
  <c r="O338" i="9"/>
  <c r="O339" i="9"/>
  <c r="O340" i="9"/>
  <c r="O341" i="9"/>
  <c r="O342" i="9"/>
  <c r="O343" i="9"/>
  <c r="O344" i="9"/>
  <c r="O345" i="9"/>
  <c r="O346" i="9"/>
  <c r="O347" i="9"/>
  <c r="O348" i="9"/>
  <c r="O349" i="9"/>
  <c r="O350" i="9"/>
  <c r="O351" i="9"/>
  <c r="O352" i="9"/>
  <c r="O353" i="9"/>
  <c r="O354" i="9"/>
  <c r="O355" i="9"/>
  <c r="O356" i="9"/>
  <c r="O357" i="9"/>
  <c r="O358" i="9"/>
  <c r="O359" i="9"/>
  <c r="O360" i="9"/>
  <c r="O361" i="9"/>
  <c r="O362" i="9"/>
  <c r="O363" i="9"/>
  <c r="O364" i="9"/>
  <c r="O365" i="9"/>
  <c r="O366" i="9"/>
  <c r="O367" i="9"/>
  <c r="O368" i="9"/>
  <c r="O369" i="9"/>
  <c r="O370" i="9"/>
  <c r="O371" i="9"/>
  <c r="O372" i="9"/>
  <c r="O373" i="9"/>
  <c r="O374" i="9"/>
  <c r="O375" i="9"/>
  <c r="O376" i="9"/>
  <c r="O377" i="9"/>
  <c r="O378" i="9"/>
  <c r="O379" i="9"/>
  <c r="O380" i="9"/>
  <c r="O381" i="9"/>
  <c r="O382" i="9"/>
  <c r="O383" i="9"/>
  <c r="O384" i="9"/>
  <c r="O385" i="9"/>
  <c r="O386" i="9"/>
  <c r="O387" i="9"/>
  <c r="O388" i="9"/>
  <c r="O389" i="9"/>
  <c r="O390" i="9"/>
  <c r="O391" i="9"/>
  <c r="O392" i="9"/>
  <c r="O393" i="9"/>
  <c r="O394" i="9"/>
  <c r="O395" i="9"/>
  <c r="O396" i="9"/>
  <c r="O397" i="9"/>
  <c r="O398" i="9"/>
  <c r="O399" i="9"/>
  <c r="O400" i="9"/>
  <c r="O401" i="9"/>
  <c r="O402" i="9"/>
  <c r="O403" i="9"/>
  <c r="O404" i="9"/>
  <c r="O405" i="9"/>
  <c r="O406" i="9"/>
  <c r="O407" i="9"/>
  <c r="O408" i="9"/>
  <c r="O409" i="9"/>
  <c r="O410" i="9"/>
  <c r="O411" i="9"/>
  <c r="O412" i="9"/>
  <c r="O414" i="9"/>
  <c r="O415" i="9"/>
  <c r="O416" i="9"/>
  <c r="O417" i="9"/>
  <c r="O418" i="9"/>
  <c r="O419" i="9"/>
  <c r="O420" i="9"/>
  <c r="O421" i="9"/>
  <c r="O422" i="9"/>
  <c r="O423" i="9"/>
  <c r="O424" i="9"/>
  <c r="O425" i="9"/>
  <c r="O426" i="9"/>
  <c r="O427" i="9"/>
  <c r="O428" i="9"/>
  <c r="O429" i="9"/>
  <c r="O430" i="9"/>
  <c r="O431" i="9"/>
  <c r="O432" i="9"/>
  <c r="O433" i="9"/>
  <c r="O434" i="9"/>
  <c r="O435" i="9"/>
  <c r="O436" i="9"/>
  <c r="O437" i="9"/>
  <c r="O439" i="9"/>
  <c r="O440" i="9"/>
  <c r="O441" i="9"/>
  <c r="O442" i="9"/>
  <c r="O443" i="9"/>
  <c r="O444" i="9"/>
  <c r="O445" i="9"/>
  <c r="O446" i="9"/>
  <c r="O447" i="9"/>
  <c r="O448" i="9"/>
  <c r="O449" i="9"/>
  <c r="O450" i="9"/>
  <c r="O451" i="9"/>
  <c r="O452" i="9"/>
  <c r="O453" i="9"/>
  <c r="O454" i="9"/>
  <c r="O455" i="9"/>
  <c r="O456" i="9"/>
  <c r="O457" i="9"/>
  <c r="O458" i="9"/>
  <c r="O459" i="9"/>
  <c r="O460" i="9"/>
  <c r="O461" i="9"/>
  <c r="O462" i="9"/>
  <c r="O463" i="9"/>
  <c r="O464" i="9"/>
  <c r="O465" i="9"/>
  <c r="O466" i="9"/>
  <c r="O467" i="9"/>
  <c r="O469" i="9"/>
  <c r="O470" i="9"/>
  <c r="O471" i="9"/>
  <c r="O472" i="9"/>
  <c r="O473" i="9"/>
  <c r="O474" i="9"/>
  <c r="O475" i="9"/>
  <c r="O476" i="9"/>
  <c r="O477" i="9"/>
  <c r="O478" i="9"/>
  <c r="O479" i="9"/>
  <c r="O480" i="9"/>
  <c r="O481" i="9"/>
  <c r="O482" i="9"/>
  <c r="O483" i="9"/>
  <c r="O484" i="9"/>
  <c r="O485" i="9"/>
  <c r="O486" i="9"/>
  <c r="O487" i="9"/>
  <c r="O488" i="9"/>
  <c r="O489" i="9"/>
  <c r="O490" i="9"/>
  <c r="O491" i="9"/>
  <c r="O492" i="9"/>
  <c r="O493" i="9"/>
  <c r="O494" i="9"/>
  <c r="O495" i="9"/>
  <c r="O496" i="9"/>
  <c r="O497" i="9"/>
  <c r="O498" i="9"/>
  <c r="O499" i="9"/>
  <c r="O500" i="9"/>
  <c r="O501" i="9"/>
  <c r="O502" i="9"/>
  <c r="O503" i="9"/>
  <c r="O504" i="9"/>
  <c r="O505" i="9"/>
  <c r="O506" i="9"/>
  <c r="O507" i="9"/>
  <c r="O508" i="9"/>
  <c r="O509" i="9"/>
  <c r="O510" i="9"/>
  <c r="O511" i="9"/>
  <c r="O512" i="9"/>
  <c r="O513" i="9"/>
  <c r="O514" i="9"/>
  <c r="O515" i="9"/>
  <c r="O516" i="9"/>
  <c r="O517" i="9"/>
  <c r="O518" i="9"/>
  <c r="O519" i="9"/>
  <c r="O520" i="9"/>
  <c r="O521" i="9"/>
  <c r="O522" i="9"/>
  <c r="O523" i="9"/>
  <c r="O524" i="9"/>
  <c r="O525" i="9"/>
  <c r="O526" i="9"/>
  <c r="O527" i="9"/>
  <c r="O528" i="9"/>
  <c r="O529" i="9"/>
  <c r="O530" i="9"/>
  <c r="O531" i="9"/>
  <c r="O532" i="9"/>
  <c r="O533" i="9"/>
  <c r="O534" i="9"/>
  <c r="O535" i="9"/>
  <c r="O536" i="9"/>
  <c r="O537" i="9"/>
  <c r="O538" i="9"/>
  <c r="O539" i="9"/>
  <c r="O540" i="9"/>
  <c r="O541" i="9"/>
  <c r="O542" i="9"/>
  <c r="O543" i="9"/>
  <c r="O544" i="9"/>
  <c r="O545" i="9"/>
  <c r="O546" i="9"/>
  <c r="O547" i="9"/>
  <c r="O548" i="9"/>
  <c r="O549" i="9"/>
  <c r="O550" i="9"/>
  <c r="O551" i="9"/>
  <c r="O552" i="9"/>
  <c r="O553" i="9"/>
  <c r="O554" i="9"/>
  <c r="O555" i="9"/>
  <c r="O556" i="9"/>
  <c r="O557" i="9"/>
  <c r="O558" i="9"/>
  <c r="O559" i="9"/>
  <c r="O560" i="9"/>
  <c r="O561" i="9"/>
  <c r="O562" i="9"/>
  <c r="O563" i="9"/>
  <c r="O564" i="9"/>
  <c r="O565" i="9"/>
  <c r="O566" i="9"/>
  <c r="O567" i="9"/>
  <c r="O568" i="9"/>
  <c r="O569" i="9"/>
  <c r="O570" i="9"/>
  <c r="O571" i="9"/>
  <c r="O572" i="9"/>
  <c r="O573" i="9"/>
  <c r="O574" i="9"/>
  <c r="O575" i="9"/>
  <c r="O576" i="9"/>
  <c r="O577" i="9"/>
  <c r="O578" i="9"/>
  <c r="O579" i="9"/>
  <c r="O580" i="9"/>
  <c r="O581" i="9"/>
  <c r="O582" i="9"/>
  <c r="O583" i="9"/>
  <c r="O585" i="9"/>
  <c r="O586" i="9"/>
  <c r="O587" i="9"/>
  <c r="O588" i="9"/>
  <c r="O589" i="9"/>
  <c r="O590" i="9"/>
  <c r="O591" i="9"/>
  <c r="O592" i="9"/>
  <c r="O593" i="9"/>
  <c r="O594" i="9"/>
  <c r="O595" i="9"/>
  <c r="O596" i="9"/>
  <c r="O597" i="9"/>
  <c r="O598" i="9"/>
  <c r="O599" i="9"/>
  <c r="O600" i="9"/>
  <c r="O601" i="9"/>
  <c r="O602" i="9"/>
  <c r="O603" i="9"/>
  <c r="O604" i="9"/>
  <c r="O605" i="9"/>
  <c r="O606" i="9"/>
  <c r="O607" i="9"/>
  <c r="O608" i="9"/>
  <c r="O609" i="9"/>
  <c r="O610" i="9"/>
  <c r="O611" i="9"/>
  <c r="O612" i="9"/>
  <c r="O613" i="9"/>
  <c r="O615" i="9"/>
  <c r="O616" i="9"/>
  <c r="O617" i="9"/>
  <c r="O618" i="9"/>
  <c r="O619" i="9"/>
  <c r="O620" i="9"/>
  <c r="O621" i="9"/>
  <c r="O622" i="9"/>
  <c r="O623" i="9"/>
  <c r="O624" i="9"/>
  <c r="O625" i="9"/>
  <c r="O626" i="9"/>
  <c r="O627" i="9"/>
  <c r="O628" i="9"/>
  <c r="O629" i="9"/>
  <c r="O630" i="9"/>
  <c r="O631" i="9"/>
  <c r="O632" i="9"/>
  <c r="O633" i="9"/>
  <c r="O634" i="9"/>
  <c r="O635" i="9"/>
  <c r="O636" i="9"/>
  <c r="O637" i="9"/>
  <c r="O638" i="9"/>
  <c r="O639" i="9"/>
  <c r="O640" i="9"/>
  <c r="O641" i="9"/>
  <c r="O642" i="9"/>
  <c r="O643" i="9"/>
  <c r="O644" i="9"/>
  <c r="O645" i="9"/>
  <c r="O646" i="9"/>
  <c r="O647" i="9"/>
  <c r="O648" i="9"/>
  <c r="O649" i="9"/>
  <c r="O650" i="9"/>
  <c r="O652" i="9"/>
  <c r="O653" i="9"/>
  <c r="O654" i="9"/>
  <c r="O655" i="9"/>
  <c r="O656" i="9"/>
  <c r="O657" i="9"/>
  <c r="O658" i="9"/>
  <c r="O659" i="9"/>
  <c r="O660" i="9"/>
  <c r="O661" i="9"/>
  <c r="O662" i="9"/>
  <c r="O663" i="9"/>
  <c r="O664" i="9"/>
  <c r="O665" i="9"/>
  <c r="O666" i="9"/>
  <c r="O668" i="9"/>
  <c r="O669" i="9"/>
  <c r="O670" i="9"/>
  <c r="O671" i="9"/>
  <c r="O672" i="9"/>
  <c r="O673" i="9"/>
  <c r="O674" i="9"/>
  <c r="O675" i="9"/>
  <c r="O676" i="9"/>
  <c r="O677" i="9"/>
  <c r="O678" i="9"/>
  <c r="O679" i="9"/>
  <c r="O680" i="9"/>
  <c r="O681" i="9"/>
  <c r="O682" i="9"/>
  <c r="O683" i="9"/>
  <c r="O684" i="9"/>
  <c r="O685" i="9"/>
  <c r="O686" i="9"/>
  <c r="O687" i="9"/>
  <c r="O688" i="9"/>
  <c r="O689" i="9"/>
  <c r="O690" i="9"/>
  <c r="O691" i="9"/>
  <c r="O692" i="9"/>
  <c r="O693" i="9"/>
  <c r="O694" i="9"/>
  <c r="O695" i="9"/>
  <c r="O697" i="9"/>
  <c r="O698" i="9"/>
  <c r="O699" i="9"/>
  <c r="O700" i="9"/>
  <c r="O701" i="9"/>
  <c r="O702" i="9"/>
  <c r="O703" i="9"/>
  <c r="O704" i="9"/>
  <c r="O705" i="9"/>
  <c r="O706" i="9"/>
  <c r="O707" i="9"/>
  <c r="O708" i="9"/>
  <c r="O709" i="9"/>
  <c r="O710" i="9"/>
  <c r="O711" i="9"/>
  <c r="O712" i="9"/>
  <c r="O713" i="9"/>
  <c r="O714" i="9"/>
  <c r="O715" i="9"/>
  <c r="O716" i="9"/>
  <c r="O717" i="9"/>
  <c r="O718" i="9"/>
  <c r="O719" i="9"/>
  <c r="O720" i="9"/>
  <c r="O721" i="9"/>
  <c r="O722" i="9"/>
  <c r="O723" i="9"/>
  <c r="O724" i="9"/>
  <c r="O726" i="9"/>
  <c r="O727" i="9"/>
  <c r="O728" i="9"/>
  <c r="O729" i="9"/>
  <c r="O730" i="9"/>
  <c r="O731" i="9"/>
  <c r="O732" i="9"/>
  <c r="O733" i="9"/>
  <c r="O734" i="9"/>
  <c r="O735" i="9"/>
  <c r="O736" i="9"/>
  <c r="O737" i="9"/>
  <c r="O738" i="9"/>
  <c r="O739" i="9"/>
  <c r="O740" i="9"/>
  <c r="O741" i="9"/>
  <c r="O742" i="9"/>
  <c r="O743" i="9"/>
  <c r="O744" i="9"/>
  <c r="O745" i="9"/>
  <c r="O746" i="9"/>
  <c r="O747" i="9"/>
  <c r="O748" i="9"/>
  <c r="O749" i="9"/>
  <c r="O750" i="9"/>
  <c r="O751" i="9"/>
  <c r="O752" i="9"/>
  <c r="O753" i="9"/>
  <c r="O754" i="9"/>
  <c r="O755" i="9"/>
  <c r="O756" i="9"/>
  <c r="O757" i="9"/>
  <c r="O758" i="9"/>
  <c r="O759" i="9"/>
  <c r="O760" i="9"/>
  <c r="O761" i="9"/>
  <c r="O762" i="9"/>
  <c r="O763" i="9"/>
  <c r="O764" i="9"/>
  <c r="O765" i="9"/>
  <c r="O766" i="9"/>
  <c r="O767" i="9"/>
  <c r="O768" i="9"/>
  <c r="O769" i="9"/>
  <c r="O770" i="9"/>
  <c r="O771" i="9"/>
  <c r="O772" i="9"/>
  <c r="O773" i="9"/>
  <c r="O774" i="9"/>
  <c r="O775" i="9"/>
  <c r="O776" i="9"/>
  <c r="O777" i="9"/>
  <c r="O778" i="9"/>
  <c r="O779" i="9"/>
  <c r="O780" i="9"/>
  <c r="O781" i="9"/>
  <c r="O782" i="9"/>
  <c r="O783" i="9"/>
  <c r="O784" i="9"/>
  <c r="O785" i="9"/>
  <c r="O786" i="9"/>
  <c r="O787" i="9"/>
  <c r="O788" i="9"/>
  <c r="O790" i="9"/>
  <c r="O791" i="9"/>
  <c r="O792" i="9"/>
  <c r="O793" i="9"/>
  <c r="O794" i="9"/>
  <c r="O795" i="9"/>
  <c r="O796" i="9"/>
  <c r="O797" i="9"/>
  <c r="O798" i="9"/>
  <c r="O799" i="9"/>
  <c r="O800" i="9"/>
  <c r="O801" i="9"/>
  <c r="O802" i="9"/>
  <c r="O803" i="9"/>
  <c r="O804" i="9"/>
  <c r="O805" i="9"/>
  <c r="O806" i="9"/>
  <c r="O807" i="9"/>
  <c r="O808" i="9"/>
  <c r="O809" i="9"/>
  <c r="O810" i="9"/>
  <c r="O811" i="9"/>
  <c r="O812" i="9"/>
  <c r="O813" i="9"/>
  <c r="O814" i="9"/>
  <c r="O815" i="9"/>
  <c r="O816" i="9"/>
  <c r="O817" i="9"/>
  <c r="O818" i="9"/>
  <c r="O819" i="9"/>
  <c r="O820" i="9"/>
  <c r="O821" i="9"/>
  <c r="O822" i="9"/>
  <c r="O823" i="9"/>
  <c r="O824" i="9"/>
  <c r="O825" i="9"/>
  <c r="O826" i="9"/>
  <c r="O827" i="9"/>
  <c r="O828" i="9"/>
  <c r="O830" i="9"/>
  <c r="O831" i="9"/>
  <c r="O832" i="9"/>
  <c r="O833" i="9"/>
  <c r="O834" i="9"/>
  <c r="O835" i="9"/>
  <c r="O836" i="9"/>
  <c r="O837" i="9"/>
  <c r="O838" i="9"/>
  <c r="O839" i="9"/>
  <c r="O840" i="9"/>
  <c r="O842" i="9"/>
  <c r="O843" i="9"/>
  <c r="O844" i="9"/>
  <c r="O845" i="9"/>
  <c r="O846" i="9"/>
  <c r="O847" i="9"/>
  <c r="O848" i="9"/>
  <c r="O849" i="9"/>
  <c r="O850" i="9"/>
  <c r="O851" i="9"/>
  <c r="O852" i="9"/>
  <c r="O853" i="9"/>
  <c r="O854" i="9"/>
  <c r="O856" i="9"/>
  <c r="O857" i="9"/>
  <c r="O858" i="9"/>
  <c r="O859" i="9"/>
  <c r="O860" i="9"/>
  <c r="O861" i="9"/>
  <c r="O862" i="9"/>
  <c r="O863" i="9"/>
  <c r="O864" i="9"/>
  <c r="O865" i="9"/>
  <c r="O866" i="9"/>
  <c r="O867" i="9"/>
  <c r="O868" i="9"/>
  <c r="O869" i="9"/>
  <c r="O870" i="9"/>
  <c r="O871" i="9"/>
  <c r="O872" i="9"/>
  <c r="O873" i="9"/>
  <c r="O874" i="9"/>
  <c r="O875" i="9"/>
  <c r="O876" i="9"/>
  <c r="O877" i="9"/>
  <c r="O878" i="9"/>
  <c r="O879" i="9"/>
  <c r="O880" i="9"/>
  <c r="O881" i="9"/>
  <c r="O882" i="9"/>
  <c r="O883" i="9"/>
  <c r="O884" i="9"/>
  <c r="O885" i="9"/>
  <c r="O886" i="9"/>
  <c r="O887" i="9"/>
  <c r="O888" i="9"/>
  <c r="O889" i="9"/>
  <c r="O890" i="9"/>
  <c r="O891" i="9"/>
  <c r="O892" i="9"/>
  <c r="O893" i="9"/>
  <c r="O894" i="9"/>
  <c r="O895" i="9"/>
  <c r="O896" i="9"/>
  <c r="O897" i="9"/>
  <c r="O898" i="9"/>
  <c r="O899" i="9"/>
  <c r="O900" i="9"/>
  <c r="O901" i="9"/>
  <c r="O902" i="9"/>
  <c r="O903" i="9"/>
  <c r="O904" i="9"/>
  <c r="O905" i="9"/>
  <c r="O906" i="9"/>
  <c r="O907" i="9"/>
  <c r="O908" i="9"/>
  <c r="O909" i="9"/>
  <c r="O910" i="9"/>
  <c r="O911" i="9"/>
  <c r="O912" i="9"/>
  <c r="O913" i="9"/>
  <c r="O914" i="9"/>
  <c r="O915" i="9"/>
  <c r="O916" i="9"/>
  <c r="O917" i="9"/>
  <c r="O918" i="9"/>
  <c r="O919" i="9"/>
  <c r="O920" i="9"/>
  <c r="O921" i="9"/>
  <c r="O922" i="9"/>
  <c r="O923" i="9"/>
  <c r="O924" i="9"/>
  <c r="O925" i="9"/>
  <c r="O926" i="9"/>
  <c r="O927" i="9"/>
  <c r="O928" i="9"/>
  <c r="O929" i="9"/>
  <c r="O930" i="9"/>
  <c r="O931" i="9"/>
  <c r="O932" i="9"/>
  <c r="O933" i="9"/>
  <c r="O934" i="9"/>
  <c r="O935" i="9"/>
  <c r="O936" i="9"/>
  <c r="O937" i="9"/>
  <c r="O938" i="9"/>
  <c r="O939" i="9"/>
  <c r="O940" i="9"/>
  <c r="O941" i="9"/>
  <c r="O943" i="9"/>
  <c r="O944" i="9"/>
  <c r="O945" i="9"/>
  <c r="O946" i="9"/>
  <c r="O947" i="9"/>
  <c r="O948" i="9"/>
  <c r="O949" i="9"/>
  <c r="O950" i="9"/>
  <c r="O951" i="9"/>
  <c r="O952" i="9"/>
  <c r="O953" i="9"/>
  <c r="O954" i="9"/>
  <c r="O955" i="9"/>
  <c r="O956" i="9"/>
  <c r="O957" i="9"/>
  <c r="O958" i="9"/>
  <c r="O959" i="9"/>
  <c r="O960" i="9"/>
  <c r="O961" i="9"/>
  <c r="O962" i="9"/>
  <c r="O963" i="9"/>
  <c r="O964" i="9"/>
  <c r="O965" i="9"/>
  <c r="O966" i="9"/>
  <c r="O967" i="9"/>
  <c r="O969" i="9"/>
  <c r="O970" i="9"/>
  <c r="O971" i="9"/>
  <c r="O972" i="9"/>
  <c r="O973" i="9"/>
  <c r="O974" i="9"/>
  <c r="O975" i="9"/>
  <c r="O976" i="9"/>
  <c r="O977" i="9"/>
  <c r="O978" i="9"/>
  <c r="O979" i="9"/>
  <c r="O980" i="9"/>
  <c r="O981" i="9"/>
  <c r="O982" i="9"/>
  <c r="O983" i="9"/>
  <c r="O984" i="9"/>
  <c r="O985" i="9"/>
  <c r="O986" i="9"/>
  <c r="O987" i="9"/>
  <c r="O988" i="9"/>
  <c r="O989" i="9"/>
  <c r="O990" i="9"/>
  <c r="O991" i="9"/>
  <c r="O992" i="9"/>
  <c r="O993" i="9"/>
  <c r="O994" i="9"/>
  <c r="O995" i="9"/>
  <c r="O996" i="9"/>
  <c r="O997" i="9"/>
  <c r="O998" i="9"/>
  <c r="O999" i="9"/>
  <c r="O1000" i="9"/>
  <c r="O1001" i="9"/>
  <c r="O1002" i="9"/>
  <c r="O1003" i="9"/>
  <c r="O1004" i="9"/>
  <c r="O1005" i="9"/>
  <c r="O1006" i="9"/>
  <c r="O1007" i="9"/>
  <c r="O1008" i="9"/>
  <c r="O1009" i="9"/>
  <c r="O1010" i="9"/>
  <c r="O1011" i="9"/>
  <c r="O1012" i="9"/>
  <c r="O1013" i="9"/>
  <c r="O1014" i="9"/>
  <c r="O1058" i="9"/>
  <c r="O1059" i="9"/>
  <c r="O1060" i="9"/>
  <c r="O1061" i="9"/>
  <c r="O1062" i="9"/>
  <c r="O1063" i="9"/>
  <c r="O1084" i="9"/>
  <c r="O1085" i="9"/>
  <c r="O1086" i="9"/>
  <c r="O1087" i="9"/>
  <c r="O1088" i="9"/>
  <c r="O1089" i="9"/>
  <c r="O1090" i="9"/>
  <c r="O1091" i="9"/>
  <c r="O1092" i="9"/>
  <c r="O1093" i="9"/>
  <c r="O1094" i="9"/>
  <c r="O1095" i="9"/>
  <c r="O1096" i="9"/>
  <c r="O1097" i="9"/>
  <c r="O1098" i="9"/>
  <c r="O1099" i="9"/>
  <c r="O1100" i="9"/>
  <c r="O1101" i="9"/>
  <c r="O1102" i="9"/>
  <c r="O1103" i="9"/>
  <c r="O1104" i="9"/>
  <c r="O1105" i="9"/>
  <c r="O1106" i="9"/>
  <c r="O1107" i="9"/>
  <c r="O1108" i="9"/>
  <c r="O1109" i="9"/>
  <c r="O1110" i="9"/>
  <c r="O1112" i="9"/>
  <c r="O1113" i="9"/>
  <c r="O1114" i="9"/>
  <c r="O10" i="9"/>
  <c r="D16" i="12" l="1"/>
  <c r="M1094" i="9" l="1"/>
  <c r="M358" i="9" l="1"/>
  <c r="E975" i="9" l="1"/>
  <c r="L12" i="1" l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" i="1"/>
  <c r="I11" i="9"/>
  <c r="K12" i="1" s="1"/>
  <c r="I12" i="9"/>
  <c r="K13" i="1" s="1"/>
  <c r="I13" i="9"/>
  <c r="K14" i="1" s="1"/>
  <c r="I14" i="9"/>
  <c r="K15" i="1" s="1"/>
  <c r="I15" i="9"/>
  <c r="K16" i="1" s="1"/>
  <c r="I16" i="9"/>
  <c r="K17" i="1" s="1"/>
  <c r="I17" i="9"/>
  <c r="K18" i="1" s="1"/>
  <c r="I18" i="9"/>
  <c r="K19" i="1" s="1"/>
  <c r="I19" i="9"/>
  <c r="K20" i="1" s="1"/>
  <c r="I20" i="9"/>
  <c r="K21" i="1" s="1"/>
  <c r="I21" i="9"/>
  <c r="K22" i="1" s="1"/>
  <c r="I22" i="9"/>
  <c r="K23" i="1" s="1"/>
  <c r="I23" i="9"/>
  <c r="K24" i="1" s="1"/>
  <c r="I24" i="9"/>
  <c r="K25" i="1" s="1"/>
  <c r="I25" i="9"/>
  <c r="K26" i="1" s="1"/>
  <c r="I26" i="9"/>
  <c r="K27" i="1" s="1"/>
  <c r="I27" i="9"/>
  <c r="K28" i="1" s="1"/>
  <c r="I28" i="9"/>
  <c r="K29" i="1" s="1"/>
  <c r="I29" i="9"/>
  <c r="K30" i="1" s="1"/>
  <c r="I30" i="9"/>
  <c r="K31" i="1" s="1"/>
  <c r="I31" i="9"/>
  <c r="K32" i="1" s="1"/>
  <c r="I32" i="9"/>
  <c r="K33" i="1" s="1"/>
  <c r="I33" i="9"/>
  <c r="K34" i="1" s="1"/>
  <c r="I34" i="9"/>
  <c r="K35" i="1" s="1"/>
  <c r="I35" i="9"/>
  <c r="K36" i="1" s="1"/>
  <c r="I36" i="9"/>
  <c r="K37" i="1" s="1"/>
  <c r="I37" i="9"/>
  <c r="K38" i="1" s="1"/>
  <c r="I38" i="9"/>
  <c r="K39" i="1" s="1"/>
  <c r="I39" i="9"/>
  <c r="K40" i="1" s="1"/>
  <c r="I40" i="9"/>
  <c r="K41" i="1" s="1"/>
  <c r="I41" i="9"/>
  <c r="K42" i="1" s="1"/>
  <c r="I42" i="9"/>
  <c r="K43" i="1" s="1"/>
  <c r="I43" i="9"/>
  <c r="K44" i="1" s="1"/>
  <c r="I44" i="9"/>
  <c r="K45" i="1" s="1"/>
  <c r="I45" i="9"/>
  <c r="K46" i="1" s="1"/>
  <c r="I46" i="9"/>
  <c r="K47" i="1" s="1"/>
  <c r="I47" i="9"/>
  <c r="K48" i="1" s="1"/>
  <c r="I48" i="9"/>
  <c r="K49" i="1" s="1"/>
  <c r="I49" i="9"/>
  <c r="K50" i="1" s="1"/>
  <c r="I50" i="9"/>
  <c r="K51" i="1" s="1"/>
  <c r="I51" i="9"/>
  <c r="K52" i="1" s="1"/>
  <c r="I52" i="9"/>
  <c r="K53" i="1" s="1"/>
  <c r="I53" i="9"/>
  <c r="K54" i="1" s="1"/>
  <c r="I54" i="9"/>
  <c r="K55" i="1" s="1"/>
  <c r="I55" i="9"/>
  <c r="K56" i="1" s="1"/>
  <c r="I56" i="9"/>
  <c r="K57" i="1" s="1"/>
  <c r="I57" i="9"/>
  <c r="K58" i="1" s="1"/>
  <c r="I58" i="9"/>
  <c r="K59" i="1" s="1"/>
  <c r="I59" i="9"/>
  <c r="K60" i="1" s="1"/>
  <c r="I60" i="9"/>
  <c r="K61" i="1" s="1"/>
  <c r="I61" i="9"/>
  <c r="K62" i="1" s="1"/>
  <c r="I62" i="9"/>
  <c r="K63" i="1" s="1"/>
  <c r="I63" i="9"/>
  <c r="K64" i="1" s="1"/>
  <c r="I64" i="9"/>
  <c r="K65" i="1" s="1"/>
  <c r="I65" i="9"/>
  <c r="K66" i="1" s="1"/>
  <c r="I66" i="9"/>
  <c r="K67" i="1" s="1"/>
  <c r="I67" i="9"/>
  <c r="K68" i="1" s="1"/>
  <c r="I68" i="9"/>
  <c r="K69" i="1" s="1"/>
  <c r="I69" i="9"/>
  <c r="K70" i="1" s="1"/>
  <c r="I70" i="9"/>
  <c r="K71" i="1" s="1"/>
  <c r="I71" i="9"/>
  <c r="K72" i="1" s="1"/>
  <c r="I72" i="9"/>
  <c r="K73" i="1" s="1"/>
  <c r="I73" i="9"/>
  <c r="K74" i="1" s="1"/>
  <c r="I74" i="9"/>
  <c r="K75" i="1" s="1"/>
  <c r="I75" i="9"/>
  <c r="K76" i="1" s="1"/>
  <c r="I76" i="9"/>
  <c r="K77" i="1" s="1"/>
  <c r="I77" i="9"/>
  <c r="K78" i="1" s="1"/>
  <c r="I78" i="9"/>
  <c r="K79" i="1" s="1"/>
  <c r="I79" i="9"/>
  <c r="K80" i="1" s="1"/>
  <c r="I80" i="9"/>
  <c r="K81" i="1" s="1"/>
  <c r="I81" i="9"/>
  <c r="K82" i="1" s="1"/>
  <c r="I82" i="9"/>
  <c r="K83" i="1" s="1"/>
  <c r="I83" i="9"/>
  <c r="K84" i="1" s="1"/>
  <c r="I84" i="9"/>
  <c r="K85" i="1" s="1"/>
  <c r="I85" i="9"/>
  <c r="K86" i="1" s="1"/>
  <c r="I86" i="9"/>
  <c r="K87" i="1" s="1"/>
  <c r="I87" i="9"/>
  <c r="K88" i="1" s="1"/>
  <c r="I88" i="9"/>
  <c r="K89" i="1" s="1"/>
  <c r="I89" i="9"/>
  <c r="K90" i="1" s="1"/>
  <c r="I90" i="9"/>
  <c r="K91" i="1" s="1"/>
  <c r="I91" i="9"/>
  <c r="K92" i="1" s="1"/>
  <c r="I92" i="9"/>
  <c r="K93" i="1" s="1"/>
  <c r="I93" i="9"/>
  <c r="K94" i="1" s="1"/>
  <c r="I94" i="9"/>
  <c r="K95" i="1" s="1"/>
  <c r="I95" i="9"/>
  <c r="K96" i="1" s="1"/>
  <c r="I96" i="9"/>
  <c r="K97" i="1" s="1"/>
  <c r="I97" i="9"/>
  <c r="K98" i="1" s="1"/>
  <c r="I98" i="9"/>
  <c r="K99" i="1" s="1"/>
  <c r="I99" i="9"/>
  <c r="K100" i="1" s="1"/>
  <c r="I100" i="9"/>
  <c r="K101" i="1" s="1"/>
  <c r="I101" i="9"/>
  <c r="K102" i="1" s="1"/>
  <c r="I102" i="9"/>
  <c r="K103" i="1" s="1"/>
  <c r="I103" i="9"/>
  <c r="K104" i="1" s="1"/>
  <c r="I104" i="9"/>
  <c r="K105" i="1" s="1"/>
  <c r="I105" i="9"/>
  <c r="K106" i="1" s="1"/>
  <c r="I106" i="9"/>
  <c r="K107" i="1" s="1"/>
  <c r="I107" i="9"/>
  <c r="K108" i="1" s="1"/>
  <c r="I108" i="9"/>
  <c r="K109" i="1" s="1"/>
  <c r="I109" i="9"/>
  <c r="K110" i="1" s="1"/>
  <c r="I110" i="9"/>
  <c r="K111" i="1" s="1"/>
  <c r="I111" i="9"/>
  <c r="K112" i="1" s="1"/>
  <c r="I112" i="9"/>
  <c r="K113" i="1" s="1"/>
  <c r="I113" i="9"/>
  <c r="K114" i="1" s="1"/>
  <c r="I114" i="9"/>
  <c r="K115" i="1" s="1"/>
  <c r="I115" i="9"/>
  <c r="K116" i="1" s="1"/>
  <c r="I116" i="9"/>
  <c r="K117" i="1" s="1"/>
  <c r="I117" i="9"/>
  <c r="K118" i="1" s="1"/>
  <c r="I118" i="9"/>
  <c r="K119" i="1" s="1"/>
  <c r="I119" i="9"/>
  <c r="K120" i="1" s="1"/>
  <c r="I120" i="9"/>
  <c r="K121" i="1" s="1"/>
  <c r="I121" i="9"/>
  <c r="K122" i="1" s="1"/>
  <c r="I122" i="9"/>
  <c r="K123" i="1" s="1"/>
  <c r="I123" i="9"/>
  <c r="K124" i="1" s="1"/>
  <c r="I124" i="9"/>
  <c r="K125" i="1" s="1"/>
  <c r="I125" i="9"/>
  <c r="K126" i="1" s="1"/>
  <c r="I126" i="9"/>
  <c r="K127" i="1" s="1"/>
  <c r="I127" i="9"/>
  <c r="K128" i="1" s="1"/>
  <c r="I128" i="9"/>
  <c r="K129" i="1" s="1"/>
  <c r="I129" i="9"/>
  <c r="K130" i="1" s="1"/>
  <c r="I130" i="9"/>
  <c r="K131" i="1" s="1"/>
  <c r="I131" i="9"/>
  <c r="K132" i="1" s="1"/>
  <c r="I132" i="9"/>
  <c r="K133" i="1" s="1"/>
  <c r="I133" i="9"/>
  <c r="K134" i="1" s="1"/>
  <c r="I134" i="9"/>
  <c r="K135" i="1" s="1"/>
  <c r="I135" i="9"/>
  <c r="K136" i="1" s="1"/>
  <c r="I136" i="9"/>
  <c r="K137" i="1" s="1"/>
  <c r="I137" i="9"/>
  <c r="K138" i="1" s="1"/>
  <c r="I138" i="9"/>
  <c r="K139" i="1" s="1"/>
  <c r="I139" i="9"/>
  <c r="K140" i="1" s="1"/>
  <c r="I140" i="9"/>
  <c r="K141" i="1" s="1"/>
  <c r="I141" i="9"/>
  <c r="K142" i="1" s="1"/>
  <c r="I142" i="9"/>
  <c r="K143" i="1" s="1"/>
  <c r="I143" i="9"/>
  <c r="K144" i="1" s="1"/>
  <c r="I144" i="9"/>
  <c r="K145" i="1" s="1"/>
  <c r="I145" i="9"/>
  <c r="K146" i="1" s="1"/>
  <c r="I146" i="9"/>
  <c r="K147" i="1" s="1"/>
  <c r="I147" i="9"/>
  <c r="K148" i="1" s="1"/>
  <c r="I148" i="9"/>
  <c r="K149" i="1" s="1"/>
  <c r="I149" i="9"/>
  <c r="K150" i="1" s="1"/>
  <c r="I150" i="9"/>
  <c r="K151" i="1" s="1"/>
  <c r="I151" i="9"/>
  <c r="K152" i="1" s="1"/>
  <c r="I152" i="9"/>
  <c r="K153" i="1" s="1"/>
  <c r="I153" i="9"/>
  <c r="K154" i="1" s="1"/>
  <c r="I154" i="9"/>
  <c r="K155" i="1" s="1"/>
  <c r="I155" i="9"/>
  <c r="K156" i="1" s="1"/>
  <c r="I156" i="9"/>
  <c r="K157" i="1" s="1"/>
  <c r="I157" i="9"/>
  <c r="K158" i="1" s="1"/>
  <c r="I158" i="9"/>
  <c r="K159" i="1" s="1"/>
  <c r="I159" i="9"/>
  <c r="K160" i="1" s="1"/>
  <c r="I160" i="9"/>
  <c r="K161" i="1" s="1"/>
  <c r="I161" i="9"/>
  <c r="K162" i="1" s="1"/>
  <c r="I162" i="9"/>
  <c r="K163" i="1" s="1"/>
  <c r="I163" i="9"/>
  <c r="K164" i="1" s="1"/>
  <c r="I164" i="9"/>
  <c r="K165" i="1" s="1"/>
  <c r="I165" i="9"/>
  <c r="K166" i="1" s="1"/>
  <c r="I166" i="9"/>
  <c r="K167" i="1" s="1"/>
  <c r="I167" i="9"/>
  <c r="K168" i="1" s="1"/>
  <c r="I168" i="9"/>
  <c r="K169" i="1" s="1"/>
  <c r="I169" i="9"/>
  <c r="K170" i="1" s="1"/>
  <c r="I170" i="9"/>
  <c r="K171" i="1" s="1"/>
  <c r="I171" i="9"/>
  <c r="K172" i="1" s="1"/>
  <c r="I172" i="9"/>
  <c r="K173" i="1" s="1"/>
  <c r="I173" i="9"/>
  <c r="K174" i="1" s="1"/>
  <c r="I174" i="9"/>
  <c r="K175" i="1" s="1"/>
  <c r="I175" i="9"/>
  <c r="K176" i="1" s="1"/>
  <c r="I176" i="9"/>
  <c r="K177" i="1" s="1"/>
  <c r="I177" i="9"/>
  <c r="K178" i="1" s="1"/>
  <c r="I178" i="9"/>
  <c r="K179" i="1" s="1"/>
  <c r="I179" i="9"/>
  <c r="K180" i="1" s="1"/>
  <c r="I180" i="9"/>
  <c r="K181" i="1" s="1"/>
  <c r="I181" i="9"/>
  <c r="K182" i="1" s="1"/>
  <c r="I182" i="9"/>
  <c r="K183" i="1" s="1"/>
  <c r="I183" i="9"/>
  <c r="K184" i="1" s="1"/>
  <c r="I184" i="9"/>
  <c r="K185" i="1" s="1"/>
  <c r="I185" i="9"/>
  <c r="K186" i="1" s="1"/>
  <c r="I186" i="9"/>
  <c r="K187" i="1" s="1"/>
  <c r="I187" i="9"/>
  <c r="K188" i="1" s="1"/>
  <c r="I188" i="9"/>
  <c r="K189" i="1" s="1"/>
  <c r="I189" i="9"/>
  <c r="K190" i="1" s="1"/>
  <c r="I190" i="9"/>
  <c r="K191" i="1" s="1"/>
  <c r="I191" i="9"/>
  <c r="K192" i="1" s="1"/>
  <c r="I192" i="9"/>
  <c r="K193" i="1" s="1"/>
  <c r="I193" i="9"/>
  <c r="K194" i="1" s="1"/>
  <c r="I194" i="9"/>
  <c r="K195" i="1" s="1"/>
  <c r="I195" i="9"/>
  <c r="K196" i="1" s="1"/>
  <c r="I196" i="9"/>
  <c r="K197" i="1" s="1"/>
  <c r="I197" i="9"/>
  <c r="K198" i="1" s="1"/>
  <c r="I198" i="9"/>
  <c r="K199" i="1" s="1"/>
  <c r="I199" i="9"/>
  <c r="K200" i="1" s="1"/>
  <c r="I200" i="9"/>
  <c r="K201" i="1" s="1"/>
  <c r="I201" i="9"/>
  <c r="K202" i="1" s="1"/>
  <c r="I202" i="9"/>
  <c r="K203" i="1" s="1"/>
  <c r="I203" i="9"/>
  <c r="K204" i="1" s="1"/>
  <c r="I204" i="9"/>
  <c r="K205" i="1" s="1"/>
  <c r="I205" i="9"/>
  <c r="K206" i="1" s="1"/>
  <c r="I206" i="9"/>
  <c r="K207" i="1" s="1"/>
  <c r="I207" i="9"/>
  <c r="K208" i="1" s="1"/>
  <c r="I208" i="9"/>
  <c r="K209" i="1" s="1"/>
  <c r="I209" i="9"/>
  <c r="K210" i="1" s="1"/>
  <c r="I210" i="9"/>
  <c r="K211" i="1" s="1"/>
  <c r="I211" i="9"/>
  <c r="K212" i="1" s="1"/>
  <c r="I212" i="9"/>
  <c r="K213" i="1" s="1"/>
  <c r="I213" i="9"/>
  <c r="K214" i="1" s="1"/>
  <c r="I214" i="9"/>
  <c r="K215" i="1" s="1"/>
  <c r="I215" i="9"/>
  <c r="K216" i="1" s="1"/>
  <c r="I216" i="9"/>
  <c r="K217" i="1" s="1"/>
  <c r="I217" i="9"/>
  <c r="K218" i="1" s="1"/>
  <c r="I218" i="9"/>
  <c r="K219" i="1" s="1"/>
  <c r="I219" i="9"/>
  <c r="K220" i="1" s="1"/>
  <c r="I220" i="9"/>
  <c r="K221" i="1" s="1"/>
  <c r="I221" i="9"/>
  <c r="K222" i="1" s="1"/>
  <c r="I222" i="9"/>
  <c r="K223" i="1" s="1"/>
  <c r="I223" i="9"/>
  <c r="K224" i="1" s="1"/>
  <c r="I224" i="9"/>
  <c r="K225" i="1" s="1"/>
  <c r="I225" i="9"/>
  <c r="K226" i="1" s="1"/>
  <c r="I226" i="9"/>
  <c r="K227" i="1" s="1"/>
  <c r="I227" i="9"/>
  <c r="K228" i="1" s="1"/>
  <c r="I228" i="9"/>
  <c r="K229" i="1" s="1"/>
  <c r="I229" i="9"/>
  <c r="K230" i="1" s="1"/>
  <c r="I230" i="9"/>
  <c r="K231" i="1" s="1"/>
  <c r="I231" i="9"/>
  <c r="K232" i="1" s="1"/>
  <c r="I232" i="9"/>
  <c r="K233" i="1" s="1"/>
  <c r="I233" i="9"/>
  <c r="K234" i="1" s="1"/>
  <c r="I234" i="9"/>
  <c r="K235" i="1" s="1"/>
  <c r="I235" i="9"/>
  <c r="K236" i="1" s="1"/>
  <c r="I236" i="9"/>
  <c r="K237" i="1" s="1"/>
  <c r="I237" i="9"/>
  <c r="K238" i="1" s="1"/>
  <c r="I238" i="9"/>
  <c r="K239" i="1" s="1"/>
  <c r="I239" i="9"/>
  <c r="K240" i="1" s="1"/>
  <c r="I240" i="9"/>
  <c r="K241" i="1" s="1"/>
  <c r="I241" i="9"/>
  <c r="K242" i="1" s="1"/>
  <c r="I242" i="9"/>
  <c r="K243" i="1" s="1"/>
  <c r="I243" i="9"/>
  <c r="K244" i="1" s="1"/>
  <c r="I244" i="9"/>
  <c r="K245" i="1" s="1"/>
  <c r="I245" i="9"/>
  <c r="K246" i="1" s="1"/>
  <c r="I246" i="9"/>
  <c r="K247" i="1" s="1"/>
  <c r="I247" i="9"/>
  <c r="K248" i="1" s="1"/>
  <c r="I248" i="9"/>
  <c r="K249" i="1" s="1"/>
  <c r="I249" i="9"/>
  <c r="K250" i="1" s="1"/>
  <c r="I250" i="9"/>
  <c r="K251" i="1" s="1"/>
  <c r="I251" i="9"/>
  <c r="K252" i="1" s="1"/>
  <c r="I252" i="9"/>
  <c r="K253" i="1" s="1"/>
  <c r="I253" i="9"/>
  <c r="K254" i="1" s="1"/>
  <c r="I254" i="9"/>
  <c r="K255" i="1" s="1"/>
  <c r="I255" i="9"/>
  <c r="K256" i="1" s="1"/>
  <c r="I256" i="9"/>
  <c r="K257" i="1" s="1"/>
  <c r="I257" i="9"/>
  <c r="K258" i="1" s="1"/>
  <c r="I258" i="9"/>
  <c r="K259" i="1" s="1"/>
  <c r="I259" i="9"/>
  <c r="K260" i="1" s="1"/>
  <c r="I260" i="9"/>
  <c r="K261" i="1" s="1"/>
  <c r="I261" i="9"/>
  <c r="K262" i="1" s="1"/>
  <c r="I262" i="9"/>
  <c r="K263" i="1" s="1"/>
  <c r="I263" i="9"/>
  <c r="K264" i="1" s="1"/>
  <c r="I264" i="9"/>
  <c r="K265" i="1" s="1"/>
  <c r="I265" i="9"/>
  <c r="K266" i="1" s="1"/>
  <c r="I266" i="9"/>
  <c r="K267" i="1" s="1"/>
  <c r="I267" i="9"/>
  <c r="K268" i="1" s="1"/>
  <c r="I268" i="9"/>
  <c r="K269" i="1" s="1"/>
  <c r="I269" i="9"/>
  <c r="K270" i="1" s="1"/>
  <c r="I270" i="9"/>
  <c r="K271" i="1" s="1"/>
  <c r="I271" i="9"/>
  <c r="K272" i="1" s="1"/>
  <c r="I272" i="9"/>
  <c r="K273" i="1" s="1"/>
  <c r="I273" i="9"/>
  <c r="K274" i="1" s="1"/>
  <c r="I274" i="9"/>
  <c r="K275" i="1" s="1"/>
  <c r="I275" i="9"/>
  <c r="K276" i="1" s="1"/>
  <c r="I276" i="9"/>
  <c r="K277" i="1" s="1"/>
  <c r="I277" i="9"/>
  <c r="K278" i="1" s="1"/>
  <c r="I278" i="9"/>
  <c r="K279" i="1" s="1"/>
  <c r="I279" i="9"/>
  <c r="K280" i="1" s="1"/>
  <c r="I280" i="9"/>
  <c r="K281" i="1" s="1"/>
  <c r="I281" i="9"/>
  <c r="K282" i="1" s="1"/>
  <c r="I282" i="9"/>
  <c r="K283" i="1" s="1"/>
  <c r="I283" i="9"/>
  <c r="K284" i="1" s="1"/>
  <c r="I284" i="9"/>
  <c r="K285" i="1" s="1"/>
  <c r="I285" i="9"/>
  <c r="K286" i="1" s="1"/>
  <c r="I286" i="9"/>
  <c r="K287" i="1" s="1"/>
  <c r="I287" i="9"/>
  <c r="K288" i="1" s="1"/>
  <c r="I288" i="9"/>
  <c r="K289" i="1" s="1"/>
  <c r="I289" i="9"/>
  <c r="K290" i="1" s="1"/>
  <c r="I290" i="9"/>
  <c r="K291" i="1" s="1"/>
  <c r="I291" i="9"/>
  <c r="K292" i="1" s="1"/>
  <c r="I292" i="9"/>
  <c r="K293" i="1" s="1"/>
  <c r="I293" i="9"/>
  <c r="K294" i="1" s="1"/>
  <c r="I294" i="9"/>
  <c r="K295" i="1" s="1"/>
  <c r="I295" i="9"/>
  <c r="K296" i="1" s="1"/>
  <c r="I296" i="9"/>
  <c r="K297" i="1" s="1"/>
  <c r="I297" i="9"/>
  <c r="K298" i="1" s="1"/>
  <c r="I298" i="9"/>
  <c r="K299" i="1" s="1"/>
  <c r="I299" i="9"/>
  <c r="K300" i="1" s="1"/>
  <c r="I300" i="9"/>
  <c r="K301" i="1" s="1"/>
  <c r="I301" i="9"/>
  <c r="K302" i="1" s="1"/>
  <c r="I302" i="9"/>
  <c r="K303" i="1" s="1"/>
  <c r="I303" i="9"/>
  <c r="K304" i="1" s="1"/>
  <c r="I304" i="9"/>
  <c r="K305" i="1" s="1"/>
  <c r="I305" i="9"/>
  <c r="K306" i="1" s="1"/>
  <c r="I306" i="9"/>
  <c r="K307" i="1" s="1"/>
  <c r="I307" i="9"/>
  <c r="K308" i="1" s="1"/>
  <c r="I308" i="9"/>
  <c r="K309" i="1" s="1"/>
  <c r="I309" i="9"/>
  <c r="K310" i="1" s="1"/>
  <c r="I310" i="9"/>
  <c r="K311" i="1" s="1"/>
  <c r="I311" i="9"/>
  <c r="K312" i="1" s="1"/>
  <c r="I312" i="9"/>
  <c r="K313" i="1" s="1"/>
  <c r="I313" i="9"/>
  <c r="K314" i="1" s="1"/>
  <c r="I314" i="9"/>
  <c r="K315" i="1" s="1"/>
  <c r="I315" i="9"/>
  <c r="K316" i="1" s="1"/>
  <c r="I316" i="9"/>
  <c r="K317" i="1" s="1"/>
  <c r="I317" i="9"/>
  <c r="K318" i="1" s="1"/>
  <c r="I318" i="9"/>
  <c r="K319" i="1" s="1"/>
  <c r="I319" i="9"/>
  <c r="K320" i="1" s="1"/>
  <c r="I320" i="9"/>
  <c r="K321" i="1" s="1"/>
  <c r="I321" i="9"/>
  <c r="K322" i="1" s="1"/>
  <c r="I322" i="9"/>
  <c r="K323" i="1" s="1"/>
  <c r="I323" i="9"/>
  <c r="K324" i="1" s="1"/>
  <c r="I324" i="9"/>
  <c r="K325" i="1" s="1"/>
  <c r="I325" i="9"/>
  <c r="K326" i="1" s="1"/>
  <c r="I326" i="9"/>
  <c r="K327" i="1" s="1"/>
  <c r="I327" i="9"/>
  <c r="K328" i="1" s="1"/>
  <c r="I328" i="9"/>
  <c r="K329" i="1" s="1"/>
  <c r="I329" i="9"/>
  <c r="K330" i="1" s="1"/>
  <c r="I330" i="9"/>
  <c r="K331" i="1" s="1"/>
  <c r="I331" i="9"/>
  <c r="K332" i="1" s="1"/>
  <c r="I332" i="9"/>
  <c r="K333" i="1" s="1"/>
  <c r="I333" i="9"/>
  <c r="K334" i="1" s="1"/>
  <c r="I334" i="9"/>
  <c r="K335" i="1" s="1"/>
  <c r="I335" i="9"/>
  <c r="K336" i="1" s="1"/>
  <c r="I336" i="9"/>
  <c r="K337" i="1" s="1"/>
  <c r="I337" i="9"/>
  <c r="K338" i="1" s="1"/>
  <c r="I338" i="9"/>
  <c r="K339" i="1" s="1"/>
  <c r="I339" i="9"/>
  <c r="K340" i="1" s="1"/>
  <c r="I340" i="9"/>
  <c r="K341" i="1" s="1"/>
  <c r="I341" i="9"/>
  <c r="K342" i="1" s="1"/>
  <c r="I342" i="9"/>
  <c r="K343" i="1" s="1"/>
  <c r="I343" i="9"/>
  <c r="K344" i="1" s="1"/>
  <c r="I344" i="9"/>
  <c r="K345" i="1" s="1"/>
  <c r="I345" i="9"/>
  <c r="K346" i="1" s="1"/>
  <c r="I346" i="9"/>
  <c r="K347" i="1" s="1"/>
  <c r="I347" i="9"/>
  <c r="K348" i="1" s="1"/>
  <c r="I348" i="9"/>
  <c r="K349" i="1" s="1"/>
  <c r="I349" i="9"/>
  <c r="K350" i="1" s="1"/>
  <c r="I350" i="9"/>
  <c r="K351" i="1" s="1"/>
  <c r="I351" i="9"/>
  <c r="K352" i="1" s="1"/>
  <c r="I352" i="9"/>
  <c r="K353" i="1" s="1"/>
  <c r="I353" i="9"/>
  <c r="K354" i="1" s="1"/>
  <c r="I354" i="9"/>
  <c r="K355" i="1" s="1"/>
  <c r="I355" i="9"/>
  <c r="K356" i="1" s="1"/>
  <c r="I356" i="9"/>
  <c r="K357" i="1" s="1"/>
  <c r="I357" i="9"/>
  <c r="K358" i="1" s="1"/>
  <c r="I358" i="9"/>
  <c r="K359" i="1" s="1"/>
  <c r="I359" i="9"/>
  <c r="K360" i="1" s="1"/>
  <c r="I360" i="9"/>
  <c r="K361" i="1" s="1"/>
  <c r="I361" i="9"/>
  <c r="K362" i="1" s="1"/>
  <c r="I362" i="9"/>
  <c r="K363" i="1" s="1"/>
  <c r="I363" i="9"/>
  <c r="K364" i="1" s="1"/>
  <c r="I364" i="9"/>
  <c r="K365" i="1" s="1"/>
  <c r="I365" i="9"/>
  <c r="K366" i="1" s="1"/>
  <c r="I366" i="9"/>
  <c r="K367" i="1" s="1"/>
  <c r="I367" i="9"/>
  <c r="K368" i="1" s="1"/>
  <c r="I368" i="9"/>
  <c r="K369" i="1" s="1"/>
  <c r="I369" i="9"/>
  <c r="K370" i="1" s="1"/>
  <c r="I370" i="9"/>
  <c r="K371" i="1" s="1"/>
  <c r="I371" i="9"/>
  <c r="K372" i="1" s="1"/>
  <c r="I372" i="9"/>
  <c r="K373" i="1" s="1"/>
  <c r="I373" i="9"/>
  <c r="K374" i="1" s="1"/>
  <c r="I374" i="9"/>
  <c r="K375" i="1" s="1"/>
  <c r="I375" i="9"/>
  <c r="K376" i="1" s="1"/>
  <c r="I376" i="9"/>
  <c r="K377" i="1" s="1"/>
  <c r="I377" i="9"/>
  <c r="K378" i="1" s="1"/>
  <c r="I378" i="9"/>
  <c r="K379" i="1" s="1"/>
  <c r="I379" i="9"/>
  <c r="K380" i="1" s="1"/>
  <c r="I380" i="9"/>
  <c r="K381" i="1" s="1"/>
  <c r="I381" i="9"/>
  <c r="K382" i="1" s="1"/>
  <c r="I382" i="9"/>
  <c r="K383" i="1" s="1"/>
  <c r="I383" i="9"/>
  <c r="K384" i="1" s="1"/>
  <c r="I384" i="9"/>
  <c r="K385" i="1" s="1"/>
  <c r="I385" i="9"/>
  <c r="K386" i="1" s="1"/>
  <c r="I386" i="9"/>
  <c r="K387" i="1" s="1"/>
  <c r="I387" i="9"/>
  <c r="K388" i="1" s="1"/>
  <c r="I388" i="9"/>
  <c r="K389" i="1" s="1"/>
  <c r="I389" i="9"/>
  <c r="K390" i="1" s="1"/>
  <c r="I390" i="9"/>
  <c r="K391" i="1" s="1"/>
  <c r="I391" i="9"/>
  <c r="K392" i="1" s="1"/>
  <c r="I392" i="9"/>
  <c r="K393" i="1" s="1"/>
  <c r="I393" i="9"/>
  <c r="K394" i="1" s="1"/>
  <c r="I394" i="9"/>
  <c r="K395" i="1" s="1"/>
  <c r="I395" i="9"/>
  <c r="K396" i="1" s="1"/>
  <c r="I396" i="9"/>
  <c r="K397" i="1" s="1"/>
  <c r="I397" i="9"/>
  <c r="K398" i="1" s="1"/>
  <c r="I398" i="9"/>
  <c r="K399" i="1" s="1"/>
  <c r="I399" i="9"/>
  <c r="K400" i="1" s="1"/>
  <c r="I400" i="9"/>
  <c r="K401" i="1" s="1"/>
  <c r="I401" i="9"/>
  <c r="K402" i="1" s="1"/>
  <c r="I402" i="9"/>
  <c r="K403" i="1" s="1"/>
  <c r="I403" i="9"/>
  <c r="K404" i="1" s="1"/>
  <c r="I404" i="9"/>
  <c r="K405" i="1" s="1"/>
  <c r="I405" i="9"/>
  <c r="K406" i="1" s="1"/>
  <c r="I406" i="9"/>
  <c r="K407" i="1" s="1"/>
  <c r="I407" i="9"/>
  <c r="K408" i="1" s="1"/>
  <c r="I408" i="9"/>
  <c r="K409" i="1" s="1"/>
  <c r="I409" i="9"/>
  <c r="K410" i="1" s="1"/>
  <c r="I410" i="9"/>
  <c r="K411" i="1" s="1"/>
  <c r="I411" i="9"/>
  <c r="K412" i="1" s="1"/>
  <c r="I412" i="9"/>
  <c r="K413" i="1" s="1"/>
  <c r="I413" i="9"/>
  <c r="K414" i="1" s="1"/>
  <c r="I414" i="9"/>
  <c r="K415" i="1" s="1"/>
  <c r="I415" i="9"/>
  <c r="K416" i="1" s="1"/>
  <c r="I416" i="9"/>
  <c r="K417" i="1" s="1"/>
  <c r="I417" i="9"/>
  <c r="K418" i="1" s="1"/>
  <c r="I418" i="9"/>
  <c r="K419" i="1" s="1"/>
  <c r="I419" i="9"/>
  <c r="K420" i="1" s="1"/>
  <c r="I420" i="9"/>
  <c r="K421" i="1" s="1"/>
  <c r="I421" i="9"/>
  <c r="K422" i="1" s="1"/>
  <c r="I422" i="9"/>
  <c r="K423" i="1" s="1"/>
  <c r="I423" i="9"/>
  <c r="K424" i="1" s="1"/>
  <c r="I424" i="9"/>
  <c r="K425" i="1" s="1"/>
  <c r="I425" i="9"/>
  <c r="K426" i="1" s="1"/>
  <c r="I426" i="9"/>
  <c r="K427" i="1" s="1"/>
  <c r="I427" i="9"/>
  <c r="K428" i="1" s="1"/>
  <c r="I428" i="9"/>
  <c r="K429" i="1" s="1"/>
  <c r="I429" i="9"/>
  <c r="K430" i="1" s="1"/>
  <c r="I430" i="9"/>
  <c r="K431" i="1" s="1"/>
  <c r="I431" i="9"/>
  <c r="K432" i="1" s="1"/>
  <c r="I432" i="9"/>
  <c r="K433" i="1" s="1"/>
  <c r="I433" i="9"/>
  <c r="K434" i="1" s="1"/>
  <c r="I434" i="9"/>
  <c r="K435" i="1" s="1"/>
  <c r="I435" i="9"/>
  <c r="K436" i="1" s="1"/>
  <c r="I436" i="9"/>
  <c r="K437" i="1" s="1"/>
  <c r="I437" i="9"/>
  <c r="K438" i="1" s="1"/>
  <c r="I438" i="9"/>
  <c r="K439" i="1" s="1"/>
  <c r="I439" i="9"/>
  <c r="K440" i="1" s="1"/>
  <c r="I440" i="9"/>
  <c r="K441" i="1" s="1"/>
  <c r="I441" i="9"/>
  <c r="K442" i="1" s="1"/>
  <c r="I442" i="9"/>
  <c r="K443" i="1" s="1"/>
  <c r="I443" i="9"/>
  <c r="K444" i="1" s="1"/>
  <c r="I444" i="9"/>
  <c r="K445" i="1" s="1"/>
  <c r="I445" i="9"/>
  <c r="K446" i="1" s="1"/>
  <c r="I446" i="9"/>
  <c r="K447" i="1" s="1"/>
  <c r="I447" i="9"/>
  <c r="K448" i="1" s="1"/>
  <c r="I448" i="9"/>
  <c r="K449" i="1" s="1"/>
  <c r="I449" i="9"/>
  <c r="K450" i="1" s="1"/>
  <c r="I450" i="9"/>
  <c r="K451" i="1" s="1"/>
  <c r="I451" i="9"/>
  <c r="K452" i="1" s="1"/>
  <c r="I452" i="9"/>
  <c r="K453" i="1" s="1"/>
  <c r="I453" i="9"/>
  <c r="K454" i="1" s="1"/>
  <c r="I454" i="9"/>
  <c r="K455" i="1" s="1"/>
  <c r="I455" i="9"/>
  <c r="K456" i="1" s="1"/>
  <c r="I456" i="9"/>
  <c r="K457" i="1" s="1"/>
  <c r="I457" i="9"/>
  <c r="K458" i="1" s="1"/>
  <c r="I458" i="9"/>
  <c r="K459" i="1" s="1"/>
  <c r="I459" i="9"/>
  <c r="K460" i="1" s="1"/>
  <c r="I460" i="9"/>
  <c r="K461" i="1" s="1"/>
  <c r="I461" i="9"/>
  <c r="K462" i="1" s="1"/>
  <c r="I462" i="9"/>
  <c r="K463" i="1" s="1"/>
  <c r="I463" i="9"/>
  <c r="K464" i="1" s="1"/>
  <c r="I464" i="9"/>
  <c r="K465" i="1" s="1"/>
  <c r="I465" i="9"/>
  <c r="K466" i="1" s="1"/>
  <c r="I466" i="9"/>
  <c r="K467" i="1" s="1"/>
  <c r="I467" i="9"/>
  <c r="K468" i="1" s="1"/>
  <c r="I468" i="9"/>
  <c r="K469" i="1" s="1"/>
  <c r="I469" i="9"/>
  <c r="K470" i="1" s="1"/>
  <c r="I470" i="9"/>
  <c r="K471" i="1" s="1"/>
  <c r="I471" i="9"/>
  <c r="K472" i="1" s="1"/>
  <c r="I472" i="9"/>
  <c r="K473" i="1" s="1"/>
  <c r="I473" i="9"/>
  <c r="K474" i="1" s="1"/>
  <c r="I474" i="9"/>
  <c r="K475" i="1" s="1"/>
  <c r="I475" i="9"/>
  <c r="K476" i="1" s="1"/>
  <c r="I476" i="9"/>
  <c r="K477" i="1" s="1"/>
  <c r="I477" i="9"/>
  <c r="K478" i="1" s="1"/>
  <c r="I478" i="9"/>
  <c r="K479" i="1" s="1"/>
  <c r="I479" i="9"/>
  <c r="K480" i="1" s="1"/>
  <c r="I480" i="9"/>
  <c r="K481" i="1" s="1"/>
  <c r="I481" i="9"/>
  <c r="K482" i="1" s="1"/>
  <c r="I482" i="9"/>
  <c r="K483" i="1" s="1"/>
  <c r="I483" i="9"/>
  <c r="K484" i="1" s="1"/>
  <c r="I484" i="9"/>
  <c r="K485" i="1" s="1"/>
  <c r="I485" i="9"/>
  <c r="K486" i="1" s="1"/>
  <c r="I486" i="9"/>
  <c r="K487" i="1" s="1"/>
  <c r="I487" i="9"/>
  <c r="K488" i="1" s="1"/>
  <c r="I488" i="9"/>
  <c r="K489" i="1" s="1"/>
  <c r="I489" i="9"/>
  <c r="K490" i="1" s="1"/>
  <c r="I490" i="9"/>
  <c r="K491" i="1" s="1"/>
  <c r="I491" i="9"/>
  <c r="K492" i="1" s="1"/>
  <c r="I492" i="9"/>
  <c r="K493" i="1" s="1"/>
  <c r="I493" i="9"/>
  <c r="K494" i="1" s="1"/>
  <c r="I494" i="9"/>
  <c r="K495" i="1" s="1"/>
  <c r="I495" i="9"/>
  <c r="K496" i="1" s="1"/>
  <c r="I496" i="9"/>
  <c r="K497" i="1" s="1"/>
  <c r="I497" i="9"/>
  <c r="K498" i="1" s="1"/>
  <c r="I498" i="9"/>
  <c r="K499" i="1" s="1"/>
  <c r="I499" i="9"/>
  <c r="K500" i="1" s="1"/>
  <c r="I500" i="9"/>
  <c r="K501" i="1" s="1"/>
  <c r="I501" i="9"/>
  <c r="K502" i="1" s="1"/>
  <c r="I502" i="9"/>
  <c r="K503" i="1" s="1"/>
  <c r="I503" i="9"/>
  <c r="K504" i="1" s="1"/>
  <c r="I504" i="9"/>
  <c r="K505" i="1" s="1"/>
  <c r="I505" i="9"/>
  <c r="K506" i="1" s="1"/>
  <c r="I506" i="9"/>
  <c r="K507" i="1" s="1"/>
  <c r="I507" i="9"/>
  <c r="K508" i="1" s="1"/>
  <c r="I508" i="9"/>
  <c r="K509" i="1" s="1"/>
  <c r="I509" i="9"/>
  <c r="K510" i="1" s="1"/>
  <c r="I510" i="9"/>
  <c r="K511" i="1" s="1"/>
  <c r="I511" i="9"/>
  <c r="K512" i="1" s="1"/>
  <c r="I512" i="9"/>
  <c r="K513" i="1" s="1"/>
  <c r="I513" i="9"/>
  <c r="K514" i="1" s="1"/>
  <c r="I514" i="9"/>
  <c r="K515" i="1" s="1"/>
  <c r="I515" i="9"/>
  <c r="K516" i="1" s="1"/>
  <c r="I516" i="9"/>
  <c r="K517" i="1" s="1"/>
  <c r="I517" i="9"/>
  <c r="K518" i="1" s="1"/>
  <c r="I518" i="9"/>
  <c r="K519" i="1" s="1"/>
  <c r="I519" i="9"/>
  <c r="K520" i="1" s="1"/>
  <c r="I520" i="9"/>
  <c r="K521" i="1" s="1"/>
  <c r="I521" i="9"/>
  <c r="K522" i="1" s="1"/>
  <c r="I522" i="9"/>
  <c r="K523" i="1" s="1"/>
  <c r="I523" i="9"/>
  <c r="K524" i="1" s="1"/>
  <c r="I524" i="9"/>
  <c r="K525" i="1" s="1"/>
  <c r="I525" i="9"/>
  <c r="K526" i="1" s="1"/>
  <c r="I526" i="9"/>
  <c r="K527" i="1" s="1"/>
  <c r="I527" i="9"/>
  <c r="K528" i="1" s="1"/>
  <c r="I528" i="9"/>
  <c r="K529" i="1" s="1"/>
  <c r="I529" i="9"/>
  <c r="K530" i="1" s="1"/>
  <c r="I530" i="9"/>
  <c r="K531" i="1" s="1"/>
  <c r="I531" i="9"/>
  <c r="K532" i="1" s="1"/>
  <c r="I532" i="9"/>
  <c r="K533" i="1" s="1"/>
  <c r="I533" i="9"/>
  <c r="K534" i="1" s="1"/>
  <c r="I534" i="9"/>
  <c r="K535" i="1" s="1"/>
  <c r="I535" i="9"/>
  <c r="K536" i="1" s="1"/>
  <c r="I536" i="9"/>
  <c r="K537" i="1" s="1"/>
  <c r="I537" i="9"/>
  <c r="K538" i="1" s="1"/>
  <c r="I538" i="9"/>
  <c r="K539" i="1" s="1"/>
  <c r="I539" i="9"/>
  <c r="K540" i="1" s="1"/>
  <c r="I540" i="9"/>
  <c r="K541" i="1" s="1"/>
  <c r="I541" i="9"/>
  <c r="K542" i="1" s="1"/>
  <c r="I542" i="9"/>
  <c r="K543" i="1" s="1"/>
  <c r="I543" i="9"/>
  <c r="K544" i="1" s="1"/>
  <c r="I544" i="9"/>
  <c r="K545" i="1" s="1"/>
  <c r="I545" i="9"/>
  <c r="K546" i="1" s="1"/>
  <c r="I546" i="9"/>
  <c r="K547" i="1" s="1"/>
  <c r="I547" i="9"/>
  <c r="K548" i="1" s="1"/>
  <c r="I548" i="9"/>
  <c r="K549" i="1" s="1"/>
  <c r="I549" i="9"/>
  <c r="K550" i="1" s="1"/>
  <c r="I550" i="9"/>
  <c r="K551" i="1" s="1"/>
  <c r="I551" i="9"/>
  <c r="K552" i="1" s="1"/>
  <c r="I552" i="9"/>
  <c r="K553" i="1" s="1"/>
  <c r="I553" i="9"/>
  <c r="K554" i="1" s="1"/>
  <c r="I554" i="9"/>
  <c r="K555" i="1" s="1"/>
  <c r="I555" i="9"/>
  <c r="K556" i="1" s="1"/>
  <c r="I556" i="9"/>
  <c r="K557" i="1" s="1"/>
  <c r="I557" i="9"/>
  <c r="K558" i="1" s="1"/>
  <c r="I558" i="9"/>
  <c r="K559" i="1" s="1"/>
  <c r="I559" i="9"/>
  <c r="K560" i="1" s="1"/>
  <c r="I560" i="9"/>
  <c r="K561" i="1" s="1"/>
  <c r="I561" i="9"/>
  <c r="K562" i="1" s="1"/>
  <c r="I562" i="9"/>
  <c r="K563" i="1" s="1"/>
  <c r="I563" i="9"/>
  <c r="K564" i="1" s="1"/>
  <c r="I564" i="9"/>
  <c r="K565" i="1" s="1"/>
  <c r="I565" i="9"/>
  <c r="K566" i="1" s="1"/>
  <c r="I566" i="9"/>
  <c r="K567" i="1" s="1"/>
  <c r="I567" i="9"/>
  <c r="K568" i="1" s="1"/>
  <c r="I568" i="9"/>
  <c r="K569" i="1" s="1"/>
  <c r="I569" i="9"/>
  <c r="K570" i="1" s="1"/>
  <c r="I570" i="9"/>
  <c r="K571" i="1" s="1"/>
  <c r="I571" i="9"/>
  <c r="K572" i="1" s="1"/>
  <c r="I572" i="9"/>
  <c r="K573" i="1" s="1"/>
  <c r="I573" i="9"/>
  <c r="K574" i="1" s="1"/>
  <c r="I574" i="9"/>
  <c r="K575" i="1" s="1"/>
  <c r="I575" i="9"/>
  <c r="K576" i="1" s="1"/>
  <c r="I576" i="9"/>
  <c r="K577" i="1" s="1"/>
  <c r="I577" i="9"/>
  <c r="K578" i="1" s="1"/>
  <c r="I578" i="9"/>
  <c r="K579" i="1" s="1"/>
  <c r="I579" i="9"/>
  <c r="K580" i="1" s="1"/>
  <c r="I580" i="9"/>
  <c r="K581" i="1" s="1"/>
  <c r="I581" i="9"/>
  <c r="K582" i="1" s="1"/>
  <c r="I582" i="9"/>
  <c r="K583" i="1" s="1"/>
  <c r="I583" i="9"/>
  <c r="K584" i="1" s="1"/>
  <c r="I584" i="9"/>
  <c r="K585" i="1" s="1"/>
  <c r="I585" i="9"/>
  <c r="K586" i="1" s="1"/>
  <c r="I586" i="9"/>
  <c r="K587" i="1" s="1"/>
  <c r="I587" i="9"/>
  <c r="K588" i="1" s="1"/>
  <c r="I588" i="9"/>
  <c r="K589" i="1" s="1"/>
  <c r="I589" i="9"/>
  <c r="K590" i="1" s="1"/>
  <c r="I590" i="9"/>
  <c r="K591" i="1" s="1"/>
  <c r="I591" i="9"/>
  <c r="K592" i="1" s="1"/>
  <c r="I592" i="9"/>
  <c r="K593" i="1" s="1"/>
  <c r="I593" i="9"/>
  <c r="K594" i="1" s="1"/>
  <c r="I594" i="9"/>
  <c r="K595" i="1" s="1"/>
  <c r="I595" i="9"/>
  <c r="K596" i="1" s="1"/>
  <c r="I596" i="9"/>
  <c r="K597" i="1" s="1"/>
  <c r="I597" i="9"/>
  <c r="K598" i="1" s="1"/>
  <c r="I598" i="9"/>
  <c r="K599" i="1" s="1"/>
  <c r="I599" i="9"/>
  <c r="K600" i="1" s="1"/>
  <c r="I600" i="9"/>
  <c r="K601" i="1" s="1"/>
  <c r="I601" i="9"/>
  <c r="K602" i="1" s="1"/>
  <c r="I602" i="9"/>
  <c r="K603" i="1" s="1"/>
  <c r="I603" i="9"/>
  <c r="K604" i="1" s="1"/>
  <c r="I604" i="9"/>
  <c r="K605" i="1" s="1"/>
  <c r="I605" i="9"/>
  <c r="K606" i="1" s="1"/>
  <c r="I606" i="9"/>
  <c r="K607" i="1" s="1"/>
  <c r="I607" i="9"/>
  <c r="K608" i="1" s="1"/>
  <c r="I608" i="9"/>
  <c r="K609" i="1" s="1"/>
  <c r="I609" i="9"/>
  <c r="K610" i="1" s="1"/>
  <c r="I610" i="9"/>
  <c r="K611" i="1" s="1"/>
  <c r="I611" i="9"/>
  <c r="K612" i="1" s="1"/>
  <c r="I612" i="9"/>
  <c r="K613" i="1" s="1"/>
  <c r="I613" i="9"/>
  <c r="K614" i="1" s="1"/>
  <c r="I614" i="9"/>
  <c r="K615" i="1" s="1"/>
  <c r="I615" i="9"/>
  <c r="K616" i="1" s="1"/>
  <c r="I616" i="9"/>
  <c r="K617" i="1" s="1"/>
  <c r="I617" i="9"/>
  <c r="K618" i="1" s="1"/>
  <c r="I618" i="9"/>
  <c r="K619" i="1" s="1"/>
  <c r="I619" i="9"/>
  <c r="K620" i="1" s="1"/>
  <c r="I620" i="9"/>
  <c r="K621" i="1" s="1"/>
  <c r="I621" i="9"/>
  <c r="K622" i="1" s="1"/>
  <c r="I622" i="9"/>
  <c r="K623" i="1" s="1"/>
  <c r="I623" i="9"/>
  <c r="K624" i="1" s="1"/>
  <c r="I624" i="9"/>
  <c r="K625" i="1" s="1"/>
  <c r="I625" i="9"/>
  <c r="K626" i="1" s="1"/>
  <c r="I626" i="9"/>
  <c r="K627" i="1" s="1"/>
  <c r="I627" i="9"/>
  <c r="K628" i="1" s="1"/>
  <c r="I628" i="9"/>
  <c r="K629" i="1" s="1"/>
  <c r="I629" i="9"/>
  <c r="K630" i="1" s="1"/>
  <c r="I630" i="9"/>
  <c r="K631" i="1" s="1"/>
  <c r="I631" i="9"/>
  <c r="K632" i="1" s="1"/>
  <c r="I632" i="9"/>
  <c r="K633" i="1" s="1"/>
  <c r="I633" i="9"/>
  <c r="K634" i="1" s="1"/>
  <c r="I634" i="9"/>
  <c r="K635" i="1" s="1"/>
  <c r="I635" i="9"/>
  <c r="K636" i="1" s="1"/>
  <c r="I636" i="9"/>
  <c r="K637" i="1" s="1"/>
  <c r="I637" i="9"/>
  <c r="K638" i="1" s="1"/>
  <c r="I638" i="9"/>
  <c r="K639" i="1" s="1"/>
  <c r="I639" i="9"/>
  <c r="K640" i="1" s="1"/>
  <c r="I640" i="9"/>
  <c r="K641" i="1" s="1"/>
  <c r="I641" i="9"/>
  <c r="K642" i="1" s="1"/>
  <c r="I642" i="9"/>
  <c r="K643" i="1" s="1"/>
  <c r="I643" i="9"/>
  <c r="K644" i="1" s="1"/>
  <c r="I644" i="9"/>
  <c r="K645" i="1" s="1"/>
  <c r="I645" i="9"/>
  <c r="K646" i="1" s="1"/>
  <c r="I646" i="9"/>
  <c r="K647" i="1" s="1"/>
  <c r="I647" i="9"/>
  <c r="K648" i="1" s="1"/>
  <c r="I648" i="9"/>
  <c r="K649" i="1" s="1"/>
  <c r="I649" i="9"/>
  <c r="K650" i="1" s="1"/>
  <c r="I650" i="9"/>
  <c r="K651" i="1" s="1"/>
  <c r="I651" i="9"/>
  <c r="K652" i="1" s="1"/>
  <c r="I652" i="9"/>
  <c r="K653" i="1" s="1"/>
  <c r="I653" i="9"/>
  <c r="K654" i="1" s="1"/>
  <c r="I654" i="9"/>
  <c r="K655" i="1" s="1"/>
  <c r="I655" i="9"/>
  <c r="K656" i="1" s="1"/>
  <c r="I656" i="9"/>
  <c r="K657" i="1" s="1"/>
  <c r="I657" i="9"/>
  <c r="K658" i="1" s="1"/>
  <c r="I658" i="9"/>
  <c r="K659" i="1" s="1"/>
  <c r="I659" i="9"/>
  <c r="K660" i="1" s="1"/>
  <c r="I660" i="9"/>
  <c r="K661" i="1" s="1"/>
  <c r="I661" i="9"/>
  <c r="K662" i="1" s="1"/>
  <c r="I662" i="9"/>
  <c r="K663" i="1" s="1"/>
  <c r="I663" i="9"/>
  <c r="K664" i="1" s="1"/>
  <c r="I664" i="9"/>
  <c r="K665" i="1" s="1"/>
  <c r="I665" i="9"/>
  <c r="K666" i="1" s="1"/>
  <c r="I666" i="9"/>
  <c r="K667" i="1" s="1"/>
  <c r="I667" i="9"/>
  <c r="K668" i="1" s="1"/>
  <c r="I668" i="9"/>
  <c r="K669" i="1" s="1"/>
  <c r="I669" i="9"/>
  <c r="K670" i="1" s="1"/>
  <c r="I670" i="9"/>
  <c r="K671" i="1" s="1"/>
  <c r="I671" i="9"/>
  <c r="K672" i="1" s="1"/>
  <c r="I672" i="9"/>
  <c r="K673" i="1" s="1"/>
  <c r="I673" i="9"/>
  <c r="K674" i="1" s="1"/>
  <c r="I674" i="9"/>
  <c r="K675" i="1" s="1"/>
  <c r="I675" i="9"/>
  <c r="K676" i="1" s="1"/>
  <c r="I676" i="9"/>
  <c r="K677" i="1" s="1"/>
  <c r="I677" i="9"/>
  <c r="K678" i="1" s="1"/>
  <c r="I678" i="9"/>
  <c r="K679" i="1" s="1"/>
  <c r="I679" i="9"/>
  <c r="K680" i="1" s="1"/>
  <c r="I680" i="9"/>
  <c r="K681" i="1" s="1"/>
  <c r="I681" i="9"/>
  <c r="K682" i="1" s="1"/>
  <c r="I682" i="9"/>
  <c r="K683" i="1" s="1"/>
  <c r="I683" i="9"/>
  <c r="K684" i="1" s="1"/>
  <c r="I684" i="9"/>
  <c r="K685" i="1" s="1"/>
  <c r="I685" i="9"/>
  <c r="K686" i="1" s="1"/>
  <c r="I686" i="9"/>
  <c r="K687" i="1" s="1"/>
  <c r="I687" i="9"/>
  <c r="K688" i="1" s="1"/>
  <c r="I688" i="9"/>
  <c r="K689" i="1" s="1"/>
  <c r="I689" i="9"/>
  <c r="K690" i="1" s="1"/>
  <c r="I690" i="9"/>
  <c r="K691" i="1" s="1"/>
  <c r="I691" i="9"/>
  <c r="K692" i="1" s="1"/>
  <c r="I692" i="9"/>
  <c r="K693" i="1" s="1"/>
  <c r="I693" i="9"/>
  <c r="K694" i="1" s="1"/>
  <c r="I694" i="9"/>
  <c r="K695" i="1" s="1"/>
  <c r="I695" i="9"/>
  <c r="K696" i="1" s="1"/>
  <c r="I696" i="9"/>
  <c r="K697" i="1" s="1"/>
  <c r="I697" i="9"/>
  <c r="K698" i="1" s="1"/>
  <c r="I698" i="9"/>
  <c r="K699" i="1" s="1"/>
  <c r="I699" i="9"/>
  <c r="K700" i="1" s="1"/>
  <c r="I700" i="9"/>
  <c r="K701" i="1" s="1"/>
  <c r="I701" i="9"/>
  <c r="K702" i="1" s="1"/>
  <c r="I702" i="9"/>
  <c r="K703" i="1" s="1"/>
  <c r="I703" i="9"/>
  <c r="K704" i="1" s="1"/>
  <c r="I704" i="9"/>
  <c r="K705" i="1" s="1"/>
  <c r="I705" i="9"/>
  <c r="K706" i="1" s="1"/>
  <c r="I706" i="9"/>
  <c r="K707" i="1" s="1"/>
  <c r="I707" i="9"/>
  <c r="K708" i="1" s="1"/>
  <c r="I708" i="9"/>
  <c r="K709" i="1" s="1"/>
  <c r="I709" i="9"/>
  <c r="K710" i="1" s="1"/>
  <c r="I710" i="9"/>
  <c r="K711" i="1" s="1"/>
  <c r="I711" i="9"/>
  <c r="K712" i="1" s="1"/>
  <c r="I712" i="9"/>
  <c r="K713" i="1" s="1"/>
  <c r="I713" i="9"/>
  <c r="K714" i="1" s="1"/>
  <c r="I714" i="9"/>
  <c r="K715" i="1" s="1"/>
  <c r="I715" i="9"/>
  <c r="K716" i="1" s="1"/>
  <c r="I716" i="9"/>
  <c r="K717" i="1" s="1"/>
  <c r="I717" i="9"/>
  <c r="K718" i="1" s="1"/>
  <c r="I718" i="9"/>
  <c r="K719" i="1" s="1"/>
  <c r="I719" i="9"/>
  <c r="K720" i="1" s="1"/>
  <c r="I720" i="9"/>
  <c r="K721" i="1" s="1"/>
  <c r="I721" i="9"/>
  <c r="K722" i="1" s="1"/>
  <c r="I722" i="9"/>
  <c r="K723" i="1" s="1"/>
  <c r="I723" i="9"/>
  <c r="K724" i="1" s="1"/>
  <c r="I724" i="9"/>
  <c r="K725" i="1" s="1"/>
  <c r="I725" i="9"/>
  <c r="K726" i="1" s="1"/>
  <c r="I726" i="9"/>
  <c r="K727" i="1" s="1"/>
  <c r="I727" i="9"/>
  <c r="K728" i="1" s="1"/>
  <c r="I728" i="9"/>
  <c r="K729" i="1" s="1"/>
  <c r="I729" i="9"/>
  <c r="K730" i="1" s="1"/>
  <c r="I730" i="9"/>
  <c r="K731" i="1" s="1"/>
  <c r="I731" i="9"/>
  <c r="K732" i="1" s="1"/>
  <c r="I732" i="9"/>
  <c r="K733" i="1" s="1"/>
  <c r="I733" i="9"/>
  <c r="K734" i="1" s="1"/>
  <c r="I734" i="9"/>
  <c r="K735" i="1" s="1"/>
  <c r="I735" i="9"/>
  <c r="K736" i="1" s="1"/>
  <c r="I736" i="9"/>
  <c r="K737" i="1" s="1"/>
  <c r="I737" i="9"/>
  <c r="K738" i="1" s="1"/>
  <c r="I738" i="9"/>
  <c r="K739" i="1" s="1"/>
  <c r="I739" i="9"/>
  <c r="K740" i="1" s="1"/>
  <c r="I740" i="9"/>
  <c r="K741" i="1" s="1"/>
  <c r="I741" i="9"/>
  <c r="K742" i="1" s="1"/>
  <c r="I742" i="9"/>
  <c r="K743" i="1" s="1"/>
  <c r="I743" i="9"/>
  <c r="K744" i="1" s="1"/>
  <c r="I744" i="9"/>
  <c r="K745" i="1" s="1"/>
  <c r="I745" i="9"/>
  <c r="K746" i="1" s="1"/>
  <c r="I746" i="9"/>
  <c r="K747" i="1" s="1"/>
  <c r="I747" i="9"/>
  <c r="K748" i="1" s="1"/>
  <c r="I748" i="9"/>
  <c r="K749" i="1" s="1"/>
  <c r="I749" i="9"/>
  <c r="K750" i="1" s="1"/>
  <c r="I750" i="9"/>
  <c r="K751" i="1" s="1"/>
  <c r="I751" i="9"/>
  <c r="K752" i="1" s="1"/>
  <c r="I752" i="9"/>
  <c r="K753" i="1" s="1"/>
  <c r="I753" i="9"/>
  <c r="K754" i="1" s="1"/>
  <c r="I754" i="9"/>
  <c r="K755" i="1" s="1"/>
  <c r="I755" i="9"/>
  <c r="K756" i="1" s="1"/>
  <c r="I756" i="9"/>
  <c r="K757" i="1" s="1"/>
  <c r="I757" i="9"/>
  <c r="K758" i="1" s="1"/>
  <c r="I758" i="9"/>
  <c r="K759" i="1" s="1"/>
  <c r="I759" i="9"/>
  <c r="K760" i="1" s="1"/>
  <c r="I760" i="9"/>
  <c r="K761" i="1" s="1"/>
  <c r="I761" i="9"/>
  <c r="K762" i="1" s="1"/>
  <c r="I762" i="9"/>
  <c r="K763" i="1" s="1"/>
  <c r="I763" i="9"/>
  <c r="K764" i="1" s="1"/>
  <c r="I764" i="9"/>
  <c r="K765" i="1" s="1"/>
  <c r="I765" i="9"/>
  <c r="K766" i="1" s="1"/>
  <c r="I766" i="9"/>
  <c r="K767" i="1" s="1"/>
  <c r="I767" i="9"/>
  <c r="K768" i="1" s="1"/>
  <c r="I768" i="9"/>
  <c r="K769" i="1" s="1"/>
  <c r="I769" i="9"/>
  <c r="K770" i="1" s="1"/>
  <c r="I770" i="9"/>
  <c r="K771" i="1" s="1"/>
  <c r="I771" i="9"/>
  <c r="K772" i="1" s="1"/>
  <c r="I772" i="9"/>
  <c r="K773" i="1" s="1"/>
  <c r="I773" i="9"/>
  <c r="K774" i="1" s="1"/>
  <c r="I774" i="9"/>
  <c r="K775" i="1" s="1"/>
  <c r="I775" i="9"/>
  <c r="K776" i="1" s="1"/>
  <c r="I776" i="9"/>
  <c r="K777" i="1" s="1"/>
  <c r="I777" i="9"/>
  <c r="K778" i="1" s="1"/>
  <c r="I778" i="9"/>
  <c r="K779" i="1" s="1"/>
  <c r="I779" i="9"/>
  <c r="K780" i="1" s="1"/>
  <c r="I780" i="9"/>
  <c r="K781" i="1" s="1"/>
  <c r="I781" i="9"/>
  <c r="K782" i="1" s="1"/>
  <c r="I782" i="9"/>
  <c r="K783" i="1" s="1"/>
  <c r="I783" i="9"/>
  <c r="K784" i="1" s="1"/>
  <c r="I784" i="9"/>
  <c r="K785" i="1" s="1"/>
  <c r="I785" i="9"/>
  <c r="K786" i="1" s="1"/>
  <c r="I786" i="9"/>
  <c r="K787" i="1" s="1"/>
  <c r="I787" i="9"/>
  <c r="K788" i="1" s="1"/>
  <c r="I788" i="9"/>
  <c r="K789" i="1" s="1"/>
  <c r="I789" i="9"/>
  <c r="K790" i="1" s="1"/>
  <c r="I790" i="9"/>
  <c r="K791" i="1" s="1"/>
  <c r="I791" i="9"/>
  <c r="K792" i="1" s="1"/>
  <c r="I792" i="9"/>
  <c r="K793" i="1" s="1"/>
  <c r="I793" i="9"/>
  <c r="K794" i="1" s="1"/>
  <c r="I794" i="9"/>
  <c r="K795" i="1" s="1"/>
  <c r="I795" i="9"/>
  <c r="K796" i="1" s="1"/>
  <c r="I796" i="9"/>
  <c r="K797" i="1" s="1"/>
  <c r="I797" i="9"/>
  <c r="K798" i="1" s="1"/>
  <c r="I798" i="9"/>
  <c r="K799" i="1" s="1"/>
  <c r="I799" i="9"/>
  <c r="K800" i="1" s="1"/>
  <c r="I800" i="9"/>
  <c r="K801" i="1" s="1"/>
  <c r="I801" i="9"/>
  <c r="K802" i="1" s="1"/>
  <c r="I802" i="9"/>
  <c r="K803" i="1" s="1"/>
  <c r="I803" i="9"/>
  <c r="K804" i="1" s="1"/>
  <c r="I804" i="9"/>
  <c r="K805" i="1" s="1"/>
  <c r="I805" i="9"/>
  <c r="K806" i="1" s="1"/>
  <c r="I806" i="9"/>
  <c r="K807" i="1" s="1"/>
  <c r="I807" i="9"/>
  <c r="K808" i="1" s="1"/>
  <c r="I808" i="9"/>
  <c r="K809" i="1" s="1"/>
  <c r="I809" i="9"/>
  <c r="K810" i="1" s="1"/>
  <c r="I810" i="9"/>
  <c r="K811" i="1" s="1"/>
  <c r="I811" i="9"/>
  <c r="K812" i="1" s="1"/>
  <c r="I812" i="9"/>
  <c r="K813" i="1" s="1"/>
  <c r="I813" i="9"/>
  <c r="K814" i="1" s="1"/>
  <c r="I814" i="9"/>
  <c r="K815" i="1" s="1"/>
  <c r="I815" i="9"/>
  <c r="K816" i="1" s="1"/>
  <c r="I816" i="9"/>
  <c r="K817" i="1" s="1"/>
  <c r="I817" i="9"/>
  <c r="K818" i="1" s="1"/>
  <c r="I818" i="9"/>
  <c r="K819" i="1" s="1"/>
  <c r="I819" i="9"/>
  <c r="K820" i="1" s="1"/>
  <c r="I820" i="9"/>
  <c r="K821" i="1" s="1"/>
  <c r="I821" i="9"/>
  <c r="K822" i="1" s="1"/>
  <c r="I822" i="9"/>
  <c r="K823" i="1" s="1"/>
  <c r="I823" i="9"/>
  <c r="K824" i="1" s="1"/>
  <c r="I824" i="9"/>
  <c r="K825" i="1" s="1"/>
  <c r="I825" i="9"/>
  <c r="K826" i="1" s="1"/>
  <c r="I826" i="9"/>
  <c r="K827" i="1" s="1"/>
  <c r="I827" i="9"/>
  <c r="K828" i="1" s="1"/>
  <c r="I828" i="9"/>
  <c r="K829" i="1" s="1"/>
  <c r="I829" i="9"/>
  <c r="K830" i="1" s="1"/>
  <c r="I830" i="9"/>
  <c r="K831" i="1" s="1"/>
  <c r="I831" i="9"/>
  <c r="K832" i="1" s="1"/>
  <c r="I832" i="9"/>
  <c r="K833" i="1" s="1"/>
  <c r="I833" i="9"/>
  <c r="K834" i="1" s="1"/>
  <c r="I834" i="9"/>
  <c r="K835" i="1" s="1"/>
  <c r="I835" i="9"/>
  <c r="K836" i="1" s="1"/>
  <c r="I836" i="9"/>
  <c r="K837" i="1" s="1"/>
  <c r="I837" i="9"/>
  <c r="K838" i="1" s="1"/>
  <c r="I838" i="9"/>
  <c r="K839" i="1" s="1"/>
  <c r="I839" i="9"/>
  <c r="K840" i="1" s="1"/>
  <c r="I840" i="9"/>
  <c r="K841" i="1" s="1"/>
  <c r="I841" i="9"/>
  <c r="K842" i="1" s="1"/>
  <c r="I842" i="9"/>
  <c r="K843" i="1" s="1"/>
  <c r="I843" i="9"/>
  <c r="K844" i="1" s="1"/>
  <c r="I844" i="9"/>
  <c r="K845" i="1" s="1"/>
  <c r="I845" i="9"/>
  <c r="K846" i="1" s="1"/>
  <c r="I846" i="9"/>
  <c r="K847" i="1" s="1"/>
  <c r="I847" i="9"/>
  <c r="K848" i="1" s="1"/>
  <c r="I848" i="9"/>
  <c r="K849" i="1" s="1"/>
  <c r="I849" i="9"/>
  <c r="K850" i="1" s="1"/>
  <c r="I850" i="9"/>
  <c r="K851" i="1" s="1"/>
  <c r="I851" i="9"/>
  <c r="K852" i="1" s="1"/>
  <c r="I852" i="9"/>
  <c r="K853" i="1" s="1"/>
  <c r="I853" i="9"/>
  <c r="K854" i="1" s="1"/>
  <c r="I854" i="9"/>
  <c r="K855" i="1" s="1"/>
  <c r="I855" i="9"/>
  <c r="K856" i="1" s="1"/>
  <c r="I856" i="9"/>
  <c r="K857" i="1" s="1"/>
  <c r="I857" i="9"/>
  <c r="K858" i="1" s="1"/>
  <c r="I858" i="9"/>
  <c r="K859" i="1" s="1"/>
  <c r="I859" i="9"/>
  <c r="K860" i="1" s="1"/>
  <c r="I860" i="9"/>
  <c r="K861" i="1" s="1"/>
  <c r="I861" i="9"/>
  <c r="K862" i="1" s="1"/>
  <c r="I862" i="9"/>
  <c r="K863" i="1" s="1"/>
  <c r="I863" i="9"/>
  <c r="K864" i="1" s="1"/>
  <c r="I864" i="9"/>
  <c r="K865" i="1" s="1"/>
  <c r="I865" i="9"/>
  <c r="K866" i="1" s="1"/>
  <c r="I866" i="9"/>
  <c r="K867" i="1" s="1"/>
  <c r="I867" i="9"/>
  <c r="K868" i="1" s="1"/>
  <c r="I868" i="9"/>
  <c r="K869" i="1" s="1"/>
  <c r="I869" i="9"/>
  <c r="K870" i="1" s="1"/>
  <c r="I870" i="9"/>
  <c r="K871" i="1" s="1"/>
  <c r="I871" i="9"/>
  <c r="K872" i="1" s="1"/>
  <c r="I872" i="9"/>
  <c r="K873" i="1" s="1"/>
  <c r="I873" i="9"/>
  <c r="K874" i="1" s="1"/>
  <c r="I874" i="9"/>
  <c r="K875" i="1" s="1"/>
  <c r="I875" i="9"/>
  <c r="K876" i="1" s="1"/>
  <c r="I876" i="9"/>
  <c r="K877" i="1" s="1"/>
  <c r="I877" i="9"/>
  <c r="K878" i="1" s="1"/>
  <c r="I878" i="9"/>
  <c r="K879" i="1" s="1"/>
  <c r="I879" i="9"/>
  <c r="K880" i="1" s="1"/>
  <c r="I880" i="9"/>
  <c r="K881" i="1" s="1"/>
  <c r="I881" i="9"/>
  <c r="K882" i="1" s="1"/>
  <c r="I882" i="9"/>
  <c r="K883" i="1" s="1"/>
  <c r="I883" i="9"/>
  <c r="K884" i="1" s="1"/>
  <c r="I884" i="9"/>
  <c r="K885" i="1" s="1"/>
  <c r="I885" i="9"/>
  <c r="K886" i="1" s="1"/>
  <c r="I886" i="9"/>
  <c r="K887" i="1" s="1"/>
  <c r="I887" i="9"/>
  <c r="K888" i="1" s="1"/>
  <c r="I888" i="9"/>
  <c r="K889" i="1" s="1"/>
  <c r="I889" i="9"/>
  <c r="K890" i="1" s="1"/>
  <c r="I890" i="9"/>
  <c r="K891" i="1" s="1"/>
  <c r="I891" i="9"/>
  <c r="K892" i="1" s="1"/>
  <c r="I892" i="9"/>
  <c r="K893" i="1" s="1"/>
  <c r="I893" i="9"/>
  <c r="K894" i="1" s="1"/>
  <c r="I894" i="9"/>
  <c r="K895" i="1" s="1"/>
  <c r="I895" i="9"/>
  <c r="K896" i="1" s="1"/>
  <c r="I896" i="9"/>
  <c r="K897" i="1" s="1"/>
  <c r="I897" i="9"/>
  <c r="K898" i="1" s="1"/>
  <c r="I898" i="9"/>
  <c r="K899" i="1" s="1"/>
  <c r="I899" i="9"/>
  <c r="K900" i="1" s="1"/>
  <c r="I900" i="9"/>
  <c r="K901" i="1" s="1"/>
  <c r="I901" i="9"/>
  <c r="K902" i="1" s="1"/>
  <c r="I902" i="9"/>
  <c r="K903" i="1" s="1"/>
  <c r="I903" i="9"/>
  <c r="K904" i="1" s="1"/>
  <c r="I904" i="9"/>
  <c r="K905" i="1" s="1"/>
  <c r="I905" i="9"/>
  <c r="K906" i="1" s="1"/>
  <c r="I906" i="9"/>
  <c r="K907" i="1" s="1"/>
  <c r="I907" i="9"/>
  <c r="K908" i="1" s="1"/>
  <c r="I908" i="9"/>
  <c r="K909" i="1" s="1"/>
  <c r="I909" i="9"/>
  <c r="K910" i="1" s="1"/>
  <c r="I910" i="9"/>
  <c r="K911" i="1" s="1"/>
  <c r="I911" i="9"/>
  <c r="K912" i="1" s="1"/>
  <c r="I912" i="9"/>
  <c r="K913" i="1" s="1"/>
  <c r="I913" i="9"/>
  <c r="K914" i="1" s="1"/>
  <c r="I914" i="9"/>
  <c r="K915" i="1" s="1"/>
  <c r="I915" i="9"/>
  <c r="K916" i="1" s="1"/>
  <c r="I916" i="9"/>
  <c r="K917" i="1" s="1"/>
  <c r="I917" i="9"/>
  <c r="K918" i="1" s="1"/>
  <c r="I918" i="9"/>
  <c r="K919" i="1" s="1"/>
  <c r="I919" i="9"/>
  <c r="K920" i="1" s="1"/>
  <c r="I920" i="9"/>
  <c r="K921" i="1" s="1"/>
  <c r="I921" i="9"/>
  <c r="K922" i="1" s="1"/>
  <c r="I922" i="9"/>
  <c r="K923" i="1" s="1"/>
  <c r="I923" i="9"/>
  <c r="K924" i="1" s="1"/>
  <c r="I924" i="9"/>
  <c r="K925" i="1" s="1"/>
  <c r="I925" i="9"/>
  <c r="K926" i="1" s="1"/>
  <c r="I926" i="9"/>
  <c r="K927" i="1" s="1"/>
  <c r="I927" i="9"/>
  <c r="K928" i="1" s="1"/>
  <c r="I928" i="9"/>
  <c r="K929" i="1" s="1"/>
  <c r="I929" i="9"/>
  <c r="K930" i="1" s="1"/>
  <c r="I930" i="9"/>
  <c r="K931" i="1" s="1"/>
  <c r="I931" i="9"/>
  <c r="K932" i="1" s="1"/>
  <c r="I932" i="9"/>
  <c r="K933" i="1" s="1"/>
  <c r="I933" i="9"/>
  <c r="K934" i="1" s="1"/>
  <c r="I934" i="9"/>
  <c r="K935" i="1" s="1"/>
  <c r="I935" i="9"/>
  <c r="K936" i="1" s="1"/>
  <c r="I936" i="9"/>
  <c r="K937" i="1" s="1"/>
  <c r="I937" i="9"/>
  <c r="K938" i="1" s="1"/>
  <c r="I938" i="9"/>
  <c r="K939" i="1" s="1"/>
  <c r="I939" i="9"/>
  <c r="K940" i="1" s="1"/>
  <c r="I940" i="9"/>
  <c r="K941" i="1" s="1"/>
  <c r="I941" i="9"/>
  <c r="K942" i="1" s="1"/>
  <c r="I942" i="9"/>
  <c r="K943" i="1" s="1"/>
  <c r="I943" i="9"/>
  <c r="K944" i="1" s="1"/>
  <c r="I944" i="9"/>
  <c r="K945" i="1" s="1"/>
  <c r="I945" i="9"/>
  <c r="K946" i="1" s="1"/>
  <c r="I946" i="9"/>
  <c r="K947" i="1" s="1"/>
  <c r="I947" i="9"/>
  <c r="K948" i="1" s="1"/>
  <c r="I948" i="9"/>
  <c r="K949" i="1" s="1"/>
  <c r="I949" i="9"/>
  <c r="K950" i="1" s="1"/>
  <c r="I950" i="9"/>
  <c r="K951" i="1" s="1"/>
  <c r="I951" i="9"/>
  <c r="K952" i="1" s="1"/>
  <c r="I952" i="9"/>
  <c r="K953" i="1" s="1"/>
  <c r="I953" i="9"/>
  <c r="K954" i="1" s="1"/>
  <c r="I954" i="9"/>
  <c r="K955" i="1" s="1"/>
  <c r="I955" i="9"/>
  <c r="K956" i="1" s="1"/>
  <c r="I956" i="9"/>
  <c r="K957" i="1" s="1"/>
  <c r="I957" i="9"/>
  <c r="K958" i="1" s="1"/>
  <c r="I958" i="9"/>
  <c r="K959" i="1" s="1"/>
  <c r="I959" i="9"/>
  <c r="K960" i="1" s="1"/>
  <c r="I960" i="9"/>
  <c r="K961" i="1" s="1"/>
  <c r="I961" i="9"/>
  <c r="K962" i="1" s="1"/>
  <c r="I962" i="9"/>
  <c r="K963" i="1" s="1"/>
  <c r="I963" i="9"/>
  <c r="K964" i="1" s="1"/>
  <c r="I964" i="9"/>
  <c r="K965" i="1" s="1"/>
  <c r="I965" i="9"/>
  <c r="K966" i="1" s="1"/>
  <c r="I966" i="9"/>
  <c r="K967" i="1" s="1"/>
  <c r="I967" i="9"/>
  <c r="K968" i="1" s="1"/>
  <c r="I968" i="9"/>
  <c r="K969" i="1" s="1"/>
  <c r="I969" i="9"/>
  <c r="K970" i="1" s="1"/>
  <c r="I970" i="9"/>
  <c r="K971" i="1" s="1"/>
  <c r="I971" i="9"/>
  <c r="K972" i="1" s="1"/>
  <c r="I972" i="9"/>
  <c r="K973" i="1" s="1"/>
  <c r="I973" i="9"/>
  <c r="K974" i="1" s="1"/>
  <c r="I974" i="9"/>
  <c r="K975" i="1" s="1"/>
  <c r="I975" i="9"/>
  <c r="K976" i="1" s="1"/>
  <c r="I976" i="9"/>
  <c r="K977" i="1" s="1"/>
  <c r="I977" i="9"/>
  <c r="K978" i="1" s="1"/>
  <c r="I978" i="9"/>
  <c r="K979" i="1" s="1"/>
  <c r="I979" i="9"/>
  <c r="K980" i="1" s="1"/>
  <c r="I980" i="9"/>
  <c r="K981" i="1" s="1"/>
  <c r="I981" i="9"/>
  <c r="K982" i="1" s="1"/>
  <c r="I982" i="9"/>
  <c r="K983" i="1" s="1"/>
  <c r="I983" i="9"/>
  <c r="K984" i="1" s="1"/>
  <c r="I984" i="9"/>
  <c r="K985" i="1" s="1"/>
  <c r="I985" i="9"/>
  <c r="K986" i="1" s="1"/>
  <c r="I986" i="9"/>
  <c r="K987" i="1" s="1"/>
  <c r="I987" i="9"/>
  <c r="K988" i="1" s="1"/>
  <c r="I988" i="9"/>
  <c r="K989" i="1" s="1"/>
  <c r="I989" i="9"/>
  <c r="K990" i="1" s="1"/>
  <c r="I990" i="9"/>
  <c r="K991" i="1" s="1"/>
  <c r="I991" i="9"/>
  <c r="K992" i="1" s="1"/>
  <c r="I992" i="9"/>
  <c r="K993" i="1" s="1"/>
  <c r="I993" i="9"/>
  <c r="K994" i="1" s="1"/>
  <c r="I994" i="9"/>
  <c r="K995" i="1" s="1"/>
  <c r="I995" i="9"/>
  <c r="K996" i="1" s="1"/>
  <c r="I996" i="9"/>
  <c r="K997" i="1" s="1"/>
  <c r="I997" i="9"/>
  <c r="K998" i="1" s="1"/>
  <c r="I998" i="9"/>
  <c r="K999" i="1" s="1"/>
  <c r="I999" i="9"/>
  <c r="K1000" i="1" s="1"/>
  <c r="I1000" i="9"/>
  <c r="K1001" i="1" s="1"/>
  <c r="I1001" i="9"/>
  <c r="K1002" i="1" s="1"/>
  <c r="I1002" i="9"/>
  <c r="K1003" i="1" s="1"/>
  <c r="I1003" i="9"/>
  <c r="K1004" i="1" s="1"/>
  <c r="I1004" i="9"/>
  <c r="K1005" i="1" s="1"/>
  <c r="I1005" i="9"/>
  <c r="K1006" i="1" s="1"/>
  <c r="I1006" i="9"/>
  <c r="K1007" i="1" s="1"/>
  <c r="I1007" i="9"/>
  <c r="K1008" i="1" s="1"/>
  <c r="I1008" i="9"/>
  <c r="K1009" i="1" s="1"/>
  <c r="I1009" i="9"/>
  <c r="K1010" i="1" s="1"/>
  <c r="I1010" i="9"/>
  <c r="K1011" i="1" s="1"/>
  <c r="I1011" i="9"/>
  <c r="K1012" i="1" s="1"/>
  <c r="I1012" i="9"/>
  <c r="K1013" i="1" s="1"/>
  <c r="I1013" i="9"/>
  <c r="K1014" i="1" s="1"/>
  <c r="I1014" i="9"/>
  <c r="K1015" i="1" s="1"/>
  <c r="I1015" i="9"/>
  <c r="K1016" i="1" s="1"/>
  <c r="I1016" i="9"/>
  <c r="K1017" i="1" s="1"/>
  <c r="I1017" i="9"/>
  <c r="K1018" i="1" s="1"/>
  <c r="I1018" i="9"/>
  <c r="K1019" i="1" s="1"/>
  <c r="I1019" i="9"/>
  <c r="K1020" i="1" s="1"/>
  <c r="I1020" i="9"/>
  <c r="K1021" i="1" s="1"/>
  <c r="I1021" i="9"/>
  <c r="K1022" i="1" s="1"/>
  <c r="I1022" i="9"/>
  <c r="K1023" i="1" s="1"/>
  <c r="I1023" i="9"/>
  <c r="K1024" i="1" s="1"/>
  <c r="I1024" i="9"/>
  <c r="K1025" i="1" s="1"/>
  <c r="I1025" i="9"/>
  <c r="K1026" i="1" s="1"/>
  <c r="I1026" i="9"/>
  <c r="K1027" i="1" s="1"/>
  <c r="I1027" i="9"/>
  <c r="K1028" i="1" s="1"/>
  <c r="I1028" i="9"/>
  <c r="K1029" i="1" s="1"/>
  <c r="I1029" i="9"/>
  <c r="K1030" i="1" s="1"/>
  <c r="I1030" i="9"/>
  <c r="K1031" i="1" s="1"/>
  <c r="I1031" i="9"/>
  <c r="K1032" i="1" s="1"/>
  <c r="I1032" i="9"/>
  <c r="K1033" i="1" s="1"/>
  <c r="I1033" i="9"/>
  <c r="K1034" i="1" s="1"/>
  <c r="I1034" i="9"/>
  <c r="K1035" i="1" s="1"/>
  <c r="I1035" i="9"/>
  <c r="K1036" i="1" s="1"/>
  <c r="I1036" i="9"/>
  <c r="K1037" i="1" s="1"/>
  <c r="I1037" i="9"/>
  <c r="K1038" i="1" s="1"/>
  <c r="I1038" i="9"/>
  <c r="K1039" i="1" s="1"/>
  <c r="I1039" i="9"/>
  <c r="K1040" i="1" s="1"/>
  <c r="I1040" i="9"/>
  <c r="K1041" i="1" s="1"/>
  <c r="I1041" i="9"/>
  <c r="K1042" i="1" s="1"/>
  <c r="I1042" i="9"/>
  <c r="K1043" i="1" s="1"/>
  <c r="I1043" i="9"/>
  <c r="K1044" i="1" s="1"/>
  <c r="I1044" i="9"/>
  <c r="K1045" i="1" s="1"/>
  <c r="I1045" i="9"/>
  <c r="K1046" i="1" s="1"/>
  <c r="I1046" i="9"/>
  <c r="K1047" i="1" s="1"/>
  <c r="I1047" i="9"/>
  <c r="K1048" i="1" s="1"/>
  <c r="I1048" i="9"/>
  <c r="K1049" i="1" s="1"/>
  <c r="I1049" i="9"/>
  <c r="K1050" i="1" s="1"/>
  <c r="I1050" i="9"/>
  <c r="K1051" i="1" s="1"/>
  <c r="I1051" i="9"/>
  <c r="K1052" i="1" s="1"/>
  <c r="I1052" i="9"/>
  <c r="K1053" i="1" s="1"/>
  <c r="I1053" i="9"/>
  <c r="K1054" i="1" s="1"/>
  <c r="I1054" i="9"/>
  <c r="K1055" i="1" s="1"/>
  <c r="I1055" i="9"/>
  <c r="K1056" i="1" s="1"/>
  <c r="I1056" i="9"/>
  <c r="K1057" i="1" s="1"/>
  <c r="I1057" i="9"/>
  <c r="K1058" i="1" s="1"/>
  <c r="I1058" i="9"/>
  <c r="K1059" i="1" s="1"/>
  <c r="I1059" i="9"/>
  <c r="K1060" i="1" s="1"/>
  <c r="I1060" i="9"/>
  <c r="K1061" i="1" s="1"/>
  <c r="I1061" i="9"/>
  <c r="K1062" i="1" s="1"/>
  <c r="I1062" i="9"/>
  <c r="K1063" i="1" s="1"/>
  <c r="I1063" i="9"/>
  <c r="K1064" i="1" s="1"/>
  <c r="I1064" i="9"/>
  <c r="K1065" i="1" s="1"/>
  <c r="I1065" i="9"/>
  <c r="K1066" i="1" s="1"/>
  <c r="I1066" i="9"/>
  <c r="K1067" i="1" s="1"/>
  <c r="I1067" i="9"/>
  <c r="K1068" i="1" s="1"/>
  <c r="I1068" i="9"/>
  <c r="K1069" i="1" s="1"/>
  <c r="I1069" i="9"/>
  <c r="K1070" i="1" s="1"/>
  <c r="I1070" i="9"/>
  <c r="K1071" i="1" s="1"/>
  <c r="I1071" i="9"/>
  <c r="K1072" i="1" s="1"/>
  <c r="I1072" i="9"/>
  <c r="K1073" i="1" s="1"/>
  <c r="I1073" i="9"/>
  <c r="K1074" i="1" s="1"/>
  <c r="I1074" i="9"/>
  <c r="K1075" i="1" s="1"/>
  <c r="I1075" i="9"/>
  <c r="K1076" i="1" s="1"/>
  <c r="I1076" i="9"/>
  <c r="K1077" i="1" s="1"/>
  <c r="I1077" i="9"/>
  <c r="K1078" i="1" s="1"/>
  <c r="I1078" i="9"/>
  <c r="K1079" i="1" s="1"/>
  <c r="I1079" i="9"/>
  <c r="K1080" i="1" s="1"/>
  <c r="I1080" i="9"/>
  <c r="K1081" i="1" s="1"/>
  <c r="I1081" i="9"/>
  <c r="K1082" i="1" s="1"/>
  <c r="I1082" i="9"/>
  <c r="K1083" i="1" s="1"/>
  <c r="I1083" i="9"/>
  <c r="K1084" i="1" s="1"/>
  <c r="I1084" i="9"/>
  <c r="K1085" i="1" s="1"/>
  <c r="I1085" i="9"/>
  <c r="K1086" i="1" s="1"/>
  <c r="I1086" i="9"/>
  <c r="K1087" i="1" s="1"/>
  <c r="I1087" i="9"/>
  <c r="K1088" i="1" s="1"/>
  <c r="I1088" i="9"/>
  <c r="K1089" i="1" s="1"/>
  <c r="I1089" i="9"/>
  <c r="K1090" i="1" s="1"/>
  <c r="I1090" i="9"/>
  <c r="K1091" i="1" s="1"/>
  <c r="I1091" i="9"/>
  <c r="K1092" i="1" s="1"/>
  <c r="I1092" i="9"/>
  <c r="K1093" i="1" s="1"/>
  <c r="I1093" i="9"/>
  <c r="K1094" i="1" s="1"/>
  <c r="I1094" i="9"/>
  <c r="K1095" i="1" s="1"/>
  <c r="I1095" i="9"/>
  <c r="K1096" i="1" s="1"/>
  <c r="I1096" i="9"/>
  <c r="K1097" i="1" s="1"/>
  <c r="I1097" i="9"/>
  <c r="K1098" i="1" s="1"/>
  <c r="I1098" i="9"/>
  <c r="K1099" i="1" s="1"/>
  <c r="I1099" i="9"/>
  <c r="K1100" i="1" s="1"/>
  <c r="I1100" i="9"/>
  <c r="K1101" i="1" s="1"/>
  <c r="I1101" i="9"/>
  <c r="K1102" i="1" s="1"/>
  <c r="I1102" i="9"/>
  <c r="K1103" i="1" s="1"/>
  <c r="I1103" i="9"/>
  <c r="K1104" i="1" s="1"/>
  <c r="I1104" i="9"/>
  <c r="K1105" i="1" s="1"/>
  <c r="I1105" i="9"/>
  <c r="K1106" i="1" s="1"/>
  <c r="I1106" i="9"/>
  <c r="K1107" i="1" s="1"/>
  <c r="I1107" i="9"/>
  <c r="K1108" i="1" s="1"/>
  <c r="I1108" i="9"/>
  <c r="K1109" i="1" s="1"/>
  <c r="I1109" i="9"/>
  <c r="K1110" i="1" s="1"/>
  <c r="I1110" i="9"/>
  <c r="K1111" i="1" s="1"/>
  <c r="I1111" i="9"/>
  <c r="K1112" i="1" s="1"/>
  <c r="I1112" i="9"/>
  <c r="K1113" i="1" s="1"/>
  <c r="I1113" i="9"/>
  <c r="K1114" i="1" s="1"/>
  <c r="I1114" i="9"/>
  <c r="K1115" i="1" s="1"/>
  <c r="I10" i="9"/>
  <c r="K11" i="1" s="1"/>
  <c r="D42" i="12" l="1"/>
  <c r="E40" i="12" l="1"/>
  <c r="E39" i="12"/>
  <c r="M11" i="9"/>
  <c r="M12" i="1" s="1"/>
  <c r="M12" i="9"/>
  <c r="M13" i="1" s="1"/>
  <c r="M13" i="9"/>
  <c r="M14" i="1" s="1"/>
  <c r="M14" i="9"/>
  <c r="M15" i="1" s="1"/>
  <c r="M15" i="9"/>
  <c r="M16" i="1" s="1"/>
  <c r="M16" i="9"/>
  <c r="M17" i="1" s="1"/>
  <c r="M17" i="9"/>
  <c r="M18" i="1" s="1"/>
  <c r="M18" i="9"/>
  <c r="M19" i="1" s="1"/>
  <c r="M19" i="9"/>
  <c r="M20" i="1" s="1"/>
  <c r="M20" i="9"/>
  <c r="M21" i="1" s="1"/>
  <c r="M21" i="9"/>
  <c r="M22" i="1" s="1"/>
  <c r="M22" i="9"/>
  <c r="M23" i="1" s="1"/>
  <c r="M23" i="9"/>
  <c r="M24" i="1" s="1"/>
  <c r="M24" i="9"/>
  <c r="M25" i="1" s="1"/>
  <c r="M25" i="9"/>
  <c r="M26" i="1" s="1"/>
  <c r="M26" i="9"/>
  <c r="M27" i="1" s="1"/>
  <c r="M27" i="9"/>
  <c r="M28" i="1" s="1"/>
  <c r="M28" i="9"/>
  <c r="M29" i="1" s="1"/>
  <c r="M29" i="9"/>
  <c r="M30" i="1" s="1"/>
  <c r="M30" i="9"/>
  <c r="M31" i="1" s="1"/>
  <c r="M31" i="9"/>
  <c r="M32" i="1" s="1"/>
  <c r="M32" i="9"/>
  <c r="M33" i="1" s="1"/>
  <c r="M33" i="9"/>
  <c r="M34" i="1" s="1"/>
  <c r="M34" i="9"/>
  <c r="M35" i="1" s="1"/>
  <c r="M35" i="9"/>
  <c r="M36" i="1" s="1"/>
  <c r="M36" i="9"/>
  <c r="M37" i="1" s="1"/>
  <c r="M37" i="9"/>
  <c r="M38" i="1" s="1"/>
  <c r="M38" i="9"/>
  <c r="M39" i="1" s="1"/>
  <c r="M39" i="9"/>
  <c r="M40" i="1" s="1"/>
  <c r="M40" i="9"/>
  <c r="M41" i="1" s="1"/>
  <c r="M41" i="9"/>
  <c r="M42" i="1" s="1"/>
  <c r="M42" i="9"/>
  <c r="M43" i="1" s="1"/>
  <c r="M43" i="9"/>
  <c r="M44" i="1" s="1"/>
  <c r="M44" i="9"/>
  <c r="M45" i="1" s="1"/>
  <c r="M45" i="9"/>
  <c r="M46" i="1" s="1"/>
  <c r="M46" i="9"/>
  <c r="M47" i="1" s="1"/>
  <c r="M47" i="9"/>
  <c r="M48" i="1" s="1"/>
  <c r="M48" i="9"/>
  <c r="M49" i="1" s="1"/>
  <c r="M49" i="9"/>
  <c r="M50" i="1" s="1"/>
  <c r="M50" i="9"/>
  <c r="M51" i="1" s="1"/>
  <c r="M51" i="9"/>
  <c r="M52" i="1" s="1"/>
  <c r="M52" i="9"/>
  <c r="M53" i="1" s="1"/>
  <c r="M53" i="9"/>
  <c r="M54" i="1" s="1"/>
  <c r="M54" i="9"/>
  <c r="M55" i="1" s="1"/>
  <c r="M55" i="9"/>
  <c r="M56" i="1" s="1"/>
  <c r="M56" i="9"/>
  <c r="M57" i="1" s="1"/>
  <c r="M57" i="9"/>
  <c r="M58" i="1" s="1"/>
  <c r="M58" i="9"/>
  <c r="M59" i="1" s="1"/>
  <c r="M59" i="9"/>
  <c r="M60" i="1" s="1"/>
  <c r="M60" i="9"/>
  <c r="M61" i="1" s="1"/>
  <c r="M61" i="9"/>
  <c r="M62" i="1" s="1"/>
  <c r="M62" i="9"/>
  <c r="M63" i="1" s="1"/>
  <c r="M63" i="9"/>
  <c r="M64" i="1" s="1"/>
  <c r="M64" i="9"/>
  <c r="M65" i="1" s="1"/>
  <c r="M65" i="9"/>
  <c r="M66" i="1" s="1"/>
  <c r="M66" i="9"/>
  <c r="M67" i="1" s="1"/>
  <c r="M67" i="9"/>
  <c r="M68" i="1" s="1"/>
  <c r="M68" i="9"/>
  <c r="M69" i="1" s="1"/>
  <c r="M69" i="9"/>
  <c r="M70" i="1" s="1"/>
  <c r="M70" i="9"/>
  <c r="M71" i="1" s="1"/>
  <c r="M71" i="9"/>
  <c r="M72" i="1" s="1"/>
  <c r="M72" i="9"/>
  <c r="M73" i="1" s="1"/>
  <c r="M73" i="9"/>
  <c r="M74" i="1" s="1"/>
  <c r="M74" i="9"/>
  <c r="M75" i="1" s="1"/>
  <c r="M75" i="9"/>
  <c r="M76" i="1" s="1"/>
  <c r="M76" i="9"/>
  <c r="M77" i="1" s="1"/>
  <c r="M77" i="9"/>
  <c r="M78" i="1" s="1"/>
  <c r="M78" i="9"/>
  <c r="M79" i="1" s="1"/>
  <c r="M79" i="9"/>
  <c r="M80" i="1" s="1"/>
  <c r="M80" i="9"/>
  <c r="M81" i="1" s="1"/>
  <c r="M81" i="9"/>
  <c r="M82" i="1" s="1"/>
  <c r="M82" i="9"/>
  <c r="M83" i="1" s="1"/>
  <c r="M83" i="9"/>
  <c r="M84" i="1" s="1"/>
  <c r="M84" i="9"/>
  <c r="M85" i="1" s="1"/>
  <c r="M85" i="9"/>
  <c r="M86" i="1" s="1"/>
  <c r="M86" i="9"/>
  <c r="M87" i="1" s="1"/>
  <c r="M87" i="9"/>
  <c r="M88" i="1" s="1"/>
  <c r="M88" i="9"/>
  <c r="M89" i="1" s="1"/>
  <c r="M89" i="9"/>
  <c r="M90" i="1" s="1"/>
  <c r="M90" i="9"/>
  <c r="M91" i="1" s="1"/>
  <c r="M91" i="9"/>
  <c r="M92" i="1" s="1"/>
  <c r="M92" i="9"/>
  <c r="M93" i="1" s="1"/>
  <c r="M93" i="9"/>
  <c r="M94" i="1" s="1"/>
  <c r="M94" i="9"/>
  <c r="M95" i="1" s="1"/>
  <c r="M95" i="9"/>
  <c r="M96" i="1" s="1"/>
  <c r="M96" i="9"/>
  <c r="M97" i="1" s="1"/>
  <c r="M97" i="9"/>
  <c r="M98" i="1" s="1"/>
  <c r="M98" i="9"/>
  <c r="M99" i="1" s="1"/>
  <c r="M99" i="9"/>
  <c r="M100" i="1" s="1"/>
  <c r="M100" i="9"/>
  <c r="M101" i="1" s="1"/>
  <c r="M101" i="9"/>
  <c r="M102" i="1" s="1"/>
  <c r="M102" i="9"/>
  <c r="M103" i="1" s="1"/>
  <c r="M103" i="9"/>
  <c r="M104" i="1" s="1"/>
  <c r="M104" i="9"/>
  <c r="M105" i="1" s="1"/>
  <c r="M105" i="9"/>
  <c r="M106" i="1" s="1"/>
  <c r="M106" i="9"/>
  <c r="M107" i="1" s="1"/>
  <c r="M107" i="9"/>
  <c r="M108" i="1" s="1"/>
  <c r="M108" i="9"/>
  <c r="M109" i="1" s="1"/>
  <c r="M109" i="9"/>
  <c r="M110" i="1" s="1"/>
  <c r="M110" i="9"/>
  <c r="M111" i="1" s="1"/>
  <c r="M111" i="9"/>
  <c r="M112" i="1" s="1"/>
  <c r="M112" i="9"/>
  <c r="M113" i="1" s="1"/>
  <c r="M113" i="9"/>
  <c r="M114" i="1" s="1"/>
  <c r="M114" i="9"/>
  <c r="M115" i="1" s="1"/>
  <c r="M115" i="9"/>
  <c r="M116" i="1" s="1"/>
  <c r="M116" i="9"/>
  <c r="M117" i="1" s="1"/>
  <c r="M117" i="9"/>
  <c r="M118" i="1" s="1"/>
  <c r="M118" i="9"/>
  <c r="M119" i="1" s="1"/>
  <c r="M119" i="9"/>
  <c r="M120" i="1" s="1"/>
  <c r="M120" i="9"/>
  <c r="M121" i="1" s="1"/>
  <c r="M121" i="9"/>
  <c r="M122" i="1" s="1"/>
  <c r="M122" i="9"/>
  <c r="M123" i="1" s="1"/>
  <c r="M123" i="9"/>
  <c r="M124" i="1" s="1"/>
  <c r="M124" i="9"/>
  <c r="M125" i="1" s="1"/>
  <c r="M125" i="9"/>
  <c r="M126" i="1" s="1"/>
  <c r="M126" i="9"/>
  <c r="M127" i="1" s="1"/>
  <c r="M127" i="9"/>
  <c r="M128" i="1" s="1"/>
  <c r="M128" i="9"/>
  <c r="M129" i="1" s="1"/>
  <c r="M129" i="9"/>
  <c r="M130" i="1" s="1"/>
  <c r="M130" i="9"/>
  <c r="M131" i="1" s="1"/>
  <c r="M131" i="9"/>
  <c r="M132" i="1" s="1"/>
  <c r="M132" i="9"/>
  <c r="M133" i="1" s="1"/>
  <c r="M133" i="9"/>
  <c r="M134" i="1" s="1"/>
  <c r="M134" i="9"/>
  <c r="M135" i="1" s="1"/>
  <c r="M135" i="9"/>
  <c r="M136" i="1" s="1"/>
  <c r="M136" i="9"/>
  <c r="M137" i="1" s="1"/>
  <c r="M137" i="9"/>
  <c r="M138" i="1" s="1"/>
  <c r="M138" i="9"/>
  <c r="M139" i="1" s="1"/>
  <c r="M139" i="9"/>
  <c r="M140" i="1" s="1"/>
  <c r="M140" i="9"/>
  <c r="M141" i="1" s="1"/>
  <c r="M141" i="9"/>
  <c r="M142" i="1" s="1"/>
  <c r="M142" i="9"/>
  <c r="M143" i="1" s="1"/>
  <c r="M143" i="9"/>
  <c r="M144" i="1" s="1"/>
  <c r="M144" i="9"/>
  <c r="M145" i="1" s="1"/>
  <c r="M145" i="9"/>
  <c r="M146" i="1" s="1"/>
  <c r="M146" i="9"/>
  <c r="M147" i="1" s="1"/>
  <c r="M147" i="9"/>
  <c r="M148" i="1" s="1"/>
  <c r="M148" i="9"/>
  <c r="M149" i="1" s="1"/>
  <c r="M149" i="9"/>
  <c r="M150" i="1" s="1"/>
  <c r="M150" i="9"/>
  <c r="M151" i="1" s="1"/>
  <c r="M151" i="9"/>
  <c r="M152" i="1" s="1"/>
  <c r="M152" i="9"/>
  <c r="M153" i="1" s="1"/>
  <c r="M153" i="9"/>
  <c r="M154" i="1" s="1"/>
  <c r="M154" i="9"/>
  <c r="M155" i="1" s="1"/>
  <c r="M155" i="9"/>
  <c r="M156" i="1" s="1"/>
  <c r="M156" i="9"/>
  <c r="M157" i="1" s="1"/>
  <c r="M157" i="9"/>
  <c r="M158" i="1" s="1"/>
  <c r="M158" i="9"/>
  <c r="M159" i="1" s="1"/>
  <c r="M159" i="9"/>
  <c r="M160" i="1" s="1"/>
  <c r="M160" i="9"/>
  <c r="M161" i="1" s="1"/>
  <c r="M161" i="9"/>
  <c r="M162" i="1" s="1"/>
  <c r="M162" i="9"/>
  <c r="M163" i="1" s="1"/>
  <c r="M163" i="9"/>
  <c r="M164" i="1" s="1"/>
  <c r="M164" i="9"/>
  <c r="M165" i="1" s="1"/>
  <c r="M165" i="9"/>
  <c r="M166" i="1" s="1"/>
  <c r="M166" i="9"/>
  <c r="M167" i="1" s="1"/>
  <c r="M167" i="9"/>
  <c r="M168" i="1" s="1"/>
  <c r="M168" i="9"/>
  <c r="M169" i="1" s="1"/>
  <c r="M169" i="9"/>
  <c r="M170" i="1" s="1"/>
  <c r="M170" i="9"/>
  <c r="M171" i="1" s="1"/>
  <c r="M171" i="9"/>
  <c r="M172" i="1" s="1"/>
  <c r="M172" i="9"/>
  <c r="M173" i="1" s="1"/>
  <c r="M173" i="9"/>
  <c r="M174" i="1" s="1"/>
  <c r="M174" i="9"/>
  <c r="M175" i="1" s="1"/>
  <c r="M175" i="9"/>
  <c r="M176" i="1" s="1"/>
  <c r="M176" i="9"/>
  <c r="M177" i="1" s="1"/>
  <c r="M177" i="9"/>
  <c r="M178" i="1" s="1"/>
  <c r="M178" i="9"/>
  <c r="M179" i="1" s="1"/>
  <c r="M179" i="9"/>
  <c r="M180" i="1" s="1"/>
  <c r="M180" i="9"/>
  <c r="M181" i="1" s="1"/>
  <c r="M181" i="9"/>
  <c r="M182" i="1" s="1"/>
  <c r="M182" i="9"/>
  <c r="M183" i="1" s="1"/>
  <c r="M183" i="9"/>
  <c r="M184" i="1" s="1"/>
  <c r="M184" i="9"/>
  <c r="M185" i="1" s="1"/>
  <c r="M185" i="9"/>
  <c r="M186" i="1" s="1"/>
  <c r="M186" i="9"/>
  <c r="M187" i="1" s="1"/>
  <c r="M187" i="9"/>
  <c r="M188" i="1" s="1"/>
  <c r="M188" i="9"/>
  <c r="M189" i="1" s="1"/>
  <c r="M189" i="9"/>
  <c r="M190" i="1" s="1"/>
  <c r="M190" i="9"/>
  <c r="M191" i="1" s="1"/>
  <c r="M191" i="9"/>
  <c r="M192" i="1" s="1"/>
  <c r="M192" i="9"/>
  <c r="M193" i="1" s="1"/>
  <c r="M193" i="9"/>
  <c r="M194" i="1" s="1"/>
  <c r="M194" i="9"/>
  <c r="M195" i="1" s="1"/>
  <c r="M195" i="9"/>
  <c r="M196" i="1" s="1"/>
  <c r="M196" i="9"/>
  <c r="M197" i="1" s="1"/>
  <c r="M197" i="9"/>
  <c r="M198" i="1" s="1"/>
  <c r="M198" i="9"/>
  <c r="M199" i="1" s="1"/>
  <c r="M199" i="9"/>
  <c r="M200" i="1" s="1"/>
  <c r="M200" i="9"/>
  <c r="M201" i="1" s="1"/>
  <c r="M201" i="9"/>
  <c r="M202" i="1" s="1"/>
  <c r="M202" i="9"/>
  <c r="M203" i="1" s="1"/>
  <c r="M203" i="9"/>
  <c r="M204" i="1" s="1"/>
  <c r="M204" i="9"/>
  <c r="M205" i="1" s="1"/>
  <c r="M205" i="9"/>
  <c r="M206" i="1" s="1"/>
  <c r="M206" i="9"/>
  <c r="M207" i="1" s="1"/>
  <c r="M207" i="9"/>
  <c r="M208" i="1" s="1"/>
  <c r="M208" i="9"/>
  <c r="M209" i="1" s="1"/>
  <c r="M209" i="9"/>
  <c r="M210" i="1" s="1"/>
  <c r="M210" i="9"/>
  <c r="M211" i="1" s="1"/>
  <c r="M211" i="9"/>
  <c r="M212" i="1" s="1"/>
  <c r="M212" i="9"/>
  <c r="M213" i="1" s="1"/>
  <c r="M213" i="9"/>
  <c r="M214" i="1" s="1"/>
  <c r="M214" i="9"/>
  <c r="M215" i="1" s="1"/>
  <c r="M215" i="9"/>
  <c r="M216" i="1" s="1"/>
  <c r="M216" i="9"/>
  <c r="M217" i="1" s="1"/>
  <c r="M217" i="9"/>
  <c r="M218" i="1" s="1"/>
  <c r="M218" i="9"/>
  <c r="M219" i="1" s="1"/>
  <c r="M219" i="9"/>
  <c r="M220" i="1" s="1"/>
  <c r="M220" i="9"/>
  <c r="M221" i="1" s="1"/>
  <c r="M221" i="9"/>
  <c r="M222" i="1" s="1"/>
  <c r="M222" i="9"/>
  <c r="M223" i="1" s="1"/>
  <c r="M223" i="9"/>
  <c r="M224" i="1" s="1"/>
  <c r="M224" i="9"/>
  <c r="M225" i="1" s="1"/>
  <c r="M225" i="9"/>
  <c r="M226" i="1" s="1"/>
  <c r="M226" i="9"/>
  <c r="M227" i="1" s="1"/>
  <c r="M227" i="9"/>
  <c r="M228" i="1" s="1"/>
  <c r="M228" i="9"/>
  <c r="M229" i="1" s="1"/>
  <c r="M229" i="9"/>
  <c r="M230" i="1" s="1"/>
  <c r="M230" i="9"/>
  <c r="M231" i="1" s="1"/>
  <c r="M231" i="9"/>
  <c r="M232" i="1" s="1"/>
  <c r="M232" i="9"/>
  <c r="M233" i="1" s="1"/>
  <c r="M233" i="9"/>
  <c r="M234" i="1" s="1"/>
  <c r="M234" i="9"/>
  <c r="M235" i="1" s="1"/>
  <c r="M235" i="9"/>
  <c r="M236" i="1" s="1"/>
  <c r="M236" i="9"/>
  <c r="M237" i="1" s="1"/>
  <c r="M237" i="9"/>
  <c r="M238" i="1" s="1"/>
  <c r="M238" i="9"/>
  <c r="M239" i="1" s="1"/>
  <c r="M239" i="9"/>
  <c r="M240" i="1" s="1"/>
  <c r="M240" i="9"/>
  <c r="M241" i="1" s="1"/>
  <c r="M241" i="9"/>
  <c r="M242" i="1" s="1"/>
  <c r="M242" i="9"/>
  <c r="M243" i="1" s="1"/>
  <c r="M243" i="9"/>
  <c r="M244" i="1" s="1"/>
  <c r="M244" i="9"/>
  <c r="M245" i="1" s="1"/>
  <c r="M245" i="9"/>
  <c r="M246" i="1" s="1"/>
  <c r="M246" i="9"/>
  <c r="M247" i="1" s="1"/>
  <c r="M247" i="9"/>
  <c r="M248" i="1" s="1"/>
  <c r="M248" i="9"/>
  <c r="M249" i="1" s="1"/>
  <c r="M249" i="9"/>
  <c r="M250" i="1" s="1"/>
  <c r="M250" i="9"/>
  <c r="M251" i="1" s="1"/>
  <c r="M251" i="9"/>
  <c r="M252" i="1" s="1"/>
  <c r="M252" i="9"/>
  <c r="M253" i="1" s="1"/>
  <c r="M253" i="9"/>
  <c r="M254" i="1" s="1"/>
  <c r="M254" i="9"/>
  <c r="M255" i="1" s="1"/>
  <c r="M255" i="9"/>
  <c r="M256" i="1" s="1"/>
  <c r="M256" i="9"/>
  <c r="M257" i="1" s="1"/>
  <c r="M257" i="9"/>
  <c r="M258" i="1" s="1"/>
  <c r="M258" i="9"/>
  <c r="M259" i="1" s="1"/>
  <c r="M259" i="9"/>
  <c r="M260" i="1" s="1"/>
  <c r="M260" i="9"/>
  <c r="M261" i="1" s="1"/>
  <c r="M261" i="9"/>
  <c r="M262" i="1" s="1"/>
  <c r="M262" i="9"/>
  <c r="M263" i="1" s="1"/>
  <c r="M263" i="9"/>
  <c r="M264" i="1" s="1"/>
  <c r="M264" i="9"/>
  <c r="M265" i="1" s="1"/>
  <c r="M265" i="9"/>
  <c r="M266" i="1" s="1"/>
  <c r="M266" i="9"/>
  <c r="M267" i="1" s="1"/>
  <c r="M267" i="9"/>
  <c r="M268" i="1" s="1"/>
  <c r="M268" i="9"/>
  <c r="M269" i="1" s="1"/>
  <c r="M269" i="9"/>
  <c r="M270" i="1" s="1"/>
  <c r="M270" i="9"/>
  <c r="M271" i="1" s="1"/>
  <c r="M271" i="9"/>
  <c r="M272" i="1" s="1"/>
  <c r="M272" i="9"/>
  <c r="M273" i="1" s="1"/>
  <c r="M273" i="9"/>
  <c r="M274" i="1" s="1"/>
  <c r="M274" i="9"/>
  <c r="M275" i="1" s="1"/>
  <c r="M275" i="9"/>
  <c r="M276" i="1" s="1"/>
  <c r="M276" i="9"/>
  <c r="M277" i="1" s="1"/>
  <c r="M277" i="9"/>
  <c r="M278" i="1" s="1"/>
  <c r="M278" i="9"/>
  <c r="M279" i="1" s="1"/>
  <c r="M279" i="9"/>
  <c r="M280" i="1" s="1"/>
  <c r="M280" i="9"/>
  <c r="M281" i="1" s="1"/>
  <c r="M281" i="9"/>
  <c r="M282" i="1" s="1"/>
  <c r="M282" i="9"/>
  <c r="M283" i="1" s="1"/>
  <c r="M283" i="9"/>
  <c r="M284" i="1" s="1"/>
  <c r="M284" i="9"/>
  <c r="M285" i="1" s="1"/>
  <c r="M285" i="9"/>
  <c r="M286" i="1" s="1"/>
  <c r="M286" i="9"/>
  <c r="M287" i="1" s="1"/>
  <c r="M287" i="9"/>
  <c r="M288" i="1" s="1"/>
  <c r="M288" i="9"/>
  <c r="M289" i="1" s="1"/>
  <c r="M289" i="9"/>
  <c r="M290" i="1" s="1"/>
  <c r="M290" i="9"/>
  <c r="M291" i="1" s="1"/>
  <c r="M291" i="9"/>
  <c r="M292" i="1" s="1"/>
  <c r="M292" i="9"/>
  <c r="M293" i="1" s="1"/>
  <c r="M293" i="9"/>
  <c r="M294" i="1" s="1"/>
  <c r="M294" i="9"/>
  <c r="M295" i="1" s="1"/>
  <c r="M295" i="9"/>
  <c r="M296" i="1" s="1"/>
  <c r="M296" i="9"/>
  <c r="M297" i="1" s="1"/>
  <c r="M297" i="9"/>
  <c r="M298" i="1" s="1"/>
  <c r="M298" i="9"/>
  <c r="M299" i="1" s="1"/>
  <c r="M299" i="9"/>
  <c r="M300" i="1" s="1"/>
  <c r="M300" i="9"/>
  <c r="M301" i="1" s="1"/>
  <c r="M301" i="9"/>
  <c r="M302" i="1" s="1"/>
  <c r="M302" i="9"/>
  <c r="M303" i="1" s="1"/>
  <c r="M303" i="9"/>
  <c r="M304" i="1" s="1"/>
  <c r="M304" i="9"/>
  <c r="M305" i="1" s="1"/>
  <c r="M305" i="9"/>
  <c r="M306" i="1" s="1"/>
  <c r="M306" i="9"/>
  <c r="M307" i="1" s="1"/>
  <c r="M307" i="9"/>
  <c r="M308" i="1" s="1"/>
  <c r="M308" i="9"/>
  <c r="M309" i="1" s="1"/>
  <c r="M309" i="9"/>
  <c r="M310" i="1" s="1"/>
  <c r="M310" i="9"/>
  <c r="M311" i="1" s="1"/>
  <c r="M311" i="9"/>
  <c r="M312" i="1" s="1"/>
  <c r="M312" i="9"/>
  <c r="M313" i="1" s="1"/>
  <c r="M313" i="9"/>
  <c r="M314" i="1" s="1"/>
  <c r="M314" i="9"/>
  <c r="M315" i="1" s="1"/>
  <c r="M315" i="9"/>
  <c r="M316" i="1" s="1"/>
  <c r="M316" i="9"/>
  <c r="M317" i="1" s="1"/>
  <c r="M317" i="9"/>
  <c r="M318" i="1" s="1"/>
  <c r="M318" i="9"/>
  <c r="M319" i="1" s="1"/>
  <c r="M319" i="9"/>
  <c r="M320" i="1" s="1"/>
  <c r="M320" i="9"/>
  <c r="M321" i="1" s="1"/>
  <c r="M321" i="9"/>
  <c r="M322" i="1" s="1"/>
  <c r="M322" i="9"/>
  <c r="M323" i="1" s="1"/>
  <c r="M323" i="9"/>
  <c r="M324" i="1" s="1"/>
  <c r="M324" i="9"/>
  <c r="M325" i="1" s="1"/>
  <c r="M325" i="9"/>
  <c r="M326" i="1" s="1"/>
  <c r="M326" i="9"/>
  <c r="M327" i="1" s="1"/>
  <c r="M327" i="9"/>
  <c r="M328" i="1" s="1"/>
  <c r="M328" i="9"/>
  <c r="M329" i="1" s="1"/>
  <c r="M329" i="9"/>
  <c r="M330" i="1" s="1"/>
  <c r="M330" i="9"/>
  <c r="M331" i="1" s="1"/>
  <c r="M331" i="9"/>
  <c r="M332" i="1" s="1"/>
  <c r="M332" i="9"/>
  <c r="M333" i="1" s="1"/>
  <c r="M333" i="9"/>
  <c r="M334" i="1" s="1"/>
  <c r="M334" i="9"/>
  <c r="M335" i="1" s="1"/>
  <c r="M335" i="9"/>
  <c r="M336" i="1" s="1"/>
  <c r="M336" i="9"/>
  <c r="M337" i="1" s="1"/>
  <c r="M337" i="9"/>
  <c r="M338" i="1" s="1"/>
  <c r="M338" i="9"/>
  <c r="M339" i="1" s="1"/>
  <c r="M339" i="9"/>
  <c r="M340" i="1" s="1"/>
  <c r="M340" i="9"/>
  <c r="M341" i="1" s="1"/>
  <c r="M341" i="9"/>
  <c r="M342" i="1" s="1"/>
  <c r="M342" i="9"/>
  <c r="M343" i="1" s="1"/>
  <c r="M343" i="9"/>
  <c r="M344" i="1" s="1"/>
  <c r="M344" i="9"/>
  <c r="M345" i="1" s="1"/>
  <c r="M345" i="9"/>
  <c r="M346" i="1" s="1"/>
  <c r="M346" i="9"/>
  <c r="M347" i="1" s="1"/>
  <c r="M347" i="9"/>
  <c r="M348" i="1" s="1"/>
  <c r="M348" i="9"/>
  <c r="M349" i="1" s="1"/>
  <c r="M349" i="9"/>
  <c r="M350" i="1" s="1"/>
  <c r="M350" i="9"/>
  <c r="M351" i="1" s="1"/>
  <c r="M351" i="9"/>
  <c r="M352" i="1" s="1"/>
  <c r="M352" i="9"/>
  <c r="M353" i="1" s="1"/>
  <c r="M353" i="9"/>
  <c r="M354" i="1" s="1"/>
  <c r="M354" i="9"/>
  <c r="M355" i="1" s="1"/>
  <c r="M355" i="9"/>
  <c r="M356" i="1" s="1"/>
  <c r="M356" i="9"/>
  <c r="M357" i="1" s="1"/>
  <c r="M357" i="9"/>
  <c r="M358" i="1" s="1"/>
  <c r="M359" i="1"/>
  <c r="M359" i="9"/>
  <c r="M360" i="1" s="1"/>
  <c r="M360" i="9"/>
  <c r="M361" i="1" s="1"/>
  <c r="M361" i="9"/>
  <c r="M362" i="1" s="1"/>
  <c r="M362" i="9"/>
  <c r="M363" i="1" s="1"/>
  <c r="M363" i="9"/>
  <c r="M364" i="1" s="1"/>
  <c r="M364" i="9"/>
  <c r="M365" i="1" s="1"/>
  <c r="M365" i="9"/>
  <c r="M366" i="1" s="1"/>
  <c r="M367" i="1"/>
  <c r="M367" i="9"/>
  <c r="M368" i="1" s="1"/>
  <c r="M368" i="9"/>
  <c r="M369" i="1" s="1"/>
  <c r="M369" i="9"/>
  <c r="M370" i="1" s="1"/>
  <c r="M370" i="9"/>
  <c r="M371" i="1" s="1"/>
  <c r="M371" i="9"/>
  <c r="M372" i="1" s="1"/>
  <c r="M372" i="9"/>
  <c r="M373" i="1" s="1"/>
  <c r="M373" i="9"/>
  <c r="M374" i="1" s="1"/>
  <c r="M374" i="9"/>
  <c r="M375" i="1" s="1"/>
  <c r="M375" i="9"/>
  <c r="M376" i="1" s="1"/>
  <c r="M376" i="9"/>
  <c r="M377" i="1" s="1"/>
  <c r="M377" i="9"/>
  <c r="M378" i="1" s="1"/>
  <c r="M378" i="9"/>
  <c r="M379" i="1" s="1"/>
  <c r="M379" i="9"/>
  <c r="M380" i="1" s="1"/>
  <c r="M380" i="9"/>
  <c r="M381" i="1" s="1"/>
  <c r="M381" i="9"/>
  <c r="M382" i="1" s="1"/>
  <c r="M382" i="9"/>
  <c r="M383" i="1" s="1"/>
  <c r="M383" i="9"/>
  <c r="M384" i="1" s="1"/>
  <c r="M384" i="9"/>
  <c r="M385" i="1" s="1"/>
  <c r="M385" i="9"/>
  <c r="M386" i="1" s="1"/>
  <c r="M386" i="9"/>
  <c r="M387" i="1" s="1"/>
  <c r="M387" i="9"/>
  <c r="M388" i="1" s="1"/>
  <c r="M388" i="9"/>
  <c r="M389" i="1" s="1"/>
  <c r="M389" i="9"/>
  <c r="M390" i="1" s="1"/>
  <c r="M390" i="9"/>
  <c r="M391" i="1" s="1"/>
  <c r="M391" i="9"/>
  <c r="M392" i="1" s="1"/>
  <c r="M392" i="9"/>
  <c r="M393" i="1" s="1"/>
  <c r="M393" i="9"/>
  <c r="M394" i="1" s="1"/>
  <c r="M394" i="9"/>
  <c r="M395" i="1" s="1"/>
  <c r="M395" i="9"/>
  <c r="M396" i="1" s="1"/>
  <c r="M396" i="9"/>
  <c r="M397" i="1" s="1"/>
  <c r="M397" i="9"/>
  <c r="M398" i="1" s="1"/>
  <c r="M398" i="9"/>
  <c r="M399" i="1" s="1"/>
  <c r="M399" i="9"/>
  <c r="M400" i="1" s="1"/>
  <c r="M400" i="9"/>
  <c r="M401" i="1" s="1"/>
  <c r="M401" i="9"/>
  <c r="M402" i="1" s="1"/>
  <c r="M402" i="9"/>
  <c r="M403" i="1" s="1"/>
  <c r="M403" i="9"/>
  <c r="M404" i="1" s="1"/>
  <c r="M404" i="9"/>
  <c r="M405" i="1" s="1"/>
  <c r="M405" i="9"/>
  <c r="M406" i="1" s="1"/>
  <c r="M406" i="9"/>
  <c r="M407" i="1" s="1"/>
  <c r="M407" i="9"/>
  <c r="M408" i="1" s="1"/>
  <c r="M408" i="9"/>
  <c r="M409" i="1" s="1"/>
  <c r="M409" i="9"/>
  <c r="M410" i="1" s="1"/>
  <c r="M410" i="9"/>
  <c r="M411" i="1" s="1"/>
  <c r="M411" i="9"/>
  <c r="M412" i="1" s="1"/>
  <c r="M412" i="9"/>
  <c r="M413" i="1" s="1"/>
  <c r="M413" i="9"/>
  <c r="M414" i="1" s="1"/>
  <c r="M414" i="9"/>
  <c r="M415" i="1" s="1"/>
  <c r="M415" i="9"/>
  <c r="M416" i="1" s="1"/>
  <c r="M416" i="9"/>
  <c r="M417" i="1" s="1"/>
  <c r="M417" i="9"/>
  <c r="M418" i="1" s="1"/>
  <c r="M418" i="9"/>
  <c r="M419" i="1" s="1"/>
  <c r="M419" i="9"/>
  <c r="M420" i="1" s="1"/>
  <c r="M420" i="9"/>
  <c r="M421" i="1" s="1"/>
  <c r="M421" i="9"/>
  <c r="M422" i="1" s="1"/>
  <c r="M422" i="9"/>
  <c r="M423" i="1" s="1"/>
  <c r="M423" i="9"/>
  <c r="M424" i="1" s="1"/>
  <c r="M424" i="9"/>
  <c r="M425" i="1" s="1"/>
  <c r="M425" i="9"/>
  <c r="M426" i="1" s="1"/>
  <c r="M426" i="9"/>
  <c r="M427" i="1" s="1"/>
  <c r="M427" i="9"/>
  <c r="M428" i="1" s="1"/>
  <c r="M428" i="9"/>
  <c r="M429" i="1" s="1"/>
  <c r="M429" i="9"/>
  <c r="M430" i="1" s="1"/>
  <c r="M430" i="9"/>
  <c r="M431" i="1" s="1"/>
  <c r="M431" i="9"/>
  <c r="M432" i="1" s="1"/>
  <c r="M432" i="9"/>
  <c r="M433" i="1" s="1"/>
  <c r="M433" i="9"/>
  <c r="M434" i="1" s="1"/>
  <c r="M434" i="9"/>
  <c r="M435" i="1" s="1"/>
  <c r="M435" i="9"/>
  <c r="M436" i="1" s="1"/>
  <c r="M436" i="9"/>
  <c r="M437" i="1" s="1"/>
  <c r="M437" i="9"/>
  <c r="M438" i="1" s="1"/>
  <c r="M438" i="9"/>
  <c r="M439" i="1" s="1"/>
  <c r="M439" i="9"/>
  <c r="M440" i="1" s="1"/>
  <c r="M440" i="9"/>
  <c r="M441" i="1" s="1"/>
  <c r="M441" i="9"/>
  <c r="M442" i="1" s="1"/>
  <c r="M442" i="9"/>
  <c r="M443" i="1" s="1"/>
  <c r="M443" i="9"/>
  <c r="M444" i="1" s="1"/>
  <c r="M444" i="9"/>
  <c r="M445" i="1" s="1"/>
  <c r="M445" i="9"/>
  <c r="M446" i="1" s="1"/>
  <c r="M446" i="9"/>
  <c r="M447" i="1" s="1"/>
  <c r="M447" i="9"/>
  <c r="M448" i="1" s="1"/>
  <c r="M448" i="9"/>
  <c r="M449" i="1" s="1"/>
  <c r="M449" i="9"/>
  <c r="M450" i="1" s="1"/>
  <c r="M450" i="9"/>
  <c r="M451" i="1" s="1"/>
  <c r="M451" i="9"/>
  <c r="M452" i="1" s="1"/>
  <c r="M452" i="9"/>
  <c r="M453" i="1" s="1"/>
  <c r="M453" i="9"/>
  <c r="M454" i="1" s="1"/>
  <c r="M454" i="9"/>
  <c r="M455" i="1" s="1"/>
  <c r="M455" i="9"/>
  <c r="M456" i="1" s="1"/>
  <c r="M456" i="9"/>
  <c r="M457" i="1" s="1"/>
  <c r="M457" i="9"/>
  <c r="M458" i="1" s="1"/>
  <c r="M458" i="9"/>
  <c r="M459" i="1" s="1"/>
  <c r="M459" i="9"/>
  <c r="M460" i="1" s="1"/>
  <c r="M460" i="9"/>
  <c r="M461" i="1" s="1"/>
  <c r="M461" i="9"/>
  <c r="M462" i="1" s="1"/>
  <c r="M462" i="9"/>
  <c r="M463" i="1" s="1"/>
  <c r="M463" i="9"/>
  <c r="M464" i="1" s="1"/>
  <c r="M464" i="9"/>
  <c r="M465" i="1" s="1"/>
  <c r="M465" i="9"/>
  <c r="M466" i="1" s="1"/>
  <c r="M466" i="9"/>
  <c r="M467" i="1" s="1"/>
  <c r="M467" i="9"/>
  <c r="M468" i="1" s="1"/>
  <c r="M468" i="9"/>
  <c r="M469" i="1" s="1"/>
  <c r="M469" i="9"/>
  <c r="M470" i="1" s="1"/>
  <c r="M470" i="9"/>
  <c r="M471" i="1" s="1"/>
  <c r="M471" i="9"/>
  <c r="M472" i="1" s="1"/>
  <c r="M472" i="9"/>
  <c r="M473" i="1" s="1"/>
  <c r="M473" i="9"/>
  <c r="M474" i="1" s="1"/>
  <c r="M474" i="9"/>
  <c r="M475" i="1" s="1"/>
  <c r="M475" i="9"/>
  <c r="M476" i="1" s="1"/>
  <c r="M476" i="9"/>
  <c r="M477" i="1" s="1"/>
  <c r="M477" i="9"/>
  <c r="M478" i="1" s="1"/>
  <c r="M478" i="9"/>
  <c r="M479" i="1" s="1"/>
  <c r="M479" i="9"/>
  <c r="M480" i="1" s="1"/>
  <c r="M480" i="9"/>
  <c r="M481" i="1" s="1"/>
  <c r="M481" i="9"/>
  <c r="M482" i="1" s="1"/>
  <c r="M482" i="9"/>
  <c r="M483" i="1" s="1"/>
  <c r="M483" i="9"/>
  <c r="M484" i="1" s="1"/>
  <c r="M484" i="9"/>
  <c r="M485" i="1" s="1"/>
  <c r="M485" i="9"/>
  <c r="M486" i="1" s="1"/>
  <c r="M486" i="9"/>
  <c r="M487" i="1" s="1"/>
  <c r="M487" i="9"/>
  <c r="M488" i="1" s="1"/>
  <c r="M488" i="9"/>
  <c r="M489" i="1" s="1"/>
  <c r="M489" i="9"/>
  <c r="M490" i="1" s="1"/>
  <c r="M490" i="9"/>
  <c r="M491" i="1" s="1"/>
  <c r="M491" i="9"/>
  <c r="M492" i="1" s="1"/>
  <c r="M492" i="9"/>
  <c r="M493" i="1" s="1"/>
  <c r="M493" i="9"/>
  <c r="M494" i="1" s="1"/>
  <c r="M494" i="9"/>
  <c r="M495" i="1" s="1"/>
  <c r="M495" i="9"/>
  <c r="M496" i="1" s="1"/>
  <c r="M496" i="9"/>
  <c r="M497" i="1" s="1"/>
  <c r="M497" i="9"/>
  <c r="M498" i="1" s="1"/>
  <c r="M498" i="9"/>
  <c r="M499" i="1" s="1"/>
  <c r="M499" i="9"/>
  <c r="M500" i="1" s="1"/>
  <c r="M500" i="9"/>
  <c r="M501" i="1" s="1"/>
  <c r="M501" i="9"/>
  <c r="M502" i="1" s="1"/>
  <c r="M502" i="9"/>
  <c r="M503" i="1" s="1"/>
  <c r="M503" i="9"/>
  <c r="M504" i="1" s="1"/>
  <c r="M504" i="9"/>
  <c r="M505" i="1" s="1"/>
  <c r="M505" i="9"/>
  <c r="M506" i="1" s="1"/>
  <c r="M506" i="9"/>
  <c r="M507" i="1" s="1"/>
  <c r="M507" i="9"/>
  <c r="M508" i="1" s="1"/>
  <c r="M508" i="9"/>
  <c r="M509" i="1" s="1"/>
  <c r="M509" i="9"/>
  <c r="M510" i="1" s="1"/>
  <c r="M510" i="9"/>
  <c r="M511" i="1" s="1"/>
  <c r="M511" i="9"/>
  <c r="M512" i="1" s="1"/>
  <c r="M512" i="9"/>
  <c r="M513" i="1" s="1"/>
  <c r="M513" i="9"/>
  <c r="M514" i="1" s="1"/>
  <c r="M514" i="9"/>
  <c r="M515" i="1" s="1"/>
  <c r="M515" i="9"/>
  <c r="M516" i="1" s="1"/>
  <c r="M516" i="9"/>
  <c r="M517" i="1" s="1"/>
  <c r="M517" i="9"/>
  <c r="M518" i="1" s="1"/>
  <c r="M518" i="9"/>
  <c r="M519" i="1" s="1"/>
  <c r="M519" i="9"/>
  <c r="M520" i="1" s="1"/>
  <c r="M520" i="9"/>
  <c r="M521" i="1" s="1"/>
  <c r="M521" i="9"/>
  <c r="M522" i="1" s="1"/>
  <c r="M522" i="9"/>
  <c r="M523" i="1" s="1"/>
  <c r="M523" i="9"/>
  <c r="M524" i="1" s="1"/>
  <c r="M524" i="9"/>
  <c r="M525" i="1" s="1"/>
  <c r="M525" i="9"/>
  <c r="M526" i="1" s="1"/>
  <c r="M526" i="9"/>
  <c r="M527" i="1" s="1"/>
  <c r="M527" i="9"/>
  <c r="M528" i="1" s="1"/>
  <c r="M528" i="9"/>
  <c r="M529" i="1" s="1"/>
  <c r="M529" i="9"/>
  <c r="M530" i="1" s="1"/>
  <c r="M530" i="9"/>
  <c r="M531" i="1" s="1"/>
  <c r="M531" i="9"/>
  <c r="M532" i="1" s="1"/>
  <c r="M532" i="9"/>
  <c r="M533" i="1" s="1"/>
  <c r="M533" i="9"/>
  <c r="M534" i="1" s="1"/>
  <c r="M534" i="9"/>
  <c r="M535" i="1" s="1"/>
  <c r="M535" i="9"/>
  <c r="M536" i="1" s="1"/>
  <c r="M536" i="9"/>
  <c r="M537" i="1" s="1"/>
  <c r="M537" i="9"/>
  <c r="M538" i="1" s="1"/>
  <c r="M538" i="9"/>
  <c r="M539" i="1" s="1"/>
  <c r="M539" i="9"/>
  <c r="M540" i="1" s="1"/>
  <c r="M540" i="9"/>
  <c r="M541" i="1" s="1"/>
  <c r="M541" i="9"/>
  <c r="M542" i="1" s="1"/>
  <c r="M542" i="9"/>
  <c r="M543" i="1" s="1"/>
  <c r="M543" i="9"/>
  <c r="M544" i="1" s="1"/>
  <c r="M544" i="9"/>
  <c r="M545" i="1" s="1"/>
  <c r="M545" i="9"/>
  <c r="M546" i="1" s="1"/>
  <c r="M546" i="9"/>
  <c r="M547" i="1" s="1"/>
  <c r="M547" i="9"/>
  <c r="M548" i="1" s="1"/>
  <c r="M548" i="9"/>
  <c r="M549" i="1" s="1"/>
  <c r="M549" i="9"/>
  <c r="M550" i="1" s="1"/>
  <c r="M550" i="9"/>
  <c r="M551" i="1" s="1"/>
  <c r="M551" i="9"/>
  <c r="M552" i="1" s="1"/>
  <c r="M552" i="9"/>
  <c r="M553" i="1" s="1"/>
  <c r="M553" i="9"/>
  <c r="M554" i="1" s="1"/>
  <c r="M554" i="9"/>
  <c r="M555" i="1" s="1"/>
  <c r="M555" i="9"/>
  <c r="M556" i="1" s="1"/>
  <c r="M556" i="9"/>
  <c r="M557" i="1" s="1"/>
  <c r="M557" i="9"/>
  <c r="M558" i="1" s="1"/>
  <c r="M558" i="9"/>
  <c r="M559" i="1" s="1"/>
  <c r="M559" i="9"/>
  <c r="M560" i="1" s="1"/>
  <c r="M560" i="9"/>
  <c r="M561" i="1" s="1"/>
  <c r="M561" i="9"/>
  <c r="M562" i="1" s="1"/>
  <c r="M562" i="9"/>
  <c r="M563" i="1" s="1"/>
  <c r="M563" i="9"/>
  <c r="M564" i="1" s="1"/>
  <c r="M564" i="9"/>
  <c r="M565" i="1" s="1"/>
  <c r="M565" i="9"/>
  <c r="M566" i="1" s="1"/>
  <c r="M566" i="9"/>
  <c r="M567" i="1" s="1"/>
  <c r="M567" i="9"/>
  <c r="M568" i="1" s="1"/>
  <c r="M568" i="9"/>
  <c r="M569" i="1" s="1"/>
  <c r="M569" i="9"/>
  <c r="M570" i="1" s="1"/>
  <c r="M570" i="9"/>
  <c r="M571" i="1" s="1"/>
  <c r="M571" i="9"/>
  <c r="M572" i="1" s="1"/>
  <c r="M572" i="9"/>
  <c r="M573" i="1" s="1"/>
  <c r="M573" i="9"/>
  <c r="M574" i="1" s="1"/>
  <c r="M574" i="9"/>
  <c r="M575" i="1" s="1"/>
  <c r="M575" i="9"/>
  <c r="M576" i="1" s="1"/>
  <c r="M576" i="9"/>
  <c r="M577" i="1" s="1"/>
  <c r="M577" i="9"/>
  <c r="M578" i="1" s="1"/>
  <c r="M578" i="9"/>
  <c r="M579" i="1" s="1"/>
  <c r="M579" i="9"/>
  <c r="M580" i="1" s="1"/>
  <c r="M580" i="9"/>
  <c r="M581" i="1" s="1"/>
  <c r="M581" i="9"/>
  <c r="M582" i="1" s="1"/>
  <c r="M582" i="9"/>
  <c r="M583" i="1" s="1"/>
  <c r="M583" i="9"/>
  <c r="M584" i="1" s="1"/>
  <c r="M584" i="9"/>
  <c r="M585" i="1" s="1"/>
  <c r="M585" i="9"/>
  <c r="M586" i="1" s="1"/>
  <c r="M586" i="9"/>
  <c r="M587" i="1" s="1"/>
  <c r="M587" i="9"/>
  <c r="M588" i="1" s="1"/>
  <c r="M588" i="9"/>
  <c r="M589" i="1" s="1"/>
  <c r="M589" i="9"/>
  <c r="M590" i="1" s="1"/>
  <c r="M590" i="9"/>
  <c r="M591" i="1" s="1"/>
  <c r="M591" i="9"/>
  <c r="M592" i="1" s="1"/>
  <c r="M592" i="9"/>
  <c r="M593" i="1" s="1"/>
  <c r="M593" i="9"/>
  <c r="M594" i="1" s="1"/>
  <c r="M594" i="9"/>
  <c r="M595" i="1" s="1"/>
  <c r="M595" i="9"/>
  <c r="M596" i="1" s="1"/>
  <c r="M596" i="9"/>
  <c r="M597" i="1" s="1"/>
  <c r="M597" i="9"/>
  <c r="M598" i="1" s="1"/>
  <c r="M598" i="9"/>
  <c r="M599" i="1" s="1"/>
  <c r="M599" i="9"/>
  <c r="M600" i="1" s="1"/>
  <c r="M600" i="9"/>
  <c r="M601" i="1" s="1"/>
  <c r="M601" i="9"/>
  <c r="M602" i="1" s="1"/>
  <c r="M602" i="9"/>
  <c r="M603" i="1" s="1"/>
  <c r="M603" i="9"/>
  <c r="M604" i="1" s="1"/>
  <c r="M604" i="9"/>
  <c r="M605" i="1" s="1"/>
  <c r="M605" i="9"/>
  <c r="M606" i="1" s="1"/>
  <c r="M606" i="9"/>
  <c r="M607" i="1" s="1"/>
  <c r="M607" i="9"/>
  <c r="M608" i="1" s="1"/>
  <c r="M608" i="9"/>
  <c r="M609" i="1" s="1"/>
  <c r="M609" i="9"/>
  <c r="M610" i="1" s="1"/>
  <c r="M610" i="9"/>
  <c r="M611" i="1" s="1"/>
  <c r="M611" i="9"/>
  <c r="M612" i="1" s="1"/>
  <c r="M612" i="9"/>
  <c r="M613" i="1" s="1"/>
  <c r="M613" i="9"/>
  <c r="M614" i="1" s="1"/>
  <c r="M614" i="9"/>
  <c r="M615" i="1" s="1"/>
  <c r="M615" i="9"/>
  <c r="M616" i="1" s="1"/>
  <c r="M616" i="9"/>
  <c r="M617" i="1" s="1"/>
  <c r="M617" i="9"/>
  <c r="M618" i="1" s="1"/>
  <c r="M618" i="9"/>
  <c r="M619" i="1" s="1"/>
  <c r="M619" i="9"/>
  <c r="M620" i="1" s="1"/>
  <c r="M620" i="9"/>
  <c r="M621" i="1" s="1"/>
  <c r="M621" i="9"/>
  <c r="M622" i="1" s="1"/>
  <c r="M622" i="9"/>
  <c r="M623" i="1" s="1"/>
  <c r="M623" i="9"/>
  <c r="M624" i="1" s="1"/>
  <c r="M624" i="9"/>
  <c r="M625" i="1" s="1"/>
  <c r="M625" i="9"/>
  <c r="M626" i="1" s="1"/>
  <c r="M626" i="9"/>
  <c r="M627" i="1" s="1"/>
  <c r="M627" i="9"/>
  <c r="M628" i="1" s="1"/>
  <c r="M628" i="9"/>
  <c r="M629" i="1" s="1"/>
  <c r="M629" i="9"/>
  <c r="M630" i="1" s="1"/>
  <c r="M630" i="9"/>
  <c r="M631" i="1" s="1"/>
  <c r="M631" i="9"/>
  <c r="M632" i="1" s="1"/>
  <c r="M632" i="9"/>
  <c r="M633" i="1" s="1"/>
  <c r="M633" i="9"/>
  <c r="M634" i="1" s="1"/>
  <c r="M634" i="9"/>
  <c r="M635" i="1" s="1"/>
  <c r="M635" i="9"/>
  <c r="M636" i="1" s="1"/>
  <c r="M636" i="9"/>
  <c r="M637" i="1" s="1"/>
  <c r="M637" i="9"/>
  <c r="M638" i="1" s="1"/>
  <c r="M638" i="9"/>
  <c r="M639" i="1" s="1"/>
  <c r="M639" i="9"/>
  <c r="M640" i="1" s="1"/>
  <c r="M640" i="9"/>
  <c r="M641" i="1" s="1"/>
  <c r="M641" i="9"/>
  <c r="M642" i="1" s="1"/>
  <c r="M642" i="9"/>
  <c r="M643" i="1" s="1"/>
  <c r="M643" i="9"/>
  <c r="M644" i="1" s="1"/>
  <c r="M644" i="9"/>
  <c r="M645" i="1" s="1"/>
  <c r="M645" i="9"/>
  <c r="M646" i="1" s="1"/>
  <c r="M646" i="9"/>
  <c r="M647" i="1" s="1"/>
  <c r="M647" i="9"/>
  <c r="M648" i="1" s="1"/>
  <c r="M648" i="9"/>
  <c r="M649" i="1" s="1"/>
  <c r="M649" i="9"/>
  <c r="M650" i="1" s="1"/>
  <c r="M650" i="9"/>
  <c r="M651" i="1" s="1"/>
  <c r="M651" i="9"/>
  <c r="M652" i="1" s="1"/>
  <c r="M652" i="9"/>
  <c r="M653" i="1" s="1"/>
  <c r="M653" i="9"/>
  <c r="M654" i="1" s="1"/>
  <c r="M654" i="9"/>
  <c r="M655" i="1" s="1"/>
  <c r="M655" i="9"/>
  <c r="M656" i="1" s="1"/>
  <c r="M656" i="9"/>
  <c r="M657" i="1" s="1"/>
  <c r="M657" i="9"/>
  <c r="M658" i="1" s="1"/>
  <c r="M658" i="9"/>
  <c r="M659" i="1" s="1"/>
  <c r="M659" i="9"/>
  <c r="M660" i="1" s="1"/>
  <c r="M660" i="9"/>
  <c r="M661" i="1" s="1"/>
  <c r="M661" i="9"/>
  <c r="M662" i="1" s="1"/>
  <c r="M662" i="9"/>
  <c r="M663" i="1" s="1"/>
  <c r="M663" i="9"/>
  <c r="M664" i="1" s="1"/>
  <c r="M664" i="9"/>
  <c r="M665" i="1" s="1"/>
  <c r="M665" i="9"/>
  <c r="M666" i="1" s="1"/>
  <c r="M666" i="9"/>
  <c r="M667" i="1" s="1"/>
  <c r="M667" i="9"/>
  <c r="M668" i="1" s="1"/>
  <c r="M668" i="9"/>
  <c r="M669" i="1" s="1"/>
  <c r="M669" i="9"/>
  <c r="M670" i="1" s="1"/>
  <c r="M670" i="9"/>
  <c r="M671" i="1" s="1"/>
  <c r="M671" i="9"/>
  <c r="M672" i="1" s="1"/>
  <c r="M672" i="9"/>
  <c r="M673" i="1" s="1"/>
  <c r="M673" i="9"/>
  <c r="M674" i="1" s="1"/>
  <c r="M674" i="9"/>
  <c r="M675" i="1" s="1"/>
  <c r="M675" i="9"/>
  <c r="M676" i="1" s="1"/>
  <c r="M676" i="9"/>
  <c r="M677" i="1" s="1"/>
  <c r="M677" i="9"/>
  <c r="M678" i="1" s="1"/>
  <c r="M678" i="9"/>
  <c r="M679" i="1" s="1"/>
  <c r="M679" i="9"/>
  <c r="M680" i="1" s="1"/>
  <c r="M680" i="9"/>
  <c r="M681" i="1" s="1"/>
  <c r="M681" i="9"/>
  <c r="M682" i="1" s="1"/>
  <c r="M682" i="9"/>
  <c r="M683" i="1" s="1"/>
  <c r="M683" i="9"/>
  <c r="M684" i="1" s="1"/>
  <c r="M684" i="9"/>
  <c r="M685" i="1" s="1"/>
  <c r="M685" i="9"/>
  <c r="M686" i="1" s="1"/>
  <c r="M686" i="9"/>
  <c r="M687" i="1" s="1"/>
  <c r="M687" i="9"/>
  <c r="M688" i="1" s="1"/>
  <c r="M688" i="9"/>
  <c r="M689" i="1" s="1"/>
  <c r="M689" i="9"/>
  <c r="M690" i="1" s="1"/>
  <c r="M690" i="9"/>
  <c r="M691" i="1" s="1"/>
  <c r="M691" i="9"/>
  <c r="M692" i="1" s="1"/>
  <c r="M692" i="9"/>
  <c r="M693" i="1" s="1"/>
  <c r="M693" i="9"/>
  <c r="M694" i="1" s="1"/>
  <c r="M694" i="9"/>
  <c r="M695" i="1" s="1"/>
  <c r="M695" i="9"/>
  <c r="M696" i="1" s="1"/>
  <c r="M696" i="9"/>
  <c r="M697" i="1" s="1"/>
  <c r="M697" i="9"/>
  <c r="M698" i="1" s="1"/>
  <c r="M698" i="9"/>
  <c r="M699" i="1" s="1"/>
  <c r="M699" i="9"/>
  <c r="M700" i="1" s="1"/>
  <c r="M700" i="9"/>
  <c r="M701" i="1" s="1"/>
  <c r="M701" i="9"/>
  <c r="M702" i="1" s="1"/>
  <c r="M702" i="9"/>
  <c r="M703" i="1" s="1"/>
  <c r="M703" i="9"/>
  <c r="M704" i="1" s="1"/>
  <c r="M704" i="9"/>
  <c r="M705" i="1" s="1"/>
  <c r="M705" i="9"/>
  <c r="M706" i="1" s="1"/>
  <c r="M706" i="9"/>
  <c r="M707" i="1" s="1"/>
  <c r="M707" i="9"/>
  <c r="M708" i="1" s="1"/>
  <c r="M708" i="9"/>
  <c r="M709" i="1" s="1"/>
  <c r="M709" i="9"/>
  <c r="M710" i="1" s="1"/>
  <c r="M710" i="9"/>
  <c r="M711" i="1" s="1"/>
  <c r="M711" i="9"/>
  <c r="M712" i="1" s="1"/>
  <c r="M712" i="9"/>
  <c r="M713" i="1" s="1"/>
  <c r="M713" i="9"/>
  <c r="M714" i="1" s="1"/>
  <c r="M714" i="9"/>
  <c r="M715" i="1" s="1"/>
  <c r="M715" i="9"/>
  <c r="M716" i="1" s="1"/>
  <c r="M716" i="9"/>
  <c r="M717" i="1" s="1"/>
  <c r="M717" i="9"/>
  <c r="M718" i="1" s="1"/>
  <c r="M718" i="9"/>
  <c r="M719" i="1" s="1"/>
  <c r="M719" i="9"/>
  <c r="M720" i="1" s="1"/>
  <c r="M720" i="9"/>
  <c r="M721" i="1" s="1"/>
  <c r="M721" i="9"/>
  <c r="M722" i="1" s="1"/>
  <c r="M722" i="9"/>
  <c r="M723" i="1" s="1"/>
  <c r="M723" i="9"/>
  <c r="M724" i="1" s="1"/>
  <c r="M724" i="9"/>
  <c r="M725" i="1" s="1"/>
  <c r="M725" i="9"/>
  <c r="M726" i="1" s="1"/>
  <c r="M726" i="9"/>
  <c r="M727" i="1" s="1"/>
  <c r="M727" i="9"/>
  <c r="M728" i="1" s="1"/>
  <c r="M728" i="9"/>
  <c r="M729" i="1" s="1"/>
  <c r="M729" i="9"/>
  <c r="M730" i="1" s="1"/>
  <c r="M730" i="9"/>
  <c r="M731" i="1" s="1"/>
  <c r="M731" i="9"/>
  <c r="M732" i="1" s="1"/>
  <c r="M732" i="9"/>
  <c r="M733" i="1" s="1"/>
  <c r="M733" i="9"/>
  <c r="M734" i="1" s="1"/>
  <c r="M734" i="9"/>
  <c r="M735" i="1" s="1"/>
  <c r="M735" i="9"/>
  <c r="M736" i="1" s="1"/>
  <c r="M736" i="9"/>
  <c r="M737" i="1" s="1"/>
  <c r="M737" i="9"/>
  <c r="M738" i="1" s="1"/>
  <c r="M738" i="9"/>
  <c r="M739" i="1" s="1"/>
  <c r="M739" i="9"/>
  <c r="M740" i="1" s="1"/>
  <c r="M740" i="9"/>
  <c r="M741" i="1" s="1"/>
  <c r="M741" i="9"/>
  <c r="M742" i="1" s="1"/>
  <c r="M742" i="9"/>
  <c r="M743" i="1" s="1"/>
  <c r="M743" i="9"/>
  <c r="M744" i="1" s="1"/>
  <c r="M744" i="9"/>
  <c r="M745" i="1" s="1"/>
  <c r="M745" i="9"/>
  <c r="M746" i="1" s="1"/>
  <c r="M746" i="9"/>
  <c r="M747" i="1" s="1"/>
  <c r="M747" i="9"/>
  <c r="M748" i="1" s="1"/>
  <c r="M748" i="9"/>
  <c r="M749" i="1" s="1"/>
  <c r="M749" i="9"/>
  <c r="M750" i="1" s="1"/>
  <c r="M750" i="9"/>
  <c r="M751" i="1" s="1"/>
  <c r="M751" i="9"/>
  <c r="M752" i="1" s="1"/>
  <c r="M752" i="9"/>
  <c r="M753" i="1" s="1"/>
  <c r="M753" i="9"/>
  <c r="M754" i="1" s="1"/>
  <c r="M754" i="9"/>
  <c r="M755" i="1" s="1"/>
  <c r="M755" i="9"/>
  <c r="M756" i="1" s="1"/>
  <c r="M756" i="9"/>
  <c r="M757" i="1" s="1"/>
  <c r="M757" i="9"/>
  <c r="M758" i="1" s="1"/>
  <c r="M758" i="9"/>
  <c r="M759" i="1" s="1"/>
  <c r="M759" i="9"/>
  <c r="M760" i="1" s="1"/>
  <c r="M760" i="9"/>
  <c r="M761" i="1" s="1"/>
  <c r="M761" i="9"/>
  <c r="M762" i="1" s="1"/>
  <c r="M762" i="9"/>
  <c r="M763" i="1" s="1"/>
  <c r="M763" i="9"/>
  <c r="M764" i="1" s="1"/>
  <c r="M764" i="9"/>
  <c r="M765" i="1" s="1"/>
  <c r="M765" i="9"/>
  <c r="M766" i="1" s="1"/>
  <c r="M766" i="9"/>
  <c r="M767" i="1" s="1"/>
  <c r="M767" i="9"/>
  <c r="M768" i="1" s="1"/>
  <c r="M768" i="9"/>
  <c r="M769" i="1" s="1"/>
  <c r="M769" i="9"/>
  <c r="M770" i="1" s="1"/>
  <c r="M770" i="9"/>
  <c r="M771" i="1" s="1"/>
  <c r="M771" i="9"/>
  <c r="M772" i="1" s="1"/>
  <c r="M772" i="9"/>
  <c r="M773" i="1" s="1"/>
  <c r="M773" i="9"/>
  <c r="M774" i="1" s="1"/>
  <c r="M774" i="9"/>
  <c r="M775" i="1" s="1"/>
  <c r="M775" i="9"/>
  <c r="M776" i="1" s="1"/>
  <c r="M776" i="9"/>
  <c r="M777" i="1" s="1"/>
  <c r="M777" i="9"/>
  <c r="M778" i="1" s="1"/>
  <c r="M778" i="9"/>
  <c r="M779" i="1" s="1"/>
  <c r="M779" i="9"/>
  <c r="M780" i="1" s="1"/>
  <c r="M780" i="9"/>
  <c r="M781" i="1" s="1"/>
  <c r="M781" i="9"/>
  <c r="M782" i="1" s="1"/>
  <c r="M782" i="9"/>
  <c r="M783" i="1" s="1"/>
  <c r="M783" i="9"/>
  <c r="M784" i="1" s="1"/>
  <c r="M784" i="9"/>
  <c r="M785" i="1" s="1"/>
  <c r="M785" i="9"/>
  <c r="M786" i="1" s="1"/>
  <c r="M786" i="9"/>
  <c r="M787" i="1" s="1"/>
  <c r="M787" i="9"/>
  <c r="M788" i="1" s="1"/>
  <c r="M788" i="9"/>
  <c r="M789" i="1" s="1"/>
  <c r="M789" i="9"/>
  <c r="M790" i="1" s="1"/>
  <c r="M790" i="9"/>
  <c r="M791" i="1" s="1"/>
  <c r="M791" i="9"/>
  <c r="M792" i="1" s="1"/>
  <c r="M792" i="9"/>
  <c r="M793" i="1" s="1"/>
  <c r="M793" i="9"/>
  <c r="M794" i="1" s="1"/>
  <c r="M794" i="9"/>
  <c r="M795" i="1" s="1"/>
  <c r="M795" i="9"/>
  <c r="M796" i="1" s="1"/>
  <c r="M796" i="9"/>
  <c r="M797" i="1" s="1"/>
  <c r="M797" i="9"/>
  <c r="M798" i="1" s="1"/>
  <c r="M798" i="9"/>
  <c r="M799" i="1" s="1"/>
  <c r="M799" i="9"/>
  <c r="M800" i="1" s="1"/>
  <c r="M800" i="9"/>
  <c r="M801" i="1" s="1"/>
  <c r="M801" i="9"/>
  <c r="M802" i="1" s="1"/>
  <c r="M802" i="9"/>
  <c r="M803" i="1" s="1"/>
  <c r="M803" i="9"/>
  <c r="M804" i="1" s="1"/>
  <c r="M804" i="9"/>
  <c r="M805" i="1" s="1"/>
  <c r="M805" i="9"/>
  <c r="M806" i="1" s="1"/>
  <c r="M806" i="9"/>
  <c r="M807" i="1" s="1"/>
  <c r="M807" i="9"/>
  <c r="M808" i="1" s="1"/>
  <c r="M808" i="9"/>
  <c r="M809" i="1" s="1"/>
  <c r="M809" i="9"/>
  <c r="M810" i="1" s="1"/>
  <c r="M810" i="9"/>
  <c r="M811" i="1" s="1"/>
  <c r="M811" i="9"/>
  <c r="M812" i="1" s="1"/>
  <c r="M812" i="9"/>
  <c r="M813" i="1" s="1"/>
  <c r="M813" i="9"/>
  <c r="M814" i="1" s="1"/>
  <c r="M814" i="9"/>
  <c r="M815" i="1" s="1"/>
  <c r="M815" i="9"/>
  <c r="M816" i="1" s="1"/>
  <c r="M816" i="9"/>
  <c r="M817" i="1" s="1"/>
  <c r="M817" i="9"/>
  <c r="M818" i="1" s="1"/>
  <c r="M818" i="9"/>
  <c r="M819" i="1" s="1"/>
  <c r="M819" i="9"/>
  <c r="M820" i="1" s="1"/>
  <c r="M820" i="9"/>
  <c r="M821" i="1" s="1"/>
  <c r="M821" i="9"/>
  <c r="M822" i="1" s="1"/>
  <c r="M822" i="9"/>
  <c r="M823" i="1" s="1"/>
  <c r="M823" i="9"/>
  <c r="M824" i="1" s="1"/>
  <c r="M824" i="9"/>
  <c r="M825" i="1" s="1"/>
  <c r="M825" i="9"/>
  <c r="M826" i="1" s="1"/>
  <c r="M826" i="9"/>
  <c r="M827" i="1" s="1"/>
  <c r="M827" i="9"/>
  <c r="M828" i="1" s="1"/>
  <c r="M828" i="9"/>
  <c r="M829" i="1" s="1"/>
  <c r="M829" i="9"/>
  <c r="M830" i="1" s="1"/>
  <c r="M830" i="9"/>
  <c r="M831" i="1" s="1"/>
  <c r="M831" i="9"/>
  <c r="M832" i="1" s="1"/>
  <c r="M832" i="9"/>
  <c r="M833" i="1" s="1"/>
  <c r="M833" i="9"/>
  <c r="M834" i="1" s="1"/>
  <c r="M834" i="9"/>
  <c r="M835" i="1" s="1"/>
  <c r="M835" i="9"/>
  <c r="M836" i="1" s="1"/>
  <c r="M836" i="9"/>
  <c r="M837" i="1" s="1"/>
  <c r="M837" i="9"/>
  <c r="M838" i="1" s="1"/>
  <c r="M838" i="9"/>
  <c r="M839" i="1" s="1"/>
  <c r="M839" i="9"/>
  <c r="M840" i="1" s="1"/>
  <c r="M840" i="9"/>
  <c r="M841" i="1" s="1"/>
  <c r="M841" i="9"/>
  <c r="M842" i="1" s="1"/>
  <c r="M842" i="9"/>
  <c r="M843" i="1" s="1"/>
  <c r="M843" i="9"/>
  <c r="M844" i="1" s="1"/>
  <c r="M844" i="9"/>
  <c r="M845" i="1" s="1"/>
  <c r="M845" i="9"/>
  <c r="M846" i="1" s="1"/>
  <c r="M846" i="9"/>
  <c r="M847" i="1" s="1"/>
  <c r="M847" i="9"/>
  <c r="M848" i="1" s="1"/>
  <c r="M848" i="9"/>
  <c r="M849" i="1" s="1"/>
  <c r="M849" i="9"/>
  <c r="M850" i="1" s="1"/>
  <c r="M850" i="9"/>
  <c r="M851" i="1" s="1"/>
  <c r="M851" i="9"/>
  <c r="M852" i="1" s="1"/>
  <c r="M852" i="9"/>
  <c r="M853" i="1" s="1"/>
  <c r="M853" i="9"/>
  <c r="M854" i="1" s="1"/>
  <c r="M854" i="9"/>
  <c r="M855" i="1" s="1"/>
  <c r="M855" i="9"/>
  <c r="M856" i="1" s="1"/>
  <c r="M856" i="9"/>
  <c r="M857" i="1" s="1"/>
  <c r="M857" i="9"/>
  <c r="M858" i="1" s="1"/>
  <c r="M858" i="9"/>
  <c r="M859" i="1" s="1"/>
  <c r="M859" i="9"/>
  <c r="M860" i="1" s="1"/>
  <c r="M860" i="9"/>
  <c r="M861" i="1" s="1"/>
  <c r="M861" i="9"/>
  <c r="M862" i="1" s="1"/>
  <c r="M862" i="9"/>
  <c r="M863" i="1" s="1"/>
  <c r="M863" i="9"/>
  <c r="M864" i="1" s="1"/>
  <c r="M864" i="9"/>
  <c r="M865" i="1" s="1"/>
  <c r="M865" i="9"/>
  <c r="M866" i="1" s="1"/>
  <c r="M866" i="9"/>
  <c r="M867" i="1" s="1"/>
  <c r="M867" i="9"/>
  <c r="M868" i="1" s="1"/>
  <c r="M868" i="9"/>
  <c r="M869" i="1" s="1"/>
  <c r="M869" i="9"/>
  <c r="M870" i="1" s="1"/>
  <c r="M870" i="9"/>
  <c r="M871" i="1" s="1"/>
  <c r="M871" i="9"/>
  <c r="M872" i="1" s="1"/>
  <c r="M872" i="9"/>
  <c r="M873" i="1" s="1"/>
  <c r="M873" i="9"/>
  <c r="M874" i="1" s="1"/>
  <c r="M874" i="9"/>
  <c r="M875" i="1" s="1"/>
  <c r="M875" i="9"/>
  <c r="M876" i="1" s="1"/>
  <c r="M876" i="9"/>
  <c r="M877" i="1" s="1"/>
  <c r="M877" i="9"/>
  <c r="M878" i="1" s="1"/>
  <c r="M878" i="9"/>
  <c r="M879" i="1" s="1"/>
  <c r="M879" i="9"/>
  <c r="M880" i="1" s="1"/>
  <c r="M880" i="9"/>
  <c r="M881" i="1" s="1"/>
  <c r="M881" i="9"/>
  <c r="M882" i="1" s="1"/>
  <c r="M882" i="9"/>
  <c r="M883" i="1" s="1"/>
  <c r="M883" i="9"/>
  <c r="M884" i="1" s="1"/>
  <c r="M884" i="9"/>
  <c r="M885" i="1" s="1"/>
  <c r="M885" i="9"/>
  <c r="M886" i="1" s="1"/>
  <c r="M886" i="9"/>
  <c r="M887" i="1" s="1"/>
  <c r="M887" i="9"/>
  <c r="M888" i="1" s="1"/>
  <c r="M888" i="9"/>
  <c r="M889" i="1" s="1"/>
  <c r="M889" i="9"/>
  <c r="M890" i="1" s="1"/>
  <c r="M890" i="9"/>
  <c r="M891" i="1" s="1"/>
  <c r="M891" i="9"/>
  <c r="M892" i="1" s="1"/>
  <c r="M892" i="9"/>
  <c r="M893" i="1" s="1"/>
  <c r="M893" i="9"/>
  <c r="M894" i="1" s="1"/>
  <c r="M894" i="9"/>
  <c r="M895" i="1" s="1"/>
  <c r="M895" i="9"/>
  <c r="M896" i="1" s="1"/>
  <c r="M896" i="9"/>
  <c r="M897" i="1" s="1"/>
  <c r="M897" i="9"/>
  <c r="M898" i="1" s="1"/>
  <c r="M898" i="9"/>
  <c r="M899" i="1" s="1"/>
  <c r="M899" i="9"/>
  <c r="M900" i="1" s="1"/>
  <c r="M900" i="9"/>
  <c r="M901" i="1" s="1"/>
  <c r="M901" i="9"/>
  <c r="M902" i="1" s="1"/>
  <c r="M902" i="9"/>
  <c r="M903" i="1" s="1"/>
  <c r="M903" i="9"/>
  <c r="M904" i="1" s="1"/>
  <c r="M904" i="9"/>
  <c r="M905" i="1" s="1"/>
  <c r="M905" i="9"/>
  <c r="M906" i="1" s="1"/>
  <c r="M906" i="9"/>
  <c r="M907" i="1" s="1"/>
  <c r="M907" i="9"/>
  <c r="M908" i="1" s="1"/>
  <c r="M908" i="9"/>
  <c r="M909" i="1" s="1"/>
  <c r="M909" i="9"/>
  <c r="M910" i="1" s="1"/>
  <c r="M910" i="9"/>
  <c r="M911" i="1" s="1"/>
  <c r="M911" i="9"/>
  <c r="M912" i="1" s="1"/>
  <c r="M912" i="9"/>
  <c r="M913" i="1" s="1"/>
  <c r="M913" i="9"/>
  <c r="M914" i="1" s="1"/>
  <c r="M914" i="9"/>
  <c r="M915" i="1" s="1"/>
  <c r="M915" i="9"/>
  <c r="M916" i="1" s="1"/>
  <c r="M916" i="9"/>
  <c r="M917" i="1" s="1"/>
  <c r="M917" i="9"/>
  <c r="M918" i="1" s="1"/>
  <c r="M918" i="9"/>
  <c r="M919" i="1" s="1"/>
  <c r="M919" i="9"/>
  <c r="M920" i="1" s="1"/>
  <c r="M920" i="9"/>
  <c r="M921" i="1" s="1"/>
  <c r="M921" i="9"/>
  <c r="M922" i="1" s="1"/>
  <c r="M922" i="9"/>
  <c r="M923" i="1" s="1"/>
  <c r="M923" i="9"/>
  <c r="M924" i="1" s="1"/>
  <c r="M924" i="9"/>
  <c r="M925" i="1" s="1"/>
  <c r="M925" i="9"/>
  <c r="M926" i="1" s="1"/>
  <c r="M926" i="9"/>
  <c r="M927" i="1" s="1"/>
  <c r="M927" i="9"/>
  <c r="M928" i="1" s="1"/>
  <c r="M928" i="9"/>
  <c r="M929" i="1" s="1"/>
  <c r="M929" i="9"/>
  <c r="M930" i="1" s="1"/>
  <c r="M930" i="9"/>
  <c r="M931" i="1" s="1"/>
  <c r="M931" i="9"/>
  <c r="M932" i="1" s="1"/>
  <c r="M932" i="9"/>
  <c r="M933" i="1" s="1"/>
  <c r="M933" i="9"/>
  <c r="M934" i="1" s="1"/>
  <c r="M934" i="9"/>
  <c r="M935" i="1" s="1"/>
  <c r="M935" i="9"/>
  <c r="M936" i="1" s="1"/>
  <c r="M936" i="9"/>
  <c r="M937" i="1" s="1"/>
  <c r="M937" i="9"/>
  <c r="M938" i="1" s="1"/>
  <c r="M938" i="9"/>
  <c r="M939" i="1" s="1"/>
  <c r="M939" i="9"/>
  <c r="M940" i="1" s="1"/>
  <c r="M940" i="9"/>
  <c r="M941" i="1" s="1"/>
  <c r="M941" i="9"/>
  <c r="M942" i="1" s="1"/>
  <c r="M942" i="9"/>
  <c r="M943" i="1" s="1"/>
  <c r="M943" i="9"/>
  <c r="M944" i="1" s="1"/>
  <c r="M944" i="9"/>
  <c r="M945" i="1" s="1"/>
  <c r="M945" i="9"/>
  <c r="M946" i="1" s="1"/>
  <c r="M946" i="9"/>
  <c r="M947" i="1" s="1"/>
  <c r="M947" i="9"/>
  <c r="M948" i="1" s="1"/>
  <c r="M948" i="9"/>
  <c r="M949" i="1" s="1"/>
  <c r="M949" i="9"/>
  <c r="M950" i="1" s="1"/>
  <c r="M950" i="9"/>
  <c r="M951" i="1" s="1"/>
  <c r="M951" i="9"/>
  <c r="M952" i="1" s="1"/>
  <c r="M952" i="9"/>
  <c r="M953" i="1" s="1"/>
  <c r="M953" i="9"/>
  <c r="M954" i="1" s="1"/>
  <c r="M954" i="9"/>
  <c r="M955" i="1" s="1"/>
  <c r="M955" i="9"/>
  <c r="M956" i="1" s="1"/>
  <c r="M956" i="9"/>
  <c r="M957" i="1" s="1"/>
  <c r="M957" i="9"/>
  <c r="M958" i="1" s="1"/>
  <c r="M958" i="9"/>
  <c r="M959" i="1" s="1"/>
  <c r="M959" i="9"/>
  <c r="M960" i="1" s="1"/>
  <c r="M960" i="9"/>
  <c r="M961" i="1" s="1"/>
  <c r="M961" i="9"/>
  <c r="M962" i="1" s="1"/>
  <c r="M962" i="9"/>
  <c r="M963" i="1" s="1"/>
  <c r="M963" i="9"/>
  <c r="M964" i="1" s="1"/>
  <c r="M964" i="9"/>
  <c r="M965" i="1" s="1"/>
  <c r="M965" i="9"/>
  <c r="M966" i="1" s="1"/>
  <c r="M966" i="9"/>
  <c r="M967" i="1" s="1"/>
  <c r="M967" i="9"/>
  <c r="M968" i="1" s="1"/>
  <c r="M968" i="9"/>
  <c r="M969" i="1" s="1"/>
  <c r="M969" i="9"/>
  <c r="M970" i="1" s="1"/>
  <c r="M970" i="9"/>
  <c r="M971" i="1" s="1"/>
  <c r="M971" i="9"/>
  <c r="M972" i="1" s="1"/>
  <c r="M972" i="9"/>
  <c r="M973" i="1" s="1"/>
  <c r="M973" i="9"/>
  <c r="M974" i="1" s="1"/>
  <c r="M974" i="9"/>
  <c r="M975" i="1" s="1"/>
  <c r="M975" i="9"/>
  <c r="M976" i="1" s="1"/>
  <c r="M976" i="9"/>
  <c r="M977" i="1" s="1"/>
  <c r="M977" i="9"/>
  <c r="M978" i="1" s="1"/>
  <c r="M978" i="9"/>
  <c r="M979" i="1" s="1"/>
  <c r="M979" i="9"/>
  <c r="M980" i="1" s="1"/>
  <c r="M980" i="9"/>
  <c r="M981" i="1" s="1"/>
  <c r="M981" i="9"/>
  <c r="M982" i="1" s="1"/>
  <c r="M982" i="9"/>
  <c r="M983" i="1" s="1"/>
  <c r="M983" i="9"/>
  <c r="M984" i="1" s="1"/>
  <c r="M984" i="9"/>
  <c r="M985" i="1" s="1"/>
  <c r="M985" i="9"/>
  <c r="M986" i="1" s="1"/>
  <c r="M986" i="9"/>
  <c r="M987" i="1" s="1"/>
  <c r="M987" i="9"/>
  <c r="M988" i="1" s="1"/>
  <c r="M988" i="9"/>
  <c r="M989" i="1" s="1"/>
  <c r="M989" i="9"/>
  <c r="M990" i="1" s="1"/>
  <c r="M990" i="9"/>
  <c r="M991" i="1" s="1"/>
  <c r="M991" i="9"/>
  <c r="M992" i="1" s="1"/>
  <c r="M992" i="9"/>
  <c r="M993" i="1" s="1"/>
  <c r="M993" i="9"/>
  <c r="M994" i="1" s="1"/>
  <c r="M994" i="9"/>
  <c r="M995" i="1" s="1"/>
  <c r="M995" i="9"/>
  <c r="M996" i="1" s="1"/>
  <c r="M996" i="9"/>
  <c r="M997" i="1" s="1"/>
  <c r="M997" i="9"/>
  <c r="M998" i="1" s="1"/>
  <c r="M998" i="9"/>
  <c r="M999" i="1" s="1"/>
  <c r="M999" i="9"/>
  <c r="M1000" i="1" s="1"/>
  <c r="M1000" i="9"/>
  <c r="M1001" i="1" s="1"/>
  <c r="M1001" i="9"/>
  <c r="M1002" i="1" s="1"/>
  <c r="M1002" i="9"/>
  <c r="M1003" i="1" s="1"/>
  <c r="M1003" i="9"/>
  <c r="M1004" i="1" s="1"/>
  <c r="M1004" i="9"/>
  <c r="M1005" i="1" s="1"/>
  <c r="M1005" i="9"/>
  <c r="M1006" i="1" s="1"/>
  <c r="M1006" i="9"/>
  <c r="M1007" i="1" s="1"/>
  <c r="M1007" i="9"/>
  <c r="M1008" i="1" s="1"/>
  <c r="M1008" i="9"/>
  <c r="M1009" i="1" s="1"/>
  <c r="M1009" i="9"/>
  <c r="M1010" i="1" s="1"/>
  <c r="M1010" i="9"/>
  <c r="M1011" i="1" s="1"/>
  <c r="M1011" i="9"/>
  <c r="M1012" i="1" s="1"/>
  <c r="M1012" i="9"/>
  <c r="M1013" i="1" s="1"/>
  <c r="M1013" i="9"/>
  <c r="M1014" i="1" s="1"/>
  <c r="M1014" i="9"/>
  <c r="M1015" i="1" s="1"/>
  <c r="M1015" i="9"/>
  <c r="M1016" i="1" s="1"/>
  <c r="M1016" i="9"/>
  <c r="M1017" i="1" s="1"/>
  <c r="M1017" i="9"/>
  <c r="M1018" i="1" s="1"/>
  <c r="M1018" i="9"/>
  <c r="M1019" i="1" s="1"/>
  <c r="M1019" i="9"/>
  <c r="M1020" i="1" s="1"/>
  <c r="M1020" i="9"/>
  <c r="M1021" i="1" s="1"/>
  <c r="M1021" i="9"/>
  <c r="M1022" i="1" s="1"/>
  <c r="M1022" i="9"/>
  <c r="M1023" i="1" s="1"/>
  <c r="M1023" i="9"/>
  <c r="M1024" i="1" s="1"/>
  <c r="M1024" i="9"/>
  <c r="M1025" i="1" s="1"/>
  <c r="M1025" i="9"/>
  <c r="M1026" i="1" s="1"/>
  <c r="M1026" i="9"/>
  <c r="M1027" i="1" s="1"/>
  <c r="M1027" i="9"/>
  <c r="M1028" i="1" s="1"/>
  <c r="M1028" i="9"/>
  <c r="M1029" i="1" s="1"/>
  <c r="M1029" i="9"/>
  <c r="M1030" i="1" s="1"/>
  <c r="M1030" i="9"/>
  <c r="M1031" i="1" s="1"/>
  <c r="M1031" i="9"/>
  <c r="M1032" i="1" s="1"/>
  <c r="M1032" i="9"/>
  <c r="M1033" i="1" s="1"/>
  <c r="M1033" i="9"/>
  <c r="M1034" i="1" s="1"/>
  <c r="M1034" i="9"/>
  <c r="M1035" i="1" s="1"/>
  <c r="M1035" i="9"/>
  <c r="M1036" i="1" s="1"/>
  <c r="M1036" i="9"/>
  <c r="M1037" i="1" s="1"/>
  <c r="M1037" i="9"/>
  <c r="M1038" i="1" s="1"/>
  <c r="M1038" i="9"/>
  <c r="M1039" i="1" s="1"/>
  <c r="M1039" i="9"/>
  <c r="M1040" i="1" s="1"/>
  <c r="M1040" i="9"/>
  <c r="M1041" i="1" s="1"/>
  <c r="M1041" i="9"/>
  <c r="M1042" i="1" s="1"/>
  <c r="M1042" i="9"/>
  <c r="M1043" i="1" s="1"/>
  <c r="M1043" i="9"/>
  <c r="M1044" i="1" s="1"/>
  <c r="M1044" i="9"/>
  <c r="M1045" i="1" s="1"/>
  <c r="M1045" i="9"/>
  <c r="M1046" i="1" s="1"/>
  <c r="M1046" i="9"/>
  <c r="M1047" i="1" s="1"/>
  <c r="M1047" i="9"/>
  <c r="M1048" i="1" s="1"/>
  <c r="M1048" i="9"/>
  <c r="M1049" i="1" s="1"/>
  <c r="M1049" i="9"/>
  <c r="M1050" i="1" s="1"/>
  <c r="M1050" i="9"/>
  <c r="M1051" i="1" s="1"/>
  <c r="M1051" i="9"/>
  <c r="M1052" i="1" s="1"/>
  <c r="M1052" i="9"/>
  <c r="M1053" i="1" s="1"/>
  <c r="M1053" i="9"/>
  <c r="M1054" i="1" s="1"/>
  <c r="M1054" i="9"/>
  <c r="M1055" i="1" s="1"/>
  <c r="M1055" i="9"/>
  <c r="M1056" i="1" s="1"/>
  <c r="M1056" i="9"/>
  <c r="M1057" i="1" s="1"/>
  <c r="M1057" i="9"/>
  <c r="M1058" i="1" s="1"/>
  <c r="M1058" i="9"/>
  <c r="M1059" i="1" s="1"/>
  <c r="M1059" i="9"/>
  <c r="M1060" i="1" s="1"/>
  <c r="M1060" i="9"/>
  <c r="M1061" i="1" s="1"/>
  <c r="M1061" i="9"/>
  <c r="M1062" i="1" s="1"/>
  <c r="M1062" i="9"/>
  <c r="M1063" i="1" s="1"/>
  <c r="M1063" i="9"/>
  <c r="M1064" i="1" s="1"/>
  <c r="M1064" i="9"/>
  <c r="M1065" i="1" s="1"/>
  <c r="M1065" i="9"/>
  <c r="M1066" i="1" s="1"/>
  <c r="M1066" i="9"/>
  <c r="M1067" i="1" s="1"/>
  <c r="M1067" i="9"/>
  <c r="M1068" i="1" s="1"/>
  <c r="M1068" i="9"/>
  <c r="M1069" i="1" s="1"/>
  <c r="M1069" i="9"/>
  <c r="M1070" i="1" s="1"/>
  <c r="M1070" i="9"/>
  <c r="M1071" i="1" s="1"/>
  <c r="M1071" i="9"/>
  <c r="M1072" i="1" s="1"/>
  <c r="M1072" i="9"/>
  <c r="M1073" i="1" s="1"/>
  <c r="M1073" i="9"/>
  <c r="M1074" i="1" s="1"/>
  <c r="M1074" i="9"/>
  <c r="M1075" i="1" s="1"/>
  <c r="M1075" i="9"/>
  <c r="M1076" i="1" s="1"/>
  <c r="M1076" i="9"/>
  <c r="M1077" i="1" s="1"/>
  <c r="M1077" i="9"/>
  <c r="M1078" i="1" s="1"/>
  <c r="M1078" i="9"/>
  <c r="M1079" i="1" s="1"/>
  <c r="M1079" i="9"/>
  <c r="M1080" i="1" s="1"/>
  <c r="M1080" i="9"/>
  <c r="M1081" i="1" s="1"/>
  <c r="M1081" i="9"/>
  <c r="M1082" i="1" s="1"/>
  <c r="M1082" i="9"/>
  <c r="M1083" i="1" s="1"/>
  <c r="M1083" i="9"/>
  <c r="M1084" i="1" s="1"/>
  <c r="M1084" i="9"/>
  <c r="M1085" i="1" s="1"/>
  <c r="M1085" i="9"/>
  <c r="M1086" i="1" s="1"/>
  <c r="M1086" i="9"/>
  <c r="M1087" i="1" s="1"/>
  <c r="M1087" i="9"/>
  <c r="M1088" i="1" s="1"/>
  <c r="M1088" i="9"/>
  <c r="M1089" i="1" s="1"/>
  <c r="M1089" i="9"/>
  <c r="M1090" i="1" s="1"/>
  <c r="M1090" i="9"/>
  <c r="M1091" i="1" s="1"/>
  <c r="M1091" i="9"/>
  <c r="M1092" i="1" s="1"/>
  <c r="M1092" i="9"/>
  <c r="M1093" i="1" s="1"/>
  <c r="M1093" i="9"/>
  <c r="M1094" i="1" s="1"/>
  <c r="M1095" i="1"/>
  <c r="M1095" i="9"/>
  <c r="M1096" i="1" s="1"/>
  <c r="M1096" i="9"/>
  <c r="M1097" i="1" s="1"/>
  <c r="M1097" i="9"/>
  <c r="M1098" i="1" s="1"/>
  <c r="M1099" i="1"/>
  <c r="M1099" i="9"/>
  <c r="M1100" i="1" s="1"/>
  <c r="M1100" i="9"/>
  <c r="M1101" i="1" s="1"/>
  <c r="M1101" i="9"/>
  <c r="M1102" i="1" s="1"/>
  <c r="M1102" i="9"/>
  <c r="M1103" i="1" s="1"/>
  <c r="M1103" i="9"/>
  <c r="M1104" i="1" s="1"/>
  <c r="M1104" i="9"/>
  <c r="M1105" i="1" s="1"/>
  <c r="M1105" i="9"/>
  <c r="M1106" i="1" s="1"/>
  <c r="M1106" i="9"/>
  <c r="M1107" i="1" s="1"/>
  <c r="M1107" i="9"/>
  <c r="M1108" i="1" s="1"/>
  <c r="M1108" i="9"/>
  <c r="M1109" i="1" s="1"/>
  <c r="M1109" i="9"/>
  <c r="M1110" i="1" s="1"/>
  <c r="M1110" i="9"/>
  <c r="M1111" i="1" s="1"/>
  <c r="M1111" i="9"/>
  <c r="M1112" i="1" s="1"/>
  <c r="M1112" i="9"/>
  <c r="M1113" i="1" s="1"/>
  <c r="M1113" i="9"/>
  <c r="M1114" i="1" s="1"/>
  <c r="M1114" i="9"/>
  <c r="M1115" i="1" s="1"/>
  <c r="M10" i="9"/>
  <c r="M11" i="1" s="1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8" i="12"/>
  <c r="E41" i="12"/>
  <c r="E10" i="12"/>
  <c r="E37" i="12"/>
  <c r="L1115" i="9"/>
  <c r="H1115" i="9"/>
  <c r="M1115" i="9" l="1"/>
  <c r="C42" i="12"/>
  <c r="P158" i="9" l="1"/>
  <c r="N15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" i="1"/>
  <c r="N1115" i="9"/>
  <c r="P12" i="9" l="1"/>
  <c r="N13" i="1" s="1"/>
  <c r="P20" i="9"/>
  <c r="N21" i="1" s="1"/>
  <c r="P13" i="9"/>
  <c r="N14" i="1" s="1"/>
  <c r="P17" i="9"/>
  <c r="N18" i="1" s="1"/>
  <c r="P21" i="9"/>
  <c r="N22" i="1" s="1"/>
  <c r="P25" i="9"/>
  <c r="N26" i="1" s="1"/>
  <c r="P29" i="9"/>
  <c r="N30" i="1" s="1"/>
  <c r="P33" i="9"/>
  <c r="N34" i="1" s="1"/>
  <c r="P37" i="9"/>
  <c r="N38" i="1" s="1"/>
  <c r="P41" i="9"/>
  <c r="N42" i="1" s="1"/>
  <c r="P45" i="9"/>
  <c r="N46" i="1" s="1"/>
  <c r="P49" i="9"/>
  <c r="N50" i="1" s="1"/>
  <c r="P53" i="9"/>
  <c r="N54" i="1" s="1"/>
  <c r="P57" i="9"/>
  <c r="N58" i="1" s="1"/>
  <c r="P61" i="9"/>
  <c r="N62" i="1" s="1"/>
  <c r="P65" i="9"/>
  <c r="N66" i="1" s="1"/>
  <c r="P69" i="9"/>
  <c r="N70" i="1" s="1"/>
  <c r="P73" i="9"/>
  <c r="N74" i="1" s="1"/>
  <c r="P77" i="9"/>
  <c r="N78" i="1" s="1"/>
  <c r="P81" i="9"/>
  <c r="N82" i="1" s="1"/>
  <c r="P85" i="9"/>
  <c r="N86" i="1" s="1"/>
  <c r="P89" i="9"/>
  <c r="N90" i="1" s="1"/>
  <c r="P93" i="9"/>
  <c r="N94" i="1" s="1"/>
  <c r="P97" i="9"/>
  <c r="N98" i="1" s="1"/>
  <c r="P101" i="9"/>
  <c r="N102" i="1" s="1"/>
  <c r="P105" i="9"/>
  <c r="N106" i="1" s="1"/>
  <c r="P109" i="9"/>
  <c r="N110" i="1" s="1"/>
  <c r="P113" i="9"/>
  <c r="N114" i="1" s="1"/>
  <c r="P117" i="9"/>
  <c r="N118" i="1" s="1"/>
  <c r="P121" i="9"/>
  <c r="N122" i="1" s="1"/>
  <c r="P125" i="9"/>
  <c r="N126" i="1" s="1"/>
  <c r="P129" i="9"/>
  <c r="N130" i="1" s="1"/>
  <c r="P133" i="9"/>
  <c r="N134" i="1" s="1"/>
  <c r="P138" i="9"/>
  <c r="N139" i="1" s="1"/>
  <c r="P142" i="9"/>
  <c r="N143" i="1" s="1"/>
  <c r="P146" i="9"/>
  <c r="N147" i="1" s="1"/>
  <c r="P150" i="9"/>
  <c r="N151" i="1" s="1"/>
  <c r="P154" i="9"/>
  <c r="N155" i="1" s="1"/>
  <c r="P159" i="9"/>
  <c r="N160" i="1" s="1"/>
  <c r="P164" i="9"/>
  <c r="N165" i="1" s="1"/>
  <c r="P168" i="9"/>
  <c r="N169" i="1" s="1"/>
  <c r="P172" i="9"/>
  <c r="N173" i="1" s="1"/>
  <c r="P176" i="9"/>
  <c r="N177" i="1" s="1"/>
  <c r="P180" i="9"/>
  <c r="N181" i="1" s="1"/>
  <c r="P184" i="9"/>
  <c r="N185" i="1" s="1"/>
  <c r="P188" i="9"/>
  <c r="N189" i="1" s="1"/>
  <c r="P192" i="9"/>
  <c r="N193" i="1" s="1"/>
  <c r="P196" i="9"/>
  <c r="N197" i="1" s="1"/>
  <c r="P200" i="9"/>
  <c r="N201" i="1" s="1"/>
  <c r="P204" i="9"/>
  <c r="N205" i="1" s="1"/>
  <c r="P208" i="9"/>
  <c r="N209" i="1" s="1"/>
  <c r="P212" i="9"/>
  <c r="N213" i="1" s="1"/>
  <c r="P216" i="9"/>
  <c r="N217" i="1" s="1"/>
  <c r="P220" i="9"/>
  <c r="N221" i="1" s="1"/>
  <c r="P224" i="9"/>
  <c r="N225" i="1" s="1"/>
  <c r="P228" i="9"/>
  <c r="N229" i="1" s="1"/>
  <c r="P232" i="9"/>
  <c r="N233" i="1" s="1"/>
  <c r="P236" i="9"/>
  <c r="N237" i="1" s="1"/>
  <c r="P240" i="9"/>
  <c r="N241" i="1" s="1"/>
  <c r="P244" i="9"/>
  <c r="N245" i="1" s="1"/>
  <c r="P248" i="9"/>
  <c r="N249" i="1" s="1"/>
  <c r="P252" i="9"/>
  <c r="N253" i="1" s="1"/>
  <c r="P256" i="9"/>
  <c r="N257" i="1" s="1"/>
  <c r="P260" i="9"/>
  <c r="N261" i="1" s="1"/>
  <c r="P264" i="9"/>
  <c r="N265" i="1" s="1"/>
  <c r="P268" i="9"/>
  <c r="N269" i="1" s="1"/>
  <c r="P272" i="9"/>
  <c r="N273" i="1" s="1"/>
  <c r="P276" i="9"/>
  <c r="N277" i="1" s="1"/>
  <c r="P280" i="9"/>
  <c r="N281" i="1" s="1"/>
  <c r="P284" i="9"/>
  <c r="N285" i="1" s="1"/>
  <c r="P288" i="9"/>
  <c r="N289" i="1" s="1"/>
  <c r="P292" i="9"/>
  <c r="N293" i="1" s="1"/>
  <c r="P296" i="9"/>
  <c r="N297" i="1" s="1"/>
  <c r="P300" i="9"/>
  <c r="N301" i="1" s="1"/>
  <c r="P304" i="9"/>
  <c r="N305" i="1" s="1"/>
  <c r="P308" i="9"/>
  <c r="N309" i="1" s="1"/>
  <c r="P312" i="9"/>
  <c r="N313" i="1" s="1"/>
  <c r="P316" i="9"/>
  <c r="N317" i="1" s="1"/>
  <c r="P320" i="9"/>
  <c r="N321" i="1" s="1"/>
  <c r="P324" i="9"/>
  <c r="N325" i="1" s="1"/>
  <c r="P328" i="9"/>
  <c r="N329" i="1" s="1"/>
  <c r="P332" i="9"/>
  <c r="N333" i="1" s="1"/>
  <c r="P336" i="9"/>
  <c r="N337" i="1" s="1"/>
  <c r="P340" i="9"/>
  <c r="N341" i="1" s="1"/>
  <c r="P344" i="9"/>
  <c r="N345" i="1" s="1"/>
  <c r="P348" i="9"/>
  <c r="N349" i="1" s="1"/>
  <c r="P352" i="9"/>
  <c r="N353" i="1" s="1"/>
  <c r="P356" i="9"/>
  <c r="N357" i="1" s="1"/>
  <c r="P360" i="9"/>
  <c r="N361" i="1" s="1"/>
  <c r="P364" i="9"/>
  <c r="N365" i="1" s="1"/>
  <c r="P368" i="9"/>
  <c r="N369" i="1" s="1"/>
  <c r="P372" i="9"/>
  <c r="N373" i="1" s="1"/>
  <c r="P376" i="9"/>
  <c r="N377" i="1" s="1"/>
  <c r="P380" i="9"/>
  <c r="N381" i="1" s="1"/>
  <c r="P384" i="9"/>
  <c r="N385" i="1" s="1"/>
  <c r="P388" i="9"/>
  <c r="N389" i="1" s="1"/>
  <c r="P392" i="9"/>
  <c r="N393" i="1" s="1"/>
  <c r="P396" i="9"/>
  <c r="N397" i="1" s="1"/>
  <c r="P400" i="9"/>
  <c r="N401" i="1" s="1"/>
  <c r="P404" i="9"/>
  <c r="N405" i="1" s="1"/>
  <c r="P408" i="9"/>
  <c r="N409" i="1" s="1"/>
  <c r="P412" i="9"/>
  <c r="N413" i="1" s="1"/>
  <c r="P416" i="9"/>
  <c r="N417" i="1" s="1"/>
  <c r="P420" i="9"/>
  <c r="N421" i="1" s="1"/>
  <c r="P424" i="9"/>
  <c r="N425" i="1" s="1"/>
  <c r="P428" i="9"/>
  <c r="N429" i="1" s="1"/>
  <c r="P432" i="9"/>
  <c r="N433" i="1" s="1"/>
  <c r="P436" i="9"/>
  <c r="N437" i="1" s="1"/>
  <c r="P440" i="9"/>
  <c r="N441" i="1" s="1"/>
  <c r="P444" i="9"/>
  <c r="N445" i="1" s="1"/>
  <c r="P448" i="9"/>
  <c r="N449" i="1" s="1"/>
  <c r="P452" i="9"/>
  <c r="N453" i="1" s="1"/>
  <c r="P456" i="9"/>
  <c r="N457" i="1" s="1"/>
  <c r="P460" i="9"/>
  <c r="N461" i="1" s="1"/>
  <c r="P464" i="9"/>
  <c r="N465" i="1" s="1"/>
  <c r="P468" i="9"/>
  <c r="N469" i="1" s="1"/>
  <c r="P472" i="9"/>
  <c r="N473" i="1" s="1"/>
  <c r="P476" i="9"/>
  <c r="N477" i="1" s="1"/>
  <c r="P480" i="9"/>
  <c r="N481" i="1" s="1"/>
  <c r="P484" i="9"/>
  <c r="N485" i="1" s="1"/>
  <c r="P488" i="9"/>
  <c r="N489" i="1" s="1"/>
  <c r="P492" i="9"/>
  <c r="N493" i="1" s="1"/>
  <c r="P496" i="9"/>
  <c r="N497" i="1" s="1"/>
  <c r="P500" i="9"/>
  <c r="N501" i="1" s="1"/>
  <c r="P504" i="9"/>
  <c r="N505" i="1" s="1"/>
  <c r="P508" i="9"/>
  <c r="N509" i="1" s="1"/>
  <c r="P512" i="9"/>
  <c r="N513" i="1" s="1"/>
  <c r="P516" i="9"/>
  <c r="N517" i="1" s="1"/>
  <c r="P520" i="9"/>
  <c r="N521" i="1" s="1"/>
  <c r="P524" i="9"/>
  <c r="N525" i="1" s="1"/>
  <c r="P528" i="9"/>
  <c r="N529" i="1" s="1"/>
  <c r="P532" i="9"/>
  <c r="N533" i="1" s="1"/>
  <c r="P536" i="9"/>
  <c r="N537" i="1" s="1"/>
  <c r="P540" i="9"/>
  <c r="N541" i="1" s="1"/>
  <c r="P544" i="9"/>
  <c r="N545" i="1" s="1"/>
  <c r="P548" i="9"/>
  <c r="N549" i="1" s="1"/>
  <c r="P552" i="9"/>
  <c r="N553" i="1" s="1"/>
  <c r="P556" i="9"/>
  <c r="N557" i="1" s="1"/>
  <c r="P560" i="9"/>
  <c r="N561" i="1" s="1"/>
  <c r="P564" i="9"/>
  <c r="N565" i="1" s="1"/>
  <c r="P568" i="9"/>
  <c r="N569" i="1" s="1"/>
  <c r="P572" i="9"/>
  <c r="N573" i="1" s="1"/>
  <c r="P576" i="9"/>
  <c r="N577" i="1" s="1"/>
  <c r="P580" i="9"/>
  <c r="N581" i="1" s="1"/>
  <c r="P584" i="9"/>
  <c r="N585" i="1" s="1"/>
  <c r="P588" i="9"/>
  <c r="N589" i="1" s="1"/>
  <c r="P592" i="9"/>
  <c r="N593" i="1" s="1"/>
  <c r="P596" i="9"/>
  <c r="N597" i="1" s="1"/>
  <c r="P600" i="9"/>
  <c r="N601" i="1" s="1"/>
  <c r="P604" i="9"/>
  <c r="N605" i="1" s="1"/>
  <c r="P608" i="9"/>
  <c r="N609" i="1" s="1"/>
  <c r="P612" i="9"/>
  <c r="N613" i="1" s="1"/>
  <c r="P616" i="9"/>
  <c r="N617" i="1" s="1"/>
  <c r="P620" i="9"/>
  <c r="N621" i="1" s="1"/>
  <c r="P624" i="9"/>
  <c r="N625" i="1" s="1"/>
  <c r="P628" i="9"/>
  <c r="N629" i="1" s="1"/>
  <c r="P632" i="9"/>
  <c r="N633" i="1" s="1"/>
  <c r="P636" i="9"/>
  <c r="N637" i="1" s="1"/>
  <c r="P640" i="9"/>
  <c r="N641" i="1" s="1"/>
  <c r="P644" i="9"/>
  <c r="N645" i="1" s="1"/>
  <c r="P648" i="9"/>
  <c r="N649" i="1" s="1"/>
  <c r="P652" i="9"/>
  <c r="N653" i="1" s="1"/>
  <c r="P656" i="9"/>
  <c r="N657" i="1" s="1"/>
  <c r="P660" i="9"/>
  <c r="N661" i="1" s="1"/>
  <c r="P664" i="9"/>
  <c r="N665" i="1" s="1"/>
  <c r="P668" i="9"/>
  <c r="N669" i="1" s="1"/>
  <c r="P672" i="9"/>
  <c r="N673" i="1" s="1"/>
  <c r="P676" i="9"/>
  <c r="N677" i="1" s="1"/>
  <c r="P680" i="9"/>
  <c r="N681" i="1" s="1"/>
  <c r="P684" i="9"/>
  <c r="N685" i="1" s="1"/>
  <c r="P688" i="9"/>
  <c r="N689" i="1" s="1"/>
  <c r="P692" i="9"/>
  <c r="N693" i="1" s="1"/>
  <c r="P696" i="9"/>
  <c r="N697" i="1" s="1"/>
  <c r="P700" i="9"/>
  <c r="N701" i="1" s="1"/>
  <c r="P704" i="9"/>
  <c r="N705" i="1" s="1"/>
  <c r="P708" i="9"/>
  <c r="N709" i="1" s="1"/>
  <c r="P712" i="9"/>
  <c r="N713" i="1" s="1"/>
  <c r="P716" i="9"/>
  <c r="N717" i="1" s="1"/>
  <c r="P720" i="9"/>
  <c r="N721" i="1" s="1"/>
  <c r="P724" i="9"/>
  <c r="N725" i="1" s="1"/>
  <c r="P728" i="9"/>
  <c r="N729" i="1" s="1"/>
  <c r="P732" i="9"/>
  <c r="N733" i="1" s="1"/>
  <c r="P736" i="9"/>
  <c r="N737" i="1" s="1"/>
  <c r="P740" i="9"/>
  <c r="N741" i="1" s="1"/>
  <c r="P744" i="9"/>
  <c r="N745" i="1" s="1"/>
  <c r="P748" i="9"/>
  <c r="N749" i="1" s="1"/>
  <c r="P752" i="9"/>
  <c r="N753" i="1" s="1"/>
  <c r="P756" i="9"/>
  <c r="N757" i="1" s="1"/>
  <c r="P760" i="9"/>
  <c r="N761" i="1" s="1"/>
  <c r="P764" i="9"/>
  <c r="N765" i="1" s="1"/>
  <c r="P768" i="9"/>
  <c r="N769" i="1" s="1"/>
  <c r="P772" i="9"/>
  <c r="N773" i="1" s="1"/>
  <c r="P776" i="9"/>
  <c r="N777" i="1" s="1"/>
  <c r="P780" i="9"/>
  <c r="N781" i="1" s="1"/>
  <c r="P784" i="9"/>
  <c r="N785" i="1" s="1"/>
  <c r="P788" i="9"/>
  <c r="N789" i="1" s="1"/>
  <c r="P792" i="9"/>
  <c r="N793" i="1" s="1"/>
  <c r="P796" i="9"/>
  <c r="N797" i="1" s="1"/>
  <c r="P800" i="9"/>
  <c r="N801" i="1" s="1"/>
  <c r="P804" i="9"/>
  <c r="N805" i="1" s="1"/>
  <c r="P808" i="9"/>
  <c r="N809" i="1" s="1"/>
  <c r="P812" i="9"/>
  <c r="N813" i="1" s="1"/>
  <c r="P816" i="9"/>
  <c r="N817" i="1" s="1"/>
  <c r="P820" i="9"/>
  <c r="N821" i="1" s="1"/>
  <c r="P824" i="9"/>
  <c r="N825" i="1" s="1"/>
  <c r="P828" i="9"/>
  <c r="N829" i="1" s="1"/>
  <c r="P832" i="9"/>
  <c r="N833" i="1" s="1"/>
  <c r="P836" i="9"/>
  <c r="N837" i="1" s="1"/>
  <c r="P840" i="9"/>
  <c r="N841" i="1" s="1"/>
  <c r="P844" i="9"/>
  <c r="N845" i="1" s="1"/>
  <c r="P848" i="9"/>
  <c r="N849" i="1" s="1"/>
  <c r="P852" i="9"/>
  <c r="N853" i="1" s="1"/>
  <c r="P856" i="9"/>
  <c r="N857" i="1" s="1"/>
  <c r="P860" i="9"/>
  <c r="N861" i="1" s="1"/>
  <c r="P864" i="9"/>
  <c r="N865" i="1" s="1"/>
  <c r="P868" i="9"/>
  <c r="N869" i="1" s="1"/>
  <c r="P872" i="9"/>
  <c r="N873" i="1" s="1"/>
  <c r="P876" i="9"/>
  <c r="N877" i="1" s="1"/>
  <c r="P880" i="9"/>
  <c r="N881" i="1" s="1"/>
  <c r="P884" i="9"/>
  <c r="N885" i="1" s="1"/>
  <c r="P888" i="9"/>
  <c r="N889" i="1" s="1"/>
  <c r="P892" i="9"/>
  <c r="N893" i="1" s="1"/>
  <c r="P896" i="9"/>
  <c r="N897" i="1" s="1"/>
  <c r="P900" i="9"/>
  <c r="N901" i="1" s="1"/>
  <c r="P904" i="9"/>
  <c r="N905" i="1" s="1"/>
  <c r="P908" i="9"/>
  <c r="N909" i="1" s="1"/>
  <c r="P912" i="9"/>
  <c r="N913" i="1" s="1"/>
  <c r="P916" i="9"/>
  <c r="N917" i="1" s="1"/>
  <c r="P920" i="9"/>
  <c r="N921" i="1" s="1"/>
  <c r="P924" i="9"/>
  <c r="N925" i="1" s="1"/>
  <c r="P928" i="9"/>
  <c r="N929" i="1" s="1"/>
  <c r="P932" i="9"/>
  <c r="N933" i="1" s="1"/>
  <c r="P936" i="9"/>
  <c r="N937" i="1" s="1"/>
  <c r="P940" i="9"/>
  <c r="N941" i="1" s="1"/>
  <c r="P944" i="9"/>
  <c r="N945" i="1" s="1"/>
  <c r="P948" i="9"/>
  <c r="N949" i="1" s="1"/>
  <c r="P952" i="9"/>
  <c r="N953" i="1" s="1"/>
  <c r="P956" i="9"/>
  <c r="N957" i="1" s="1"/>
  <c r="P960" i="9"/>
  <c r="N961" i="1" s="1"/>
  <c r="P964" i="9"/>
  <c r="N965" i="1" s="1"/>
  <c r="P968" i="9"/>
  <c r="N969" i="1" s="1"/>
  <c r="P972" i="9"/>
  <c r="N973" i="1" s="1"/>
  <c r="P976" i="9"/>
  <c r="N977" i="1" s="1"/>
  <c r="P980" i="9"/>
  <c r="N981" i="1" s="1"/>
  <c r="P984" i="9"/>
  <c r="N985" i="1" s="1"/>
  <c r="P988" i="9"/>
  <c r="N989" i="1" s="1"/>
  <c r="P992" i="9"/>
  <c r="N993" i="1" s="1"/>
  <c r="P996" i="9"/>
  <c r="N997" i="1" s="1"/>
  <c r="P1000" i="9"/>
  <c r="N1001" i="1" s="1"/>
  <c r="P1004" i="9"/>
  <c r="N1005" i="1" s="1"/>
  <c r="P1008" i="9"/>
  <c r="N1009" i="1" s="1"/>
  <c r="P1012" i="9"/>
  <c r="N1013" i="1" s="1"/>
  <c r="P1016" i="9"/>
  <c r="N1017" i="1" s="1"/>
  <c r="P1020" i="9"/>
  <c r="N1021" i="1" s="1"/>
  <c r="P1024" i="9"/>
  <c r="N1025" i="1" s="1"/>
  <c r="P1028" i="9"/>
  <c r="N1029" i="1" s="1"/>
  <c r="P1032" i="9"/>
  <c r="N1033" i="1" s="1"/>
  <c r="P1036" i="9"/>
  <c r="N1037" i="1" s="1"/>
  <c r="P1040" i="9"/>
  <c r="N1041" i="1" s="1"/>
  <c r="P1044" i="9"/>
  <c r="N1045" i="1" s="1"/>
  <c r="P1048" i="9"/>
  <c r="N1049" i="1" s="1"/>
  <c r="P1052" i="9"/>
  <c r="N1053" i="1" s="1"/>
  <c r="P1056" i="9"/>
  <c r="N1057" i="1" s="1"/>
  <c r="P1061" i="9"/>
  <c r="N1062" i="1" s="1"/>
  <c r="P1065" i="9"/>
  <c r="N1066" i="1" s="1"/>
  <c r="P1069" i="9"/>
  <c r="N1070" i="1" s="1"/>
  <c r="P1073" i="9"/>
  <c r="N1074" i="1" s="1"/>
  <c r="P1077" i="9"/>
  <c r="N1078" i="1" s="1"/>
  <c r="P1081" i="9"/>
  <c r="N1082" i="1" s="1"/>
  <c r="P1085" i="9"/>
  <c r="N1086" i="1" s="1"/>
  <c r="P1089" i="9"/>
  <c r="N1090" i="1" s="1"/>
  <c r="P1093" i="9"/>
  <c r="N1094" i="1" s="1"/>
  <c r="P1097" i="9"/>
  <c r="N1098" i="1" s="1"/>
  <c r="P1101" i="9"/>
  <c r="N1102" i="1" s="1"/>
  <c r="P1105" i="9"/>
  <c r="N1106" i="1" s="1"/>
  <c r="P1109" i="9"/>
  <c r="N1110" i="1" s="1"/>
  <c r="P1113" i="9"/>
  <c r="N1114" i="1" s="1"/>
  <c r="P1057" i="9"/>
  <c r="N1058" i="1" s="1"/>
  <c r="P18" i="9"/>
  <c r="N19" i="1" s="1"/>
  <c r="P26" i="9"/>
  <c r="N27" i="1" s="1"/>
  <c r="P30" i="9"/>
  <c r="N31" i="1" s="1"/>
  <c r="P34" i="9"/>
  <c r="N35" i="1" s="1"/>
  <c r="P38" i="9"/>
  <c r="N39" i="1" s="1"/>
  <c r="P42" i="9"/>
  <c r="N43" i="1" s="1"/>
  <c r="P46" i="9"/>
  <c r="N47" i="1" s="1"/>
  <c r="P50" i="9"/>
  <c r="N51" i="1" s="1"/>
  <c r="P54" i="9"/>
  <c r="N55" i="1" s="1"/>
  <c r="P58" i="9"/>
  <c r="N59" i="1" s="1"/>
  <c r="P62" i="9"/>
  <c r="N63" i="1" s="1"/>
  <c r="P66" i="9"/>
  <c r="N67" i="1" s="1"/>
  <c r="P70" i="9"/>
  <c r="N71" i="1" s="1"/>
  <c r="P74" i="9"/>
  <c r="N75" i="1" s="1"/>
  <c r="P78" i="9"/>
  <c r="N79" i="1" s="1"/>
  <c r="P82" i="9"/>
  <c r="N83" i="1" s="1"/>
  <c r="P86" i="9"/>
  <c r="N87" i="1" s="1"/>
  <c r="P90" i="9"/>
  <c r="N91" i="1" s="1"/>
  <c r="P94" i="9"/>
  <c r="N95" i="1" s="1"/>
  <c r="P98" i="9"/>
  <c r="N99" i="1" s="1"/>
  <c r="P102" i="9"/>
  <c r="N103" i="1" s="1"/>
  <c r="P106" i="9"/>
  <c r="N107" i="1" s="1"/>
  <c r="P110" i="9"/>
  <c r="N111" i="1" s="1"/>
  <c r="P114" i="9"/>
  <c r="N115" i="1" s="1"/>
  <c r="P118" i="9"/>
  <c r="N119" i="1" s="1"/>
  <c r="P122" i="9"/>
  <c r="N123" i="1" s="1"/>
  <c r="P126" i="9"/>
  <c r="N127" i="1" s="1"/>
  <c r="P130" i="9"/>
  <c r="N131" i="1" s="1"/>
  <c r="P134" i="9"/>
  <c r="N135" i="1" s="1"/>
  <c r="P139" i="9"/>
  <c r="N140" i="1" s="1"/>
  <c r="P143" i="9"/>
  <c r="N144" i="1" s="1"/>
  <c r="P147" i="9"/>
  <c r="N148" i="1" s="1"/>
  <c r="P151" i="9"/>
  <c r="N152" i="1" s="1"/>
  <c r="P155" i="9"/>
  <c r="N156" i="1" s="1"/>
  <c r="P161" i="9"/>
  <c r="N162" i="1" s="1"/>
  <c r="P165" i="9"/>
  <c r="N166" i="1" s="1"/>
  <c r="P169" i="9"/>
  <c r="N170" i="1" s="1"/>
  <c r="P173" i="9"/>
  <c r="N174" i="1" s="1"/>
  <c r="P177" i="9"/>
  <c r="N178" i="1" s="1"/>
  <c r="P181" i="9"/>
  <c r="N182" i="1" s="1"/>
  <c r="P185" i="9"/>
  <c r="N186" i="1" s="1"/>
  <c r="P189" i="9"/>
  <c r="N190" i="1" s="1"/>
  <c r="P193" i="9"/>
  <c r="N194" i="1" s="1"/>
  <c r="P197" i="9"/>
  <c r="N198" i="1" s="1"/>
  <c r="P201" i="9"/>
  <c r="N202" i="1" s="1"/>
  <c r="P205" i="9"/>
  <c r="N206" i="1" s="1"/>
  <c r="P209" i="9"/>
  <c r="N210" i="1" s="1"/>
  <c r="P213" i="9"/>
  <c r="N214" i="1" s="1"/>
  <c r="P217" i="9"/>
  <c r="N218" i="1" s="1"/>
  <c r="P221" i="9"/>
  <c r="N222" i="1" s="1"/>
  <c r="P225" i="9"/>
  <c r="N226" i="1" s="1"/>
  <c r="P229" i="9"/>
  <c r="N230" i="1" s="1"/>
  <c r="P233" i="9"/>
  <c r="N234" i="1" s="1"/>
  <c r="P237" i="9"/>
  <c r="N238" i="1" s="1"/>
  <c r="P241" i="9"/>
  <c r="N242" i="1" s="1"/>
  <c r="P245" i="9"/>
  <c r="N246" i="1" s="1"/>
  <c r="P249" i="9"/>
  <c r="N250" i="1" s="1"/>
  <c r="P253" i="9"/>
  <c r="N254" i="1" s="1"/>
  <c r="P257" i="9"/>
  <c r="N258" i="1" s="1"/>
  <c r="P261" i="9"/>
  <c r="N262" i="1" s="1"/>
  <c r="P265" i="9"/>
  <c r="N266" i="1" s="1"/>
  <c r="P269" i="9"/>
  <c r="N270" i="1" s="1"/>
  <c r="P273" i="9"/>
  <c r="N274" i="1" s="1"/>
  <c r="P277" i="9"/>
  <c r="N278" i="1" s="1"/>
  <c r="P281" i="9"/>
  <c r="N282" i="1" s="1"/>
  <c r="P285" i="9"/>
  <c r="N286" i="1" s="1"/>
  <c r="P289" i="9"/>
  <c r="N290" i="1" s="1"/>
  <c r="P293" i="9"/>
  <c r="N294" i="1" s="1"/>
  <c r="P297" i="9"/>
  <c r="N298" i="1" s="1"/>
  <c r="P301" i="9"/>
  <c r="N302" i="1" s="1"/>
  <c r="P305" i="9"/>
  <c r="N306" i="1" s="1"/>
  <c r="P309" i="9"/>
  <c r="N310" i="1" s="1"/>
  <c r="P313" i="9"/>
  <c r="N314" i="1" s="1"/>
  <c r="P317" i="9"/>
  <c r="N318" i="1" s="1"/>
  <c r="P321" i="9"/>
  <c r="N322" i="1" s="1"/>
  <c r="P325" i="9"/>
  <c r="N326" i="1" s="1"/>
  <c r="P329" i="9"/>
  <c r="N330" i="1" s="1"/>
  <c r="P333" i="9"/>
  <c r="N334" i="1" s="1"/>
  <c r="P337" i="9"/>
  <c r="N338" i="1" s="1"/>
  <c r="P341" i="9"/>
  <c r="N342" i="1" s="1"/>
  <c r="P345" i="9"/>
  <c r="N346" i="1" s="1"/>
  <c r="P349" i="9"/>
  <c r="N350" i="1" s="1"/>
  <c r="P353" i="9"/>
  <c r="N354" i="1" s="1"/>
  <c r="P357" i="9"/>
  <c r="N358" i="1" s="1"/>
  <c r="P361" i="9"/>
  <c r="N362" i="1" s="1"/>
  <c r="P365" i="9"/>
  <c r="N366" i="1" s="1"/>
  <c r="P369" i="9"/>
  <c r="N370" i="1" s="1"/>
  <c r="P373" i="9"/>
  <c r="N374" i="1" s="1"/>
  <c r="P377" i="9"/>
  <c r="N378" i="1" s="1"/>
  <c r="P381" i="9"/>
  <c r="N382" i="1" s="1"/>
  <c r="P385" i="9"/>
  <c r="N386" i="1" s="1"/>
  <c r="P389" i="9"/>
  <c r="N390" i="1" s="1"/>
  <c r="P393" i="9"/>
  <c r="N394" i="1" s="1"/>
  <c r="P397" i="9"/>
  <c r="N398" i="1" s="1"/>
  <c r="P401" i="9"/>
  <c r="N402" i="1" s="1"/>
  <c r="P405" i="9"/>
  <c r="N406" i="1" s="1"/>
  <c r="P409" i="9"/>
  <c r="N410" i="1" s="1"/>
  <c r="P413" i="9"/>
  <c r="N414" i="1" s="1"/>
  <c r="P417" i="9"/>
  <c r="N418" i="1" s="1"/>
  <c r="P421" i="9"/>
  <c r="N422" i="1" s="1"/>
  <c r="P425" i="9"/>
  <c r="N426" i="1" s="1"/>
  <c r="P429" i="9"/>
  <c r="N430" i="1" s="1"/>
  <c r="P433" i="9"/>
  <c r="N434" i="1" s="1"/>
  <c r="P437" i="9"/>
  <c r="N438" i="1" s="1"/>
  <c r="P441" i="9"/>
  <c r="N442" i="1" s="1"/>
  <c r="P445" i="9"/>
  <c r="N446" i="1" s="1"/>
  <c r="P449" i="9"/>
  <c r="N450" i="1" s="1"/>
  <c r="P453" i="9"/>
  <c r="N454" i="1" s="1"/>
  <c r="P457" i="9"/>
  <c r="N458" i="1" s="1"/>
  <c r="P461" i="9"/>
  <c r="N462" i="1" s="1"/>
  <c r="P465" i="9"/>
  <c r="N466" i="1" s="1"/>
  <c r="P469" i="9"/>
  <c r="N470" i="1" s="1"/>
  <c r="P473" i="9"/>
  <c r="N474" i="1" s="1"/>
  <c r="P477" i="9"/>
  <c r="N478" i="1" s="1"/>
  <c r="P481" i="9"/>
  <c r="N482" i="1" s="1"/>
  <c r="P485" i="9"/>
  <c r="N486" i="1" s="1"/>
  <c r="P489" i="9"/>
  <c r="N490" i="1" s="1"/>
  <c r="P493" i="9"/>
  <c r="N494" i="1" s="1"/>
  <c r="P497" i="9"/>
  <c r="N498" i="1" s="1"/>
  <c r="P501" i="9"/>
  <c r="N502" i="1" s="1"/>
  <c r="P505" i="9"/>
  <c r="N506" i="1" s="1"/>
  <c r="P509" i="9"/>
  <c r="N510" i="1" s="1"/>
  <c r="P513" i="9"/>
  <c r="N514" i="1" s="1"/>
  <c r="P517" i="9"/>
  <c r="N518" i="1" s="1"/>
  <c r="P521" i="9"/>
  <c r="N522" i="1" s="1"/>
  <c r="P525" i="9"/>
  <c r="N526" i="1" s="1"/>
  <c r="P529" i="9"/>
  <c r="N530" i="1" s="1"/>
  <c r="P533" i="9"/>
  <c r="N534" i="1" s="1"/>
  <c r="P537" i="9"/>
  <c r="N538" i="1" s="1"/>
  <c r="P541" i="9"/>
  <c r="N542" i="1" s="1"/>
  <c r="P545" i="9"/>
  <c r="N546" i="1" s="1"/>
  <c r="P549" i="9"/>
  <c r="N550" i="1" s="1"/>
  <c r="P553" i="9"/>
  <c r="N554" i="1" s="1"/>
  <c r="P557" i="9"/>
  <c r="N558" i="1" s="1"/>
  <c r="P561" i="9"/>
  <c r="N562" i="1" s="1"/>
  <c r="P565" i="9"/>
  <c r="N566" i="1" s="1"/>
  <c r="P569" i="9"/>
  <c r="N570" i="1" s="1"/>
  <c r="P573" i="9"/>
  <c r="N574" i="1" s="1"/>
  <c r="P577" i="9"/>
  <c r="N578" i="1" s="1"/>
  <c r="P581" i="9"/>
  <c r="N582" i="1" s="1"/>
  <c r="P585" i="9"/>
  <c r="N586" i="1" s="1"/>
  <c r="P589" i="9"/>
  <c r="N590" i="1" s="1"/>
  <c r="P593" i="9"/>
  <c r="N594" i="1" s="1"/>
  <c r="P597" i="9"/>
  <c r="N598" i="1" s="1"/>
  <c r="P601" i="9"/>
  <c r="N602" i="1" s="1"/>
  <c r="P605" i="9"/>
  <c r="N606" i="1" s="1"/>
  <c r="P609" i="9"/>
  <c r="N610" i="1" s="1"/>
  <c r="P613" i="9"/>
  <c r="N614" i="1" s="1"/>
  <c r="P617" i="9"/>
  <c r="N618" i="1" s="1"/>
  <c r="P621" i="9"/>
  <c r="N622" i="1" s="1"/>
  <c r="P625" i="9"/>
  <c r="N626" i="1" s="1"/>
  <c r="P629" i="9"/>
  <c r="N630" i="1" s="1"/>
  <c r="P633" i="9"/>
  <c r="N634" i="1" s="1"/>
  <c r="P637" i="9"/>
  <c r="N638" i="1" s="1"/>
  <c r="P641" i="9"/>
  <c r="N642" i="1" s="1"/>
  <c r="P645" i="9"/>
  <c r="N646" i="1" s="1"/>
  <c r="P649" i="9"/>
  <c r="N650" i="1" s="1"/>
  <c r="P653" i="9"/>
  <c r="N654" i="1" s="1"/>
  <c r="P657" i="9"/>
  <c r="N658" i="1" s="1"/>
  <c r="P661" i="9"/>
  <c r="N662" i="1" s="1"/>
  <c r="P665" i="9"/>
  <c r="N666" i="1" s="1"/>
  <c r="P669" i="9"/>
  <c r="N670" i="1" s="1"/>
  <c r="P673" i="9"/>
  <c r="N674" i="1" s="1"/>
  <c r="P677" i="9"/>
  <c r="N678" i="1" s="1"/>
  <c r="P681" i="9"/>
  <c r="N682" i="1" s="1"/>
  <c r="P685" i="9"/>
  <c r="N686" i="1" s="1"/>
  <c r="P689" i="9"/>
  <c r="N690" i="1" s="1"/>
  <c r="P693" i="9"/>
  <c r="N694" i="1" s="1"/>
  <c r="P697" i="9"/>
  <c r="N698" i="1" s="1"/>
  <c r="P701" i="9"/>
  <c r="N702" i="1" s="1"/>
  <c r="P705" i="9"/>
  <c r="N706" i="1" s="1"/>
  <c r="P709" i="9"/>
  <c r="N710" i="1" s="1"/>
  <c r="P713" i="9"/>
  <c r="N714" i="1" s="1"/>
  <c r="P717" i="9"/>
  <c r="N718" i="1" s="1"/>
  <c r="P721" i="9"/>
  <c r="N722" i="1" s="1"/>
  <c r="P725" i="9"/>
  <c r="N726" i="1" s="1"/>
  <c r="P729" i="9"/>
  <c r="N730" i="1" s="1"/>
  <c r="P733" i="9"/>
  <c r="N734" i="1" s="1"/>
  <c r="P737" i="9"/>
  <c r="N738" i="1" s="1"/>
  <c r="P741" i="9"/>
  <c r="N742" i="1" s="1"/>
  <c r="P745" i="9"/>
  <c r="N746" i="1" s="1"/>
  <c r="P749" i="9"/>
  <c r="N750" i="1" s="1"/>
  <c r="P753" i="9"/>
  <c r="N754" i="1" s="1"/>
  <c r="P757" i="9"/>
  <c r="N758" i="1" s="1"/>
  <c r="P761" i="9"/>
  <c r="N762" i="1" s="1"/>
  <c r="P765" i="9"/>
  <c r="N766" i="1" s="1"/>
  <c r="P769" i="9"/>
  <c r="N770" i="1" s="1"/>
  <c r="P773" i="9"/>
  <c r="N774" i="1" s="1"/>
  <c r="P777" i="9"/>
  <c r="N778" i="1" s="1"/>
  <c r="P781" i="9"/>
  <c r="N782" i="1" s="1"/>
  <c r="P785" i="9"/>
  <c r="N786" i="1" s="1"/>
  <c r="P789" i="9"/>
  <c r="N790" i="1" s="1"/>
  <c r="P793" i="9"/>
  <c r="N794" i="1" s="1"/>
  <c r="P797" i="9"/>
  <c r="N798" i="1" s="1"/>
  <c r="P801" i="9"/>
  <c r="N802" i="1" s="1"/>
  <c r="P805" i="9"/>
  <c r="N806" i="1" s="1"/>
  <c r="P809" i="9"/>
  <c r="N810" i="1" s="1"/>
  <c r="P813" i="9"/>
  <c r="N814" i="1" s="1"/>
  <c r="P817" i="9"/>
  <c r="N818" i="1" s="1"/>
  <c r="P821" i="9"/>
  <c r="N822" i="1" s="1"/>
  <c r="P825" i="9"/>
  <c r="N826" i="1" s="1"/>
  <c r="P829" i="9"/>
  <c r="N830" i="1" s="1"/>
  <c r="P833" i="9"/>
  <c r="N834" i="1" s="1"/>
  <c r="P837" i="9"/>
  <c r="N838" i="1" s="1"/>
  <c r="P841" i="9"/>
  <c r="N842" i="1" s="1"/>
  <c r="P845" i="9"/>
  <c r="N846" i="1" s="1"/>
  <c r="P849" i="9"/>
  <c r="N850" i="1" s="1"/>
  <c r="P853" i="9"/>
  <c r="N854" i="1" s="1"/>
  <c r="P857" i="9"/>
  <c r="N858" i="1" s="1"/>
  <c r="P861" i="9"/>
  <c r="N862" i="1" s="1"/>
  <c r="P865" i="9"/>
  <c r="N866" i="1" s="1"/>
  <c r="P869" i="9"/>
  <c r="N870" i="1" s="1"/>
  <c r="P873" i="9"/>
  <c r="N874" i="1" s="1"/>
  <c r="P877" i="9"/>
  <c r="N878" i="1" s="1"/>
  <c r="P881" i="9"/>
  <c r="N882" i="1" s="1"/>
  <c r="P885" i="9"/>
  <c r="N886" i="1" s="1"/>
  <c r="P889" i="9"/>
  <c r="N890" i="1" s="1"/>
  <c r="P893" i="9"/>
  <c r="N894" i="1" s="1"/>
  <c r="P897" i="9"/>
  <c r="N898" i="1" s="1"/>
  <c r="P901" i="9"/>
  <c r="N902" i="1" s="1"/>
  <c r="P905" i="9"/>
  <c r="N906" i="1" s="1"/>
  <c r="P909" i="9"/>
  <c r="N910" i="1" s="1"/>
  <c r="P913" i="9"/>
  <c r="N914" i="1" s="1"/>
  <c r="P917" i="9"/>
  <c r="N918" i="1" s="1"/>
  <c r="P921" i="9"/>
  <c r="N922" i="1" s="1"/>
  <c r="P925" i="9"/>
  <c r="N926" i="1" s="1"/>
  <c r="P929" i="9"/>
  <c r="N930" i="1" s="1"/>
  <c r="P933" i="9"/>
  <c r="N934" i="1" s="1"/>
  <c r="P937" i="9"/>
  <c r="N938" i="1" s="1"/>
  <c r="P941" i="9"/>
  <c r="N942" i="1" s="1"/>
  <c r="P945" i="9"/>
  <c r="N946" i="1" s="1"/>
  <c r="P949" i="9"/>
  <c r="N950" i="1" s="1"/>
  <c r="P953" i="9"/>
  <c r="N954" i="1" s="1"/>
  <c r="P957" i="9"/>
  <c r="N958" i="1" s="1"/>
  <c r="P961" i="9"/>
  <c r="N962" i="1" s="1"/>
  <c r="P965" i="9"/>
  <c r="N966" i="1" s="1"/>
  <c r="P969" i="9"/>
  <c r="N970" i="1" s="1"/>
  <c r="P973" i="9"/>
  <c r="N974" i="1" s="1"/>
  <c r="P977" i="9"/>
  <c r="N978" i="1" s="1"/>
  <c r="P981" i="9"/>
  <c r="N982" i="1" s="1"/>
  <c r="P985" i="9"/>
  <c r="N986" i="1" s="1"/>
  <c r="P989" i="9"/>
  <c r="N990" i="1" s="1"/>
  <c r="P993" i="9"/>
  <c r="N994" i="1" s="1"/>
  <c r="P997" i="9"/>
  <c r="N998" i="1" s="1"/>
  <c r="P1001" i="9"/>
  <c r="N1002" i="1" s="1"/>
  <c r="P1005" i="9"/>
  <c r="N1006" i="1" s="1"/>
  <c r="P1009" i="9"/>
  <c r="N1010" i="1" s="1"/>
  <c r="P1013" i="9"/>
  <c r="N1014" i="1" s="1"/>
  <c r="P1017" i="9"/>
  <c r="N1018" i="1" s="1"/>
  <c r="P1021" i="9"/>
  <c r="N1022" i="1" s="1"/>
  <c r="P1025" i="9"/>
  <c r="N1026" i="1" s="1"/>
  <c r="P1029" i="9"/>
  <c r="N1030" i="1" s="1"/>
  <c r="P1033" i="9"/>
  <c r="N1034" i="1" s="1"/>
  <c r="P1037" i="9"/>
  <c r="N1038" i="1" s="1"/>
  <c r="P1041" i="9"/>
  <c r="N1042" i="1" s="1"/>
  <c r="P1045" i="9"/>
  <c r="N1046" i="1" s="1"/>
  <c r="P1049" i="9"/>
  <c r="N1050" i="1" s="1"/>
  <c r="P1053" i="9"/>
  <c r="N1054" i="1" s="1"/>
  <c r="P1058" i="9"/>
  <c r="N1059" i="1" s="1"/>
  <c r="P1062" i="9"/>
  <c r="N1063" i="1" s="1"/>
  <c r="P1066" i="9"/>
  <c r="N1067" i="1" s="1"/>
  <c r="P1070" i="9"/>
  <c r="N1071" i="1" s="1"/>
  <c r="P1074" i="9"/>
  <c r="N1075" i="1" s="1"/>
  <c r="P1078" i="9"/>
  <c r="N1079" i="1" s="1"/>
  <c r="P1082" i="9"/>
  <c r="N1083" i="1" s="1"/>
  <c r="P1086" i="9"/>
  <c r="N1087" i="1" s="1"/>
  <c r="P1090" i="9"/>
  <c r="N1091" i="1" s="1"/>
  <c r="P1094" i="9"/>
  <c r="N1095" i="1" s="1"/>
  <c r="P1098" i="9"/>
  <c r="N1099" i="1" s="1"/>
  <c r="P1102" i="9"/>
  <c r="N1103" i="1" s="1"/>
  <c r="P1106" i="9"/>
  <c r="N1107" i="1" s="1"/>
  <c r="P1110" i="9"/>
  <c r="N1111" i="1" s="1"/>
  <c r="P1114" i="9"/>
  <c r="N1115" i="1" s="1"/>
  <c r="P136" i="9"/>
  <c r="N137" i="1" s="1"/>
  <c r="P22" i="9"/>
  <c r="N23" i="1" s="1"/>
  <c r="P11" i="9"/>
  <c r="N12" i="1" s="1"/>
  <c r="P15" i="9"/>
  <c r="N16" i="1" s="1"/>
  <c r="P19" i="9"/>
  <c r="N20" i="1" s="1"/>
  <c r="P23" i="9"/>
  <c r="N24" i="1" s="1"/>
  <c r="P27" i="9"/>
  <c r="N28" i="1" s="1"/>
  <c r="P31" i="9"/>
  <c r="N32" i="1" s="1"/>
  <c r="P35" i="9"/>
  <c r="N36" i="1" s="1"/>
  <c r="P39" i="9"/>
  <c r="N40" i="1" s="1"/>
  <c r="P43" i="9"/>
  <c r="N44" i="1" s="1"/>
  <c r="P47" i="9"/>
  <c r="N48" i="1" s="1"/>
  <c r="P51" i="9"/>
  <c r="N52" i="1" s="1"/>
  <c r="P55" i="9"/>
  <c r="N56" i="1" s="1"/>
  <c r="P59" i="9"/>
  <c r="N60" i="1" s="1"/>
  <c r="P63" i="9"/>
  <c r="N64" i="1" s="1"/>
  <c r="P67" i="9"/>
  <c r="N68" i="1" s="1"/>
  <c r="P71" i="9"/>
  <c r="N72" i="1" s="1"/>
  <c r="P75" i="9"/>
  <c r="N76" i="1" s="1"/>
  <c r="P79" i="9"/>
  <c r="N80" i="1" s="1"/>
  <c r="P83" i="9"/>
  <c r="N84" i="1" s="1"/>
  <c r="P87" i="9"/>
  <c r="N88" i="1" s="1"/>
  <c r="P91" i="9"/>
  <c r="N92" i="1" s="1"/>
  <c r="P95" i="9"/>
  <c r="N96" i="1" s="1"/>
  <c r="P99" i="9"/>
  <c r="N100" i="1" s="1"/>
  <c r="P103" i="9"/>
  <c r="N104" i="1" s="1"/>
  <c r="P107" i="9"/>
  <c r="N108" i="1" s="1"/>
  <c r="P111" i="9"/>
  <c r="N112" i="1" s="1"/>
  <c r="P115" i="9"/>
  <c r="N116" i="1" s="1"/>
  <c r="P119" i="9"/>
  <c r="N120" i="1" s="1"/>
  <c r="P123" i="9"/>
  <c r="N124" i="1" s="1"/>
  <c r="P127" i="9"/>
  <c r="N128" i="1" s="1"/>
  <c r="P131" i="9"/>
  <c r="N132" i="1" s="1"/>
  <c r="P135" i="9"/>
  <c r="N136" i="1" s="1"/>
  <c r="P140" i="9"/>
  <c r="N141" i="1" s="1"/>
  <c r="P144" i="9"/>
  <c r="N145" i="1" s="1"/>
  <c r="P148" i="9"/>
  <c r="N149" i="1" s="1"/>
  <c r="P152" i="9"/>
  <c r="N153" i="1" s="1"/>
  <c r="P156" i="9"/>
  <c r="N157" i="1" s="1"/>
  <c r="P162" i="9"/>
  <c r="N163" i="1" s="1"/>
  <c r="P166" i="9"/>
  <c r="N167" i="1" s="1"/>
  <c r="P170" i="9"/>
  <c r="N171" i="1" s="1"/>
  <c r="P174" i="9"/>
  <c r="N175" i="1" s="1"/>
  <c r="P178" i="9"/>
  <c r="N179" i="1" s="1"/>
  <c r="P182" i="9"/>
  <c r="N183" i="1" s="1"/>
  <c r="P186" i="9"/>
  <c r="N187" i="1" s="1"/>
  <c r="P190" i="9"/>
  <c r="N191" i="1" s="1"/>
  <c r="P194" i="9"/>
  <c r="N195" i="1" s="1"/>
  <c r="P198" i="9"/>
  <c r="N199" i="1" s="1"/>
  <c r="P202" i="9"/>
  <c r="N203" i="1" s="1"/>
  <c r="P206" i="9"/>
  <c r="N207" i="1" s="1"/>
  <c r="P210" i="9"/>
  <c r="N211" i="1" s="1"/>
  <c r="P214" i="9"/>
  <c r="N215" i="1" s="1"/>
  <c r="P218" i="9"/>
  <c r="N219" i="1" s="1"/>
  <c r="P222" i="9"/>
  <c r="N223" i="1" s="1"/>
  <c r="P226" i="9"/>
  <c r="N227" i="1" s="1"/>
  <c r="P230" i="9"/>
  <c r="N231" i="1" s="1"/>
  <c r="P234" i="9"/>
  <c r="N235" i="1" s="1"/>
  <c r="P238" i="9"/>
  <c r="N239" i="1" s="1"/>
  <c r="P242" i="9"/>
  <c r="N243" i="1" s="1"/>
  <c r="P246" i="9"/>
  <c r="N247" i="1" s="1"/>
  <c r="P250" i="9"/>
  <c r="N251" i="1" s="1"/>
  <c r="P254" i="9"/>
  <c r="N255" i="1" s="1"/>
  <c r="P258" i="9"/>
  <c r="N259" i="1" s="1"/>
  <c r="P262" i="9"/>
  <c r="N263" i="1" s="1"/>
  <c r="P266" i="9"/>
  <c r="N267" i="1" s="1"/>
  <c r="P270" i="9"/>
  <c r="N271" i="1" s="1"/>
  <c r="P274" i="9"/>
  <c r="N275" i="1" s="1"/>
  <c r="P278" i="9"/>
  <c r="N279" i="1" s="1"/>
  <c r="P282" i="9"/>
  <c r="N283" i="1" s="1"/>
  <c r="P286" i="9"/>
  <c r="N287" i="1" s="1"/>
  <c r="P290" i="9"/>
  <c r="N291" i="1" s="1"/>
  <c r="P294" i="9"/>
  <c r="N295" i="1" s="1"/>
  <c r="P298" i="9"/>
  <c r="N299" i="1" s="1"/>
  <c r="P302" i="9"/>
  <c r="N303" i="1" s="1"/>
  <c r="P306" i="9"/>
  <c r="N307" i="1" s="1"/>
  <c r="P310" i="9"/>
  <c r="N311" i="1" s="1"/>
  <c r="P314" i="9"/>
  <c r="N315" i="1" s="1"/>
  <c r="P318" i="9"/>
  <c r="N319" i="1" s="1"/>
  <c r="P322" i="9"/>
  <c r="N323" i="1" s="1"/>
  <c r="P326" i="9"/>
  <c r="N327" i="1" s="1"/>
  <c r="P330" i="9"/>
  <c r="N331" i="1" s="1"/>
  <c r="P334" i="9"/>
  <c r="N335" i="1" s="1"/>
  <c r="P338" i="9"/>
  <c r="N339" i="1" s="1"/>
  <c r="P342" i="9"/>
  <c r="N343" i="1" s="1"/>
  <c r="P346" i="9"/>
  <c r="N347" i="1" s="1"/>
  <c r="P350" i="9"/>
  <c r="N351" i="1" s="1"/>
  <c r="P354" i="9"/>
  <c r="N355" i="1" s="1"/>
  <c r="P358" i="9"/>
  <c r="N359" i="1" s="1"/>
  <c r="P362" i="9"/>
  <c r="N363" i="1" s="1"/>
  <c r="P366" i="9"/>
  <c r="N367" i="1" s="1"/>
  <c r="P370" i="9"/>
  <c r="N371" i="1" s="1"/>
  <c r="P374" i="9"/>
  <c r="N375" i="1" s="1"/>
  <c r="P378" i="9"/>
  <c r="N379" i="1" s="1"/>
  <c r="P382" i="9"/>
  <c r="N383" i="1" s="1"/>
  <c r="P386" i="9"/>
  <c r="N387" i="1" s="1"/>
  <c r="P390" i="9"/>
  <c r="N391" i="1" s="1"/>
  <c r="P394" i="9"/>
  <c r="N395" i="1" s="1"/>
  <c r="P398" i="9"/>
  <c r="N399" i="1" s="1"/>
  <c r="P402" i="9"/>
  <c r="N403" i="1" s="1"/>
  <c r="P406" i="9"/>
  <c r="N407" i="1" s="1"/>
  <c r="P410" i="9"/>
  <c r="N411" i="1" s="1"/>
  <c r="P414" i="9"/>
  <c r="N415" i="1" s="1"/>
  <c r="P418" i="9"/>
  <c r="N419" i="1" s="1"/>
  <c r="P422" i="9"/>
  <c r="N423" i="1" s="1"/>
  <c r="P426" i="9"/>
  <c r="N427" i="1" s="1"/>
  <c r="P430" i="9"/>
  <c r="N431" i="1" s="1"/>
  <c r="P434" i="9"/>
  <c r="N435" i="1" s="1"/>
  <c r="P438" i="9"/>
  <c r="P442" i="9"/>
  <c r="N443" i="1" s="1"/>
  <c r="P446" i="9"/>
  <c r="N447" i="1" s="1"/>
  <c r="P450" i="9"/>
  <c r="N451" i="1" s="1"/>
  <c r="P454" i="9"/>
  <c r="N455" i="1" s="1"/>
  <c r="P458" i="9"/>
  <c r="N459" i="1" s="1"/>
  <c r="P462" i="9"/>
  <c r="N463" i="1" s="1"/>
  <c r="P466" i="9"/>
  <c r="N467" i="1" s="1"/>
  <c r="P470" i="9"/>
  <c r="N471" i="1" s="1"/>
  <c r="P474" i="9"/>
  <c r="N475" i="1" s="1"/>
  <c r="P478" i="9"/>
  <c r="N479" i="1" s="1"/>
  <c r="P482" i="9"/>
  <c r="N483" i="1" s="1"/>
  <c r="P486" i="9"/>
  <c r="N487" i="1" s="1"/>
  <c r="P490" i="9"/>
  <c r="N491" i="1" s="1"/>
  <c r="P494" i="9"/>
  <c r="N495" i="1" s="1"/>
  <c r="P498" i="9"/>
  <c r="N499" i="1" s="1"/>
  <c r="P502" i="9"/>
  <c r="N503" i="1" s="1"/>
  <c r="P506" i="9"/>
  <c r="N507" i="1" s="1"/>
  <c r="P510" i="9"/>
  <c r="N511" i="1" s="1"/>
  <c r="P514" i="9"/>
  <c r="N515" i="1" s="1"/>
  <c r="P518" i="9"/>
  <c r="N519" i="1" s="1"/>
  <c r="P522" i="9"/>
  <c r="N523" i="1" s="1"/>
  <c r="P526" i="9"/>
  <c r="N527" i="1" s="1"/>
  <c r="P530" i="9"/>
  <c r="N531" i="1" s="1"/>
  <c r="P534" i="9"/>
  <c r="N535" i="1" s="1"/>
  <c r="P538" i="9"/>
  <c r="N539" i="1" s="1"/>
  <c r="P542" i="9"/>
  <c r="N543" i="1" s="1"/>
  <c r="P546" i="9"/>
  <c r="N547" i="1" s="1"/>
  <c r="P550" i="9"/>
  <c r="N551" i="1" s="1"/>
  <c r="P554" i="9"/>
  <c r="N555" i="1" s="1"/>
  <c r="P558" i="9"/>
  <c r="N559" i="1" s="1"/>
  <c r="P562" i="9"/>
  <c r="N563" i="1" s="1"/>
  <c r="P566" i="9"/>
  <c r="N567" i="1" s="1"/>
  <c r="P570" i="9"/>
  <c r="N571" i="1" s="1"/>
  <c r="P574" i="9"/>
  <c r="N575" i="1" s="1"/>
  <c r="P578" i="9"/>
  <c r="N579" i="1" s="1"/>
  <c r="P582" i="9"/>
  <c r="N583" i="1" s="1"/>
  <c r="P586" i="9"/>
  <c r="N587" i="1" s="1"/>
  <c r="P590" i="9"/>
  <c r="N591" i="1" s="1"/>
  <c r="P594" i="9"/>
  <c r="N595" i="1" s="1"/>
  <c r="P598" i="9"/>
  <c r="N599" i="1" s="1"/>
  <c r="P602" i="9"/>
  <c r="N603" i="1" s="1"/>
  <c r="P606" i="9"/>
  <c r="N607" i="1" s="1"/>
  <c r="P610" i="9"/>
  <c r="N611" i="1" s="1"/>
  <c r="P614" i="9"/>
  <c r="N615" i="1" s="1"/>
  <c r="P618" i="9"/>
  <c r="N619" i="1" s="1"/>
  <c r="P622" i="9"/>
  <c r="N623" i="1" s="1"/>
  <c r="P626" i="9"/>
  <c r="N627" i="1" s="1"/>
  <c r="P630" i="9"/>
  <c r="N631" i="1" s="1"/>
  <c r="P634" i="9"/>
  <c r="N635" i="1" s="1"/>
  <c r="P638" i="9"/>
  <c r="N639" i="1" s="1"/>
  <c r="P642" i="9"/>
  <c r="N643" i="1" s="1"/>
  <c r="P646" i="9"/>
  <c r="N647" i="1" s="1"/>
  <c r="P650" i="9"/>
  <c r="N651" i="1" s="1"/>
  <c r="P654" i="9"/>
  <c r="N655" i="1" s="1"/>
  <c r="P658" i="9"/>
  <c r="N659" i="1" s="1"/>
  <c r="P662" i="9"/>
  <c r="N663" i="1" s="1"/>
  <c r="P666" i="9"/>
  <c r="N667" i="1" s="1"/>
  <c r="P670" i="9"/>
  <c r="N671" i="1" s="1"/>
  <c r="P674" i="9"/>
  <c r="N675" i="1" s="1"/>
  <c r="P678" i="9"/>
  <c r="N679" i="1" s="1"/>
  <c r="P682" i="9"/>
  <c r="N683" i="1" s="1"/>
  <c r="P686" i="9"/>
  <c r="N687" i="1" s="1"/>
  <c r="P690" i="9"/>
  <c r="N691" i="1" s="1"/>
  <c r="P694" i="9"/>
  <c r="N695" i="1" s="1"/>
  <c r="P698" i="9"/>
  <c r="N699" i="1" s="1"/>
  <c r="P702" i="9"/>
  <c r="N703" i="1" s="1"/>
  <c r="P706" i="9"/>
  <c r="N707" i="1" s="1"/>
  <c r="P710" i="9"/>
  <c r="N711" i="1" s="1"/>
  <c r="P714" i="9"/>
  <c r="N715" i="1" s="1"/>
  <c r="P718" i="9"/>
  <c r="N719" i="1" s="1"/>
  <c r="P722" i="9"/>
  <c r="N723" i="1" s="1"/>
  <c r="P726" i="9"/>
  <c r="N727" i="1" s="1"/>
  <c r="P730" i="9"/>
  <c r="N731" i="1" s="1"/>
  <c r="P734" i="9"/>
  <c r="N735" i="1" s="1"/>
  <c r="P738" i="9"/>
  <c r="N739" i="1" s="1"/>
  <c r="P742" i="9"/>
  <c r="N743" i="1" s="1"/>
  <c r="P746" i="9"/>
  <c r="N747" i="1" s="1"/>
  <c r="P750" i="9"/>
  <c r="N751" i="1" s="1"/>
  <c r="P754" i="9"/>
  <c r="N755" i="1" s="1"/>
  <c r="P758" i="9"/>
  <c r="N759" i="1" s="1"/>
  <c r="P762" i="9"/>
  <c r="N763" i="1" s="1"/>
  <c r="P766" i="9"/>
  <c r="N767" i="1" s="1"/>
  <c r="P770" i="9"/>
  <c r="N771" i="1" s="1"/>
  <c r="P774" i="9"/>
  <c r="N775" i="1" s="1"/>
  <c r="P778" i="9"/>
  <c r="N779" i="1" s="1"/>
  <c r="P782" i="9"/>
  <c r="N783" i="1" s="1"/>
  <c r="P786" i="9"/>
  <c r="N787" i="1" s="1"/>
  <c r="P790" i="9"/>
  <c r="N791" i="1" s="1"/>
  <c r="P794" i="9"/>
  <c r="N795" i="1" s="1"/>
  <c r="P798" i="9"/>
  <c r="N799" i="1" s="1"/>
  <c r="P802" i="9"/>
  <c r="N803" i="1" s="1"/>
  <c r="P806" i="9"/>
  <c r="N807" i="1" s="1"/>
  <c r="P810" i="9"/>
  <c r="N811" i="1" s="1"/>
  <c r="P814" i="9"/>
  <c r="N815" i="1" s="1"/>
  <c r="P818" i="9"/>
  <c r="N819" i="1" s="1"/>
  <c r="P822" i="9"/>
  <c r="N823" i="1" s="1"/>
  <c r="P826" i="9"/>
  <c r="N827" i="1" s="1"/>
  <c r="P830" i="9"/>
  <c r="N831" i="1" s="1"/>
  <c r="P834" i="9"/>
  <c r="N835" i="1" s="1"/>
  <c r="P838" i="9"/>
  <c r="N839" i="1" s="1"/>
  <c r="P842" i="9"/>
  <c r="N843" i="1" s="1"/>
  <c r="P846" i="9"/>
  <c r="N847" i="1" s="1"/>
  <c r="P850" i="9"/>
  <c r="N851" i="1" s="1"/>
  <c r="P854" i="9"/>
  <c r="N855" i="1" s="1"/>
  <c r="P858" i="9"/>
  <c r="N859" i="1" s="1"/>
  <c r="P862" i="9"/>
  <c r="N863" i="1" s="1"/>
  <c r="P866" i="9"/>
  <c r="N867" i="1" s="1"/>
  <c r="P870" i="9"/>
  <c r="N871" i="1" s="1"/>
  <c r="P874" i="9"/>
  <c r="N875" i="1" s="1"/>
  <c r="P878" i="9"/>
  <c r="N879" i="1" s="1"/>
  <c r="P882" i="9"/>
  <c r="N883" i="1" s="1"/>
  <c r="P886" i="9"/>
  <c r="N887" i="1" s="1"/>
  <c r="P890" i="9"/>
  <c r="N891" i="1" s="1"/>
  <c r="P894" i="9"/>
  <c r="N895" i="1" s="1"/>
  <c r="P898" i="9"/>
  <c r="N899" i="1" s="1"/>
  <c r="P902" i="9"/>
  <c r="N903" i="1" s="1"/>
  <c r="P906" i="9"/>
  <c r="N907" i="1" s="1"/>
  <c r="P910" i="9"/>
  <c r="N911" i="1" s="1"/>
  <c r="P914" i="9"/>
  <c r="N915" i="1" s="1"/>
  <c r="P918" i="9"/>
  <c r="N919" i="1" s="1"/>
  <c r="P922" i="9"/>
  <c r="N923" i="1" s="1"/>
  <c r="P926" i="9"/>
  <c r="N927" i="1" s="1"/>
  <c r="P930" i="9"/>
  <c r="N931" i="1" s="1"/>
  <c r="P934" i="9"/>
  <c r="N935" i="1" s="1"/>
  <c r="P938" i="9"/>
  <c r="N939" i="1" s="1"/>
  <c r="P942" i="9"/>
  <c r="N943" i="1" s="1"/>
  <c r="P946" i="9"/>
  <c r="N947" i="1" s="1"/>
  <c r="P950" i="9"/>
  <c r="N951" i="1" s="1"/>
  <c r="P954" i="9"/>
  <c r="N955" i="1" s="1"/>
  <c r="P958" i="9"/>
  <c r="N959" i="1" s="1"/>
  <c r="P962" i="9"/>
  <c r="N963" i="1" s="1"/>
  <c r="P966" i="9"/>
  <c r="N967" i="1" s="1"/>
  <c r="P970" i="9"/>
  <c r="N971" i="1" s="1"/>
  <c r="P974" i="9"/>
  <c r="N975" i="1" s="1"/>
  <c r="P978" i="9"/>
  <c r="N979" i="1" s="1"/>
  <c r="P982" i="9"/>
  <c r="N983" i="1" s="1"/>
  <c r="P986" i="9"/>
  <c r="N987" i="1" s="1"/>
  <c r="P990" i="9"/>
  <c r="N991" i="1" s="1"/>
  <c r="P994" i="9"/>
  <c r="N995" i="1" s="1"/>
  <c r="P998" i="9"/>
  <c r="N999" i="1" s="1"/>
  <c r="P1002" i="9"/>
  <c r="N1003" i="1" s="1"/>
  <c r="P1006" i="9"/>
  <c r="N1007" i="1" s="1"/>
  <c r="P1010" i="9"/>
  <c r="N1011" i="1" s="1"/>
  <c r="P1014" i="9"/>
  <c r="N1015" i="1" s="1"/>
  <c r="P1018" i="9"/>
  <c r="N1019" i="1" s="1"/>
  <c r="P1022" i="9"/>
  <c r="N1023" i="1" s="1"/>
  <c r="P1026" i="9"/>
  <c r="N1027" i="1" s="1"/>
  <c r="P1030" i="9"/>
  <c r="N1031" i="1" s="1"/>
  <c r="P1034" i="9"/>
  <c r="N1035" i="1" s="1"/>
  <c r="P1038" i="9"/>
  <c r="N1039" i="1" s="1"/>
  <c r="P1042" i="9"/>
  <c r="N1043" i="1" s="1"/>
  <c r="P1046" i="9"/>
  <c r="N1047" i="1" s="1"/>
  <c r="P1050" i="9"/>
  <c r="N1051" i="1" s="1"/>
  <c r="P1054" i="9"/>
  <c r="N1055" i="1" s="1"/>
  <c r="P1059" i="9"/>
  <c r="N1060" i="1" s="1"/>
  <c r="P1063" i="9"/>
  <c r="N1064" i="1" s="1"/>
  <c r="P1067" i="9"/>
  <c r="N1068" i="1" s="1"/>
  <c r="P1071" i="9"/>
  <c r="N1072" i="1" s="1"/>
  <c r="P1075" i="9"/>
  <c r="N1076" i="1" s="1"/>
  <c r="P1079" i="9"/>
  <c r="N1080" i="1" s="1"/>
  <c r="P1083" i="9"/>
  <c r="N1084" i="1" s="1"/>
  <c r="P1087" i="9"/>
  <c r="N1088" i="1" s="1"/>
  <c r="P1091" i="9"/>
  <c r="N1092" i="1" s="1"/>
  <c r="P1095" i="9"/>
  <c r="N1096" i="1" s="1"/>
  <c r="P1099" i="9"/>
  <c r="N1100" i="1" s="1"/>
  <c r="P1103" i="9"/>
  <c r="N1104" i="1" s="1"/>
  <c r="P1107" i="9"/>
  <c r="N1108" i="1" s="1"/>
  <c r="P1111" i="9"/>
  <c r="N1112" i="1" s="1"/>
  <c r="P160" i="9"/>
  <c r="N161" i="1" s="1"/>
  <c r="P14" i="9"/>
  <c r="N15" i="1" s="1"/>
  <c r="P16" i="9"/>
  <c r="N17" i="1" s="1"/>
  <c r="P24" i="9"/>
  <c r="N25" i="1" s="1"/>
  <c r="P28" i="9"/>
  <c r="N29" i="1" s="1"/>
  <c r="P32" i="9"/>
  <c r="N33" i="1" s="1"/>
  <c r="P36" i="9"/>
  <c r="N37" i="1" s="1"/>
  <c r="P40" i="9"/>
  <c r="N41" i="1" s="1"/>
  <c r="P44" i="9"/>
  <c r="N45" i="1" s="1"/>
  <c r="P48" i="9"/>
  <c r="N49" i="1" s="1"/>
  <c r="P52" i="9"/>
  <c r="N53" i="1" s="1"/>
  <c r="P56" i="9"/>
  <c r="N57" i="1" s="1"/>
  <c r="P60" i="9"/>
  <c r="N61" i="1" s="1"/>
  <c r="P64" i="9"/>
  <c r="N65" i="1" s="1"/>
  <c r="P68" i="9"/>
  <c r="N69" i="1" s="1"/>
  <c r="P72" i="9"/>
  <c r="N73" i="1" s="1"/>
  <c r="P76" i="9"/>
  <c r="N77" i="1" s="1"/>
  <c r="P80" i="9"/>
  <c r="N81" i="1" s="1"/>
  <c r="P84" i="9"/>
  <c r="N85" i="1" s="1"/>
  <c r="P88" i="9"/>
  <c r="N89" i="1" s="1"/>
  <c r="P92" i="9"/>
  <c r="N93" i="1" s="1"/>
  <c r="P96" i="9"/>
  <c r="N97" i="1" s="1"/>
  <c r="P100" i="9"/>
  <c r="N101" i="1" s="1"/>
  <c r="P104" i="9"/>
  <c r="N105" i="1" s="1"/>
  <c r="P108" i="9"/>
  <c r="N109" i="1" s="1"/>
  <c r="P112" i="9"/>
  <c r="N113" i="1" s="1"/>
  <c r="P116" i="9"/>
  <c r="N117" i="1" s="1"/>
  <c r="P120" i="9"/>
  <c r="N121" i="1" s="1"/>
  <c r="P124" i="9"/>
  <c r="N125" i="1" s="1"/>
  <c r="P128" i="9"/>
  <c r="N129" i="1" s="1"/>
  <c r="P132" i="9"/>
  <c r="N133" i="1" s="1"/>
  <c r="P137" i="9"/>
  <c r="N138" i="1" s="1"/>
  <c r="P141" i="9"/>
  <c r="N142" i="1" s="1"/>
  <c r="P145" i="9"/>
  <c r="N146" i="1" s="1"/>
  <c r="P149" i="9"/>
  <c r="N150" i="1" s="1"/>
  <c r="P153" i="9"/>
  <c r="N154" i="1" s="1"/>
  <c r="P157" i="9"/>
  <c r="N158" i="1" s="1"/>
  <c r="P163" i="9"/>
  <c r="N164" i="1" s="1"/>
  <c r="P167" i="9"/>
  <c r="N168" i="1" s="1"/>
  <c r="P171" i="9"/>
  <c r="N172" i="1" s="1"/>
  <c r="P175" i="9"/>
  <c r="N176" i="1" s="1"/>
  <c r="P179" i="9"/>
  <c r="N180" i="1" s="1"/>
  <c r="P183" i="9"/>
  <c r="N184" i="1" s="1"/>
  <c r="P187" i="9"/>
  <c r="N188" i="1" s="1"/>
  <c r="P191" i="9"/>
  <c r="N192" i="1" s="1"/>
  <c r="P195" i="9"/>
  <c r="N196" i="1" s="1"/>
  <c r="P199" i="9"/>
  <c r="N200" i="1" s="1"/>
  <c r="P203" i="9"/>
  <c r="N204" i="1" s="1"/>
  <c r="P207" i="9"/>
  <c r="N208" i="1" s="1"/>
  <c r="P211" i="9"/>
  <c r="N212" i="1" s="1"/>
  <c r="P215" i="9"/>
  <c r="N216" i="1" s="1"/>
  <c r="P219" i="9"/>
  <c r="N220" i="1" s="1"/>
  <c r="P223" i="9"/>
  <c r="N224" i="1" s="1"/>
  <c r="P227" i="9"/>
  <c r="N228" i="1" s="1"/>
  <c r="P231" i="9"/>
  <c r="N232" i="1" s="1"/>
  <c r="P235" i="9"/>
  <c r="N236" i="1" s="1"/>
  <c r="P239" i="9"/>
  <c r="N240" i="1" s="1"/>
  <c r="P243" i="9"/>
  <c r="N244" i="1" s="1"/>
  <c r="P247" i="9"/>
  <c r="N248" i="1" s="1"/>
  <c r="P251" i="9"/>
  <c r="N252" i="1" s="1"/>
  <c r="P255" i="9"/>
  <c r="N256" i="1" s="1"/>
  <c r="P259" i="9"/>
  <c r="N260" i="1" s="1"/>
  <c r="P263" i="9"/>
  <c r="N264" i="1" s="1"/>
  <c r="P267" i="9"/>
  <c r="N268" i="1" s="1"/>
  <c r="P271" i="9"/>
  <c r="N272" i="1" s="1"/>
  <c r="P275" i="9"/>
  <c r="N276" i="1" s="1"/>
  <c r="P279" i="9"/>
  <c r="N280" i="1" s="1"/>
  <c r="P283" i="9"/>
  <c r="N284" i="1" s="1"/>
  <c r="P287" i="9"/>
  <c r="N288" i="1" s="1"/>
  <c r="P291" i="9"/>
  <c r="N292" i="1" s="1"/>
  <c r="P295" i="9"/>
  <c r="N296" i="1" s="1"/>
  <c r="P299" i="9"/>
  <c r="N300" i="1" s="1"/>
  <c r="P303" i="9"/>
  <c r="N304" i="1" s="1"/>
  <c r="P307" i="9"/>
  <c r="N308" i="1" s="1"/>
  <c r="P311" i="9"/>
  <c r="N312" i="1" s="1"/>
  <c r="P315" i="9"/>
  <c r="N316" i="1" s="1"/>
  <c r="P319" i="9"/>
  <c r="N320" i="1" s="1"/>
  <c r="P323" i="9"/>
  <c r="N324" i="1" s="1"/>
  <c r="P327" i="9"/>
  <c r="N328" i="1" s="1"/>
  <c r="P331" i="9"/>
  <c r="N332" i="1" s="1"/>
  <c r="P335" i="9"/>
  <c r="N336" i="1" s="1"/>
  <c r="P339" i="9"/>
  <c r="N340" i="1" s="1"/>
  <c r="P343" i="9"/>
  <c r="N344" i="1" s="1"/>
  <c r="P347" i="9"/>
  <c r="N348" i="1" s="1"/>
  <c r="P351" i="9"/>
  <c r="N352" i="1" s="1"/>
  <c r="P355" i="9"/>
  <c r="N356" i="1" s="1"/>
  <c r="P359" i="9"/>
  <c r="N360" i="1" s="1"/>
  <c r="P363" i="9"/>
  <c r="N364" i="1" s="1"/>
  <c r="P367" i="9"/>
  <c r="N368" i="1" s="1"/>
  <c r="P371" i="9"/>
  <c r="N372" i="1" s="1"/>
  <c r="P375" i="9"/>
  <c r="N376" i="1" s="1"/>
  <c r="P379" i="9"/>
  <c r="N380" i="1" s="1"/>
  <c r="P383" i="9"/>
  <c r="N384" i="1" s="1"/>
  <c r="P387" i="9"/>
  <c r="N388" i="1" s="1"/>
  <c r="P391" i="9"/>
  <c r="N392" i="1" s="1"/>
  <c r="P395" i="9"/>
  <c r="N396" i="1" s="1"/>
  <c r="P399" i="9"/>
  <c r="N400" i="1" s="1"/>
  <c r="P403" i="9"/>
  <c r="N404" i="1" s="1"/>
  <c r="P407" i="9"/>
  <c r="N408" i="1" s="1"/>
  <c r="P411" i="9"/>
  <c r="N412" i="1" s="1"/>
  <c r="P415" i="9"/>
  <c r="N416" i="1" s="1"/>
  <c r="P419" i="9"/>
  <c r="N420" i="1" s="1"/>
  <c r="P423" i="9"/>
  <c r="N424" i="1" s="1"/>
  <c r="P427" i="9"/>
  <c r="N428" i="1" s="1"/>
  <c r="P431" i="9"/>
  <c r="N432" i="1" s="1"/>
  <c r="P435" i="9"/>
  <c r="N436" i="1" s="1"/>
  <c r="P439" i="9"/>
  <c r="N440" i="1" s="1"/>
  <c r="P443" i="9"/>
  <c r="N444" i="1" s="1"/>
  <c r="P447" i="9"/>
  <c r="N448" i="1" s="1"/>
  <c r="P451" i="9"/>
  <c r="N452" i="1" s="1"/>
  <c r="P455" i="9"/>
  <c r="N456" i="1" s="1"/>
  <c r="P459" i="9"/>
  <c r="N460" i="1" s="1"/>
  <c r="P463" i="9"/>
  <c r="N464" i="1" s="1"/>
  <c r="P467" i="9"/>
  <c r="N468" i="1" s="1"/>
  <c r="P471" i="9"/>
  <c r="N472" i="1" s="1"/>
  <c r="P475" i="9"/>
  <c r="N476" i="1" s="1"/>
  <c r="P479" i="9"/>
  <c r="N480" i="1" s="1"/>
  <c r="P483" i="9"/>
  <c r="N484" i="1" s="1"/>
  <c r="P487" i="9"/>
  <c r="N488" i="1" s="1"/>
  <c r="P491" i="9"/>
  <c r="N492" i="1" s="1"/>
  <c r="P495" i="9"/>
  <c r="N496" i="1" s="1"/>
  <c r="P499" i="9"/>
  <c r="N500" i="1" s="1"/>
  <c r="P503" i="9"/>
  <c r="N504" i="1" s="1"/>
  <c r="P507" i="9"/>
  <c r="N508" i="1" s="1"/>
  <c r="P511" i="9"/>
  <c r="N512" i="1" s="1"/>
  <c r="P515" i="9"/>
  <c r="N516" i="1" s="1"/>
  <c r="P519" i="9"/>
  <c r="N520" i="1" s="1"/>
  <c r="P523" i="9"/>
  <c r="N524" i="1" s="1"/>
  <c r="P527" i="9"/>
  <c r="N528" i="1" s="1"/>
  <c r="P531" i="9"/>
  <c r="N532" i="1" s="1"/>
  <c r="P535" i="9"/>
  <c r="N536" i="1" s="1"/>
  <c r="P539" i="9"/>
  <c r="N540" i="1" s="1"/>
  <c r="P543" i="9"/>
  <c r="N544" i="1" s="1"/>
  <c r="P547" i="9"/>
  <c r="N548" i="1" s="1"/>
  <c r="P551" i="9"/>
  <c r="N552" i="1" s="1"/>
  <c r="P555" i="9"/>
  <c r="N556" i="1" s="1"/>
  <c r="P559" i="9"/>
  <c r="N560" i="1" s="1"/>
  <c r="P563" i="9"/>
  <c r="N564" i="1" s="1"/>
  <c r="P567" i="9"/>
  <c r="N568" i="1" s="1"/>
  <c r="P571" i="9"/>
  <c r="N572" i="1" s="1"/>
  <c r="P575" i="9"/>
  <c r="N576" i="1" s="1"/>
  <c r="P579" i="9"/>
  <c r="N580" i="1" s="1"/>
  <c r="P583" i="9"/>
  <c r="N584" i="1" s="1"/>
  <c r="P587" i="9"/>
  <c r="N588" i="1" s="1"/>
  <c r="P591" i="9"/>
  <c r="N592" i="1" s="1"/>
  <c r="P595" i="9"/>
  <c r="N596" i="1" s="1"/>
  <c r="P599" i="9"/>
  <c r="N600" i="1" s="1"/>
  <c r="P603" i="9"/>
  <c r="N604" i="1" s="1"/>
  <c r="P607" i="9"/>
  <c r="N608" i="1" s="1"/>
  <c r="P611" i="9"/>
  <c r="N612" i="1" s="1"/>
  <c r="P615" i="9"/>
  <c r="N616" i="1" s="1"/>
  <c r="P619" i="9"/>
  <c r="N620" i="1" s="1"/>
  <c r="P623" i="9"/>
  <c r="N624" i="1" s="1"/>
  <c r="P627" i="9"/>
  <c r="N628" i="1" s="1"/>
  <c r="P631" i="9"/>
  <c r="N632" i="1" s="1"/>
  <c r="P635" i="9"/>
  <c r="N636" i="1" s="1"/>
  <c r="P639" i="9"/>
  <c r="N640" i="1" s="1"/>
  <c r="P643" i="9"/>
  <c r="N644" i="1" s="1"/>
  <c r="P647" i="9"/>
  <c r="N648" i="1" s="1"/>
  <c r="P651" i="9"/>
  <c r="N652" i="1" s="1"/>
  <c r="P655" i="9"/>
  <c r="N656" i="1" s="1"/>
  <c r="P659" i="9"/>
  <c r="N660" i="1" s="1"/>
  <c r="P663" i="9"/>
  <c r="N664" i="1" s="1"/>
  <c r="P667" i="9"/>
  <c r="N668" i="1" s="1"/>
  <c r="P671" i="9"/>
  <c r="N672" i="1" s="1"/>
  <c r="P675" i="9"/>
  <c r="N676" i="1" s="1"/>
  <c r="P679" i="9"/>
  <c r="N680" i="1" s="1"/>
  <c r="P683" i="9"/>
  <c r="N684" i="1" s="1"/>
  <c r="P687" i="9"/>
  <c r="N688" i="1" s="1"/>
  <c r="P691" i="9"/>
  <c r="N692" i="1" s="1"/>
  <c r="P695" i="9"/>
  <c r="N696" i="1" s="1"/>
  <c r="P699" i="9"/>
  <c r="N700" i="1" s="1"/>
  <c r="P703" i="9"/>
  <c r="N704" i="1" s="1"/>
  <c r="P707" i="9"/>
  <c r="N708" i="1" s="1"/>
  <c r="P711" i="9"/>
  <c r="N712" i="1" s="1"/>
  <c r="P715" i="9"/>
  <c r="N716" i="1" s="1"/>
  <c r="P719" i="9"/>
  <c r="N720" i="1" s="1"/>
  <c r="P723" i="9"/>
  <c r="N724" i="1" s="1"/>
  <c r="P727" i="9"/>
  <c r="N728" i="1" s="1"/>
  <c r="P731" i="9"/>
  <c r="N732" i="1" s="1"/>
  <c r="P735" i="9"/>
  <c r="N736" i="1" s="1"/>
  <c r="P739" i="9"/>
  <c r="N740" i="1" s="1"/>
  <c r="P743" i="9"/>
  <c r="N744" i="1" s="1"/>
  <c r="P747" i="9"/>
  <c r="N748" i="1" s="1"/>
  <c r="P751" i="9"/>
  <c r="N752" i="1" s="1"/>
  <c r="P755" i="9"/>
  <c r="N756" i="1" s="1"/>
  <c r="P759" i="9"/>
  <c r="N760" i="1" s="1"/>
  <c r="P763" i="9"/>
  <c r="N764" i="1" s="1"/>
  <c r="P767" i="9"/>
  <c r="N768" i="1" s="1"/>
  <c r="P771" i="9"/>
  <c r="N772" i="1" s="1"/>
  <c r="P775" i="9"/>
  <c r="N776" i="1" s="1"/>
  <c r="P779" i="9"/>
  <c r="N780" i="1" s="1"/>
  <c r="P783" i="9"/>
  <c r="N784" i="1" s="1"/>
  <c r="P787" i="9"/>
  <c r="N788" i="1" s="1"/>
  <c r="P791" i="9"/>
  <c r="N792" i="1" s="1"/>
  <c r="P795" i="9"/>
  <c r="N796" i="1" s="1"/>
  <c r="P799" i="9"/>
  <c r="N800" i="1" s="1"/>
  <c r="P803" i="9"/>
  <c r="N804" i="1" s="1"/>
  <c r="P807" i="9"/>
  <c r="N808" i="1" s="1"/>
  <c r="P811" i="9"/>
  <c r="N812" i="1" s="1"/>
  <c r="P815" i="9"/>
  <c r="N816" i="1" s="1"/>
  <c r="P819" i="9"/>
  <c r="N820" i="1" s="1"/>
  <c r="P823" i="9"/>
  <c r="N824" i="1" s="1"/>
  <c r="P827" i="9"/>
  <c r="N828" i="1" s="1"/>
  <c r="P831" i="9"/>
  <c r="N832" i="1" s="1"/>
  <c r="P835" i="9"/>
  <c r="N836" i="1" s="1"/>
  <c r="P839" i="9"/>
  <c r="N840" i="1" s="1"/>
  <c r="P843" i="9"/>
  <c r="N844" i="1" s="1"/>
  <c r="P847" i="9"/>
  <c r="N848" i="1" s="1"/>
  <c r="P851" i="9"/>
  <c r="N852" i="1" s="1"/>
  <c r="P855" i="9"/>
  <c r="N856" i="1" s="1"/>
  <c r="P859" i="9"/>
  <c r="N860" i="1" s="1"/>
  <c r="P863" i="9"/>
  <c r="N864" i="1" s="1"/>
  <c r="P867" i="9"/>
  <c r="N868" i="1" s="1"/>
  <c r="P871" i="9"/>
  <c r="N872" i="1" s="1"/>
  <c r="P875" i="9"/>
  <c r="N876" i="1" s="1"/>
  <c r="P879" i="9"/>
  <c r="N880" i="1" s="1"/>
  <c r="P883" i="9"/>
  <c r="N884" i="1" s="1"/>
  <c r="P887" i="9"/>
  <c r="N888" i="1" s="1"/>
  <c r="P891" i="9"/>
  <c r="N892" i="1" s="1"/>
  <c r="P895" i="9"/>
  <c r="N896" i="1" s="1"/>
  <c r="P899" i="9"/>
  <c r="N900" i="1" s="1"/>
  <c r="P903" i="9"/>
  <c r="N904" i="1" s="1"/>
  <c r="P907" i="9"/>
  <c r="N908" i="1" s="1"/>
  <c r="P911" i="9"/>
  <c r="N912" i="1" s="1"/>
  <c r="P915" i="9"/>
  <c r="N916" i="1" s="1"/>
  <c r="P919" i="9"/>
  <c r="N920" i="1" s="1"/>
  <c r="P923" i="9"/>
  <c r="N924" i="1" s="1"/>
  <c r="P927" i="9"/>
  <c r="N928" i="1" s="1"/>
  <c r="P931" i="9"/>
  <c r="N932" i="1" s="1"/>
  <c r="P935" i="9"/>
  <c r="N936" i="1" s="1"/>
  <c r="P939" i="9"/>
  <c r="N940" i="1" s="1"/>
  <c r="P943" i="9"/>
  <c r="N944" i="1" s="1"/>
  <c r="P947" i="9"/>
  <c r="N948" i="1" s="1"/>
  <c r="P951" i="9"/>
  <c r="N952" i="1" s="1"/>
  <c r="P955" i="9"/>
  <c r="N956" i="1" s="1"/>
  <c r="P959" i="9"/>
  <c r="N960" i="1" s="1"/>
  <c r="P963" i="9"/>
  <c r="N964" i="1" s="1"/>
  <c r="P967" i="9"/>
  <c r="N968" i="1" s="1"/>
  <c r="P971" i="9"/>
  <c r="N972" i="1" s="1"/>
  <c r="P975" i="9"/>
  <c r="N976" i="1" s="1"/>
  <c r="P979" i="9"/>
  <c r="N980" i="1" s="1"/>
  <c r="P983" i="9"/>
  <c r="N984" i="1" s="1"/>
  <c r="P987" i="9"/>
  <c r="N988" i="1" s="1"/>
  <c r="P991" i="9"/>
  <c r="N992" i="1" s="1"/>
  <c r="P995" i="9"/>
  <c r="N996" i="1" s="1"/>
  <c r="P999" i="9"/>
  <c r="N1000" i="1" s="1"/>
  <c r="P1003" i="9"/>
  <c r="N1004" i="1" s="1"/>
  <c r="P1007" i="9"/>
  <c r="N1008" i="1" s="1"/>
  <c r="P1011" i="9"/>
  <c r="N1012" i="1" s="1"/>
  <c r="P1015" i="9"/>
  <c r="N1016" i="1" s="1"/>
  <c r="P1019" i="9"/>
  <c r="N1020" i="1" s="1"/>
  <c r="P1023" i="9"/>
  <c r="N1024" i="1" s="1"/>
  <c r="P1027" i="9"/>
  <c r="N1028" i="1" s="1"/>
  <c r="P1031" i="9"/>
  <c r="N1032" i="1" s="1"/>
  <c r="P1035" i="9"/>
  <c r="N1036" i="1" s="1"/>
  <c r="P1039" i="9"/>
  <c r="N1040" i="1" s="1"/>
  <c r="P1043" i="9"/>
  <c r="N1044" i="1" s="1"/>
  <c r="P1047" i="9"/>
  <c r="N1048" i="1" s="1"/>
  <c r="P1051" i="9"/>
  <c r="N1052" i="1" s="1"/>
  <c r="P1055" i="9"/>
  <c r="N1056" i="1" s="1"/>
  <c r="P1060" i="9"/>
  <c r="N1061" i="1" s="1"/>
  <c r="P1064" i="9"/>
  <c r="N1065" i="1" s="1"/>
  <c r="P1068" i="9"/>
  <c r="N1069" i="1" s="1"/>
  <c r="P1072" i="9"/>
  <c r="N1073" i="1" s="1"/>
  <c r="P1076" i="9"/>
  <c r="N1077" i="1" s="1"/>
  <c r="P1080" i="9"/>
  <c r="N1081" i="1" s="1"/>
  <c r="P1084" i="9"/>
  <c r="N1085" i="1" s="1"/>
  <c r="P1088" i="9"/>
  <c r="N1089" i="1" s="1"/>
  <c r="P1092" i="9"/>
  <c r="N1093" i="1" s="1"/>
  <c r="P1096" i="9"/>
  <c r="N1097" i="1" s="1"/>
  <c r="P1100" i="9"/>
  <c r="N1101" i="1" s="1"/>
  <c r="P1104" i="9"/>
  <c r="N1105" i="1" s="1"/>
  <c r="P1108" i="9"/>
  <c r="N1109" i="1" s="1"/>
  <c r="P1112" i="9"/>
  <c r="N1113" i="1" s="1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AL45" i="13"/>
  <c r="AL46" i="13"/>
  <c r="AL47" i="13"/>
  <c r="AL48" i="13"/>
  <c r="AL49" i="13"/>
  <c r="AL50" i="13"/>
  <c r="AL51" i="13"/>
  <c r="AL52" i="13"/>
  <c r="AL53" i="13"/>
  <c r="AL54" i="13"/>
  <c r="AL55" i="13"/>
  <c r="AL56" i="13"/>
  <c r="AL57" i="13"/>
  <c r="AL58" i="13"/>
  <c r="AL59" i="13"/>
  <c r="AL60" i="13"/>
  <c r="AL61" i="13"/>
  <c r="AL62" i="13"/>
  <c r="AL63" i="13"/>
  <c r="AL64" i="13"/>
  <c r="AL65" i="13"/>
  <c r="AL66" i="13"/>
  <c r="AL67" i="13"/>
  <c r="AL68" i="13"/>
  <c r="AL69" i="13"/>
  <c r="AL70" i="13"/>
  <c r="AL71" i="13"/>
  <c r="AL72" i="13"/>
  <c r="AL73" i="13"/>
  <c r="AL74" i="13"/>
  <c r="AL75" i="13"/>
  <c r="AL76" i="13"/>
  <c r="AL77" i="13"/>
  <c r="AL78" i="13"/>
  <c r="AL79" i="13"/>
  <c r="AL80" i="13"/>
  <c r="AL81" i="13"/>
  <c r="AL82" i="13"/>
  <c r="AL83" i="13"/>
  <c r="AL84" i="13"/>
  <c r="AL85" i="13"/>
  <c r="AL86" i="13"/>
  <c r="AL87" i="13"/>
  <c r="AL88" i="13"/>
  <c r="AL89" i="13"/>
  <c r="AL90" i="13"/>
  <c r="AL91" i="13"/>
  <c r="AL92" i="13"/>
  <c r="AL93" i="13"/>
  <c r="AL94" i="13"/>
  <c r="AL95" i="13"/>
  <c r="AL96" i="13"/>
  <c r="AL97" i="13"/>
  <c r="AL98" i="13"/>
  <c r="AL99" i="13"/>
  <c r="AL100" i="13"/>
  <c r="AL101" i="13"/>
  <c r="AL102" i="13"/>
  <c r="AL103" i="13"/>
  <c r="AL104" i="13"/>
  <c r="AL105" i="13"/>
  <c r="AL106" i="13"/>
  <c r="AL107" i="13"/>
  <c r="AL108" i="13"/>
  <c r="AL109" i="13"/>
  <c r="AL110" i="13"/>
  <c r="AL111" i="13"/>
  <c r="AL112" i="13"/>
  <c r="AL113" i="13"/>
  <c r="AL114" i="13"/>
  <c r="AL115" i="13"/>
  <c r="AL116" i="13"/>
  <c r="AL117" i="13"/>
  <c r="AL118" i="13"/>
  <c r="AL119" i="13"/>
  <c r="AL120" i="13"/>
  <c r="AL121" i="13"/>
  <c r="AL122" i="13"/>
  <c r="AL123" i="13"/>
  <c r="AL124" i="13"/>
  <c r="AL125" i="13"/>
  <c r="AL126" i="13"/>
  <c r="AL127" i="13"/>
  <c r="AL128" i="13"/>
  <c r="AL129" i="13"/>
  <c r="AL130" i="13"/>
  <c r="AL131" i="13"/>
  <c r="AL132" i="13"/>
  <c r="AL133" i="13"/>
  <c r="AL134" i="13"/>
  <c r="AL135" i="13"/>
  <c r="AL136" i="13"/>
  <c r="AL137" i="13"/>
  <c r="AL138" i="13"/>
  <c r="AL139" i="13"/>
  <c r="AL140" i="13"/>
  <c r="AL141" i="13"/>
  <c r="AL142" i="13"/>
  <c r="AL143" i="13"/>
  <c r="AL144" i="13"/>
  <c r="AL145" i="13"/>
  <c r="AL146" i="13"/>
  <c r="AL147" i="13"/>
  <c r="AL148" i="13"/>
  <c r="AL149" i="13"/>
  <c r="AL150" i="13"/>
  <c r="AL151" i="13"/>
  <c r="AL152" i="13"/>
  <c r="AL153" i="13"/>
  <c r="AL154" i="13"/>
  <c r="AL155" i="13"/>
  <c r="AL156" i="13"/>
  <c r="AL157" i="13"/>
  <c r="AL158" i="13"/>
  <c r="AL159" i="13"/>
  <c r="AL160" i="13"/>
  <c r="AL161" i="13"/>
  <c r="AL162" i="13"/>
  <c r="AL163" i="13"/>
  <c r="AL164" i="13"/>
  <c r="AL165" i="13"/>
  <c r="AL166" i="13"/>
  <c r="AL167" i="13"/>
  <c r="AL168" i="13"/>
  <c r="AL169" i="13"/>
  <c r="AL170" i="13"/>
  <c r="AL171" i="13"/>
  <c r="AL172" i="13"/>
  <c r="AL173" i="13"/>
  <c r="AL174" i="13"/>
  <c r="AL175" i="13"/>
  <c r="AL176" i="13"/>
  <c r="AL177" i="13"/>
  <c r="AL178" i="13"/>
  <c r="AL179" i="13"/>
  <c r="AL180" i="13"/>
  <c r="AL181" i="13"/>
  <c r="AL182" i="13"/>
  <c r="AL183" i="13"/>
  <c r="AL184" i="13"/>
  <c r="AL185" i="13"/>
  <c r="AL186" i="13"/>
  <c r="AL187" i="13"/>
  <c r="AL188" i="13"/>
  <c r="AL189" i="13"/>
  <c r="AL190" i="13"/>
  <c r="AL191" i="13"/>
  <c r="AL192" i="13"/>
  <c r="AL193" i="13"/>
  <c r="AL194" i="13"/>
  <c r="AL195" i="13"/>
  <c r="AL196" i="13"/>
  <c r="AL197" i="13"/>
  <c r="AL198" i="13"/>
  <c r="AL199" i="13"/>
  <c r="AL200" i="13"/>
  <c r="AL201" i="13"/>
  <c r="AL202" i="13"/>
  <c r="AL203" i="13"/>
  <c r="AL204" i="13"/>
  <c r="AL205" i="13"/>
  <c r="AL206" i="13"/>
  <c r="AL207" i="13"/>
  <c r="AL208" i="13"/>
  <c r="AL209" i="13"/>
  <c r="AL210" i="13"/>
  <c r="AL211" i="13"/>
  <c r="AL212" i="13"/>
  <c r="AL213" i="13"/>
  <c r="AL214" i="13"/>
  <c r="AL215" i="13"/>
  <c r="AL216" i="13"/>
  <c r="AL217" i="13"/>
  <c r="AL218" i="13"/>
  <c r="AL219" i="13"/>
  <c r="AL220" i="13"/>
  <c r="AL221" i="13"/>
  <c r="AL222" i="13"/>
  <c r="AL223" i="13"/>
  <c r="AL224" i="13"/>
  <c r="AL225" i="13"/>
  <c r="AL226" i="13"/>
  <c r="AL227" i="13"/>
  <c r="AL228" i="13"/>
  <c r="AL229" i="13"/>
  <c r="AL230" i="13"/>
  <c r="AL231" i="13"/>
  <c r="AL232" i="13"/>
  <c r="AL233" i="13"/>
  <c r="AL234" i="13"/>
  <c r="AL235" i="13"/>
  <c r="AL236" i="13"/>
  <c r="AL237" i="13"/>
  <c r="AL238" i="13"/>
  <c r="AL239" i="13"/>
  <c r="AL240" i="13"/>
  <c r="AL241" i="13"/>
  <c r="AL242" i="13"/>
  <c r="AL243" i="13"/>
  <c r="AL244" i="13"/>
  <c r="AL245" i="13"/>
  <c r="AL246" i="13"/>
  <c r="AL247" i="13"/>
  <c r="AL248" i="13"/>
  <c r="AL249" i="13"/>
  <c r="AL250" i="13"/>
  <c r="AL251" i="13"/>
  <c r="AL252" i="13"/>
  <c r="AL253" i="13"/>
  <c r="AL254" i="13"/>
  <c r="AL255" i="13"/>
  <c r="AL256" i="13"/>
  <c r="AL257" i="13"/>
  <c r="AL258" i="13"/>
  <c r="AL259" i="13"/>
  <c r="AL260" i="13"/>
  <c r="AL261" i="13"/>
  <c r="AL262" i="13"/>
  <c r="AL263" i="13"/>
  <c r="AL264" i="13"/>
  <c r="AL265" i="13"/>
  <c r="AL266" i="13"/>
  <c r="AL267" i="13"/>
  <c r="AL268" i="13"/>
  <c r="AL269" i="13"/>
  <c r="AL270" i="13"/>
  <c r="AL271" i="13"/>
  <c r="AL272" i="13"/>
  <c r="AL273" i="13"/>
  <c r="AL274" i="13"/>
  <c r="AL275" i="13"/>
  <c r="AL276" i="13"/>
  <c r="AL277" i="13"/>
  <c r="AL278" i="13"/>
  <c r="AL279" i="13"/>
  <c r="AL280" i="13"/>
  <c r="AL281" i="13"/>
  <c r="AL282" i="13"/>
  <c r="AL283" i="13"/>
  <c r="AL284" i="13"/>
  <c r="AL285" i="13"/>
  <c r="AL286" i="13"/>
  <c r="AL287" i="13"/>
  <c r="AL288" i="13"/>
  <c r="AL289" i="13"/>
  <c r="AL290" i="13"/>
  <c r="AL291" i="13"/>
  <c r="AL292" i="13"/>
  <c r="AL293" i="13"/>
  <c r="AL294" i="13"/>
  <c r="AL295" i="13"/>
  <c r="AL296" i="13"/>
  <c r="AL297" i="13"/>
  <c r="AL298" i="13"/>
  <c r="AL299" i="13"/>
  <c r="AL300" i="13"/>
  <c r="AL301" i="13"/>
  <c r="AL302" i="13"/>
  <c r="AL303" i="13"/>
  <c r="AL304" i="13"/>
  <c r="AL305" i="13"/>
  <c r="AL306" i="13"/>
  <c r="AL307" i="13"/>
  <c r="AL308" i="13"/>
  <c r="AL309" i="13"/>
  <c r="AL310" i="13"/>
  <c r="AL311" i="13"/>
  <c r="AL312" i="13"/>
  <c r="AL313" i="13"/>
  <c r="AL314" i="13"/>
  <c r="AL315" i="13"/>
  <c r="AL316" i="13"/>
  <c r="AL317" i="13"/>
  <c r="AL318" i="13"/>
  <c r="AL319" i="13"/>
  <c r="AL320" i="13"/>
  <c r="AL321" i="13"/>
  <c r="AL322" i="13"/>
  <c r="AL323" i="13"/>
  <c r="AL324" i="13"/>
  <c r="AL325" i="13"/>
  <c r="AL326" i="13"/>
  <c r="AL327" i="13"/>
  <c r="AL328" i="13"/>
  <c r="AL329" i="13"/>
  <c r="AL330" i="13"/>
  <c r="AL331" i="13"/>
  <c r="AL332" i="13"/>
  <c r="AL333" i="13"/>
  <c r="AL334" i="13"/>
  <c r="AL335" i="13"/>
  <c r="AL336" i="13"/>
  <c r="AL337" i="13"/>
  <c r="AL338" i="13"/>
  <c r="AL339" i="13"/>
  <c r="AL340" i="13"/>
  <c r="AL341" i="13"/>
  <c r="AL342" i="13"/>
  <c r="AL343" i="13"/>
  <c r="AL344" i="13"/>
  <c r="AL345" i="13"/>
  <c r="AL346" i="13"/>
  <c r="AL347" i="13"/>
  <c r="AL348" i="13"/>
  <c r="AL349" i="13"/>
  <c r="AL350" i="13"/>
  <c r="AL351" i="13"/>
  <c r="AL352" i="13"/>
  <c r="AL353" i="13"/>
  <c r="AL354" i="13"/>
  <c r="AL355" i="13"/>
  <c r="AL356" i="13"/>
  <c r="AL357" i="13"/>
  <c r="AL358" i="13"/>
  <c r="AL359" i="13"/>
  <c r="AL360" i="13"/>
  <c r="AL361" i="13"/>
  <c r="AL362" i="13"/>
  <c r="AL363" i="13"/>
  <c r="AL364" i="13"/>
  <c r="AL365" i="13"/>
  <c r="AL366" i="13"/>
  <c r="AL367" i="13"/>
  <c r="AL368" i="13"/>
  <c r="AL369" i="13"/>
  <c r="AL370" i="13"/>
  <c r="AL371" i="13"/>
  <c r="AL372" i="13"/>
  <c r="AL373" i="13"/>
  <c r="AL374" i="13"/>
  <c r="AL375" i="13"/>
  <c r="AL376" i="13"/>
  <c r="AL377" i="13"/>
  <c r="AL378" i="13"/>
  <c r="AL379" i="13"/>
  <c r="AL380" i="13"/>
  <c r="AL381" i="13"/>
  <c r="AL382" i="13"/>
  <c r="AL383" i="13"/>
  <c r="AL384" i="13"/>
  <c r="AL385" i="13"/>
  <c r="AL386" i="13"/>
  <c r="AL387" i="13"/>
  <c r="AL388" i="13"/>
  <c r="AL389" i="13"/>
  <c r="AL390" i="13"/>
  <c r="AL391" i="13"/>
  <c r="AL392" i="13"/>
  <c r="AL393" i="13"/>
  <c r="AL394" i="13"/>
  <c r="AL395" i="13"/>
  <c r="AL396" i="13"/>
  <c r="AL397" i="13"/>
  <c r="AL398" i="13"/>
  <c r="AL399" i="13"/>
  <c r="AL400" i="13"/>
  <c r="AL401" i="13"/>
  <c r="AL402" i="13"/>
  <c r="AL403" i="13"/>
  <c r="AL404" i="13"/>
  <c r="AL405" i="13"/>
  <c r="AL406" i="13"/>
  <c r="AL407" i="13"/>
  <c r="AL408" i="13"/>
  <c r="AL409" i="13"/>
  <c r="AL410" i="13"/>
  <c r="AL411" i="13"/>
  <c r="AL412" i="13"/>
  <c r="AL413" i="13"/>
  <c r="AL414" i="13"/>
  <c r="AL415" i="13"/>
  <c r="AL416" i="13"/>
  <c r="AL417" i="13"/>
  <c r="AL418" i="13"/>
  <c r="AL419" i="13"/>
  <c r="AL420" i="13"/>
  <c r="AL421" i="13"/>
  <c r="AL422" i="13"/>
  <c r="AL423" i="13"/>
  <c r="AL424" i="13"/>
  <c r="AL425" i="13"/>
  <c r="AL426" i="13"/>
  <c r="AL427" i="13"/>
  <c r="AL428" i="13"/>
  <c r="AL429" i="13"/>
  <c r="AL430" i="13"/>
  <c r="AL431" i="13"/>
  <c r="AL432" i="13"/>
  <c r="AL433" i="13"/>
  <c r="AL434" i="13"/>
  <c r="AL435" i="13"/>
  <c r="AL436" i="13"/>
  <c r="AL437" i="13"/>
  <c r="AL438" i="13"/>
  <c r="AL439" i="13"/>
  <c r="AL440" i="13"/>
  <c r="AL441" i="13"/>
  <c r="AL442" i="13"/>
  <c r="AL443" i="13"/>
  <c r="AL444" i="13"/>
  <c r="AL445" i="13"/>
  <c r="AL446" i="13"/>
  <c r="AL447" i="13"/>
  <c r="AL448" i="13"/>
  <c r="AL449" i="13"/>
  <c r="AL450" i="13"/>
  <c r="AL451" i="13"/>
  <c r="AL452" i="13"/>
  <c r="AL453" i="13"/>
  <c r="AL454" i="13"/>
  <c r="AL455" i="13"/>
  <c r="AL456" i="13"/>
  <c r="AL457" i="13"/>
  <c r="AL458" i="13"/>
  <c r="AL459" i="13"/>
  <c r="AL460" i="13"/>
  <c r="AL461" i="13"/>
  <c r="AL462" i="13"/>
  <c r="AL463" i="13"/>
  <c r="AL464" i="13"/>
  <c r="AL465" i="13"/>
  <c r="AL466" i="13"/>
  <c r="AL467" i="13"/>
  <c r="AL468" i="13"/>
  <c r="AL469" i="13"/>
  <c r="AL470" i="13"/>
  <c r="AL471" i="13"/>
  <c r="AL472" i="13"/>
  <c r="AL473" i="13"/>
  <c r="AL474" i="13"/>
  <c r="AL475" i="13"/>
  <c r="AL476" i="13"/>
  <c r="AL477" i="13"/>
  <c r="AL478" i="13"/>
  <c r="AL479" i="13"/>
  <c r="AL480" i="13"/>
  <c r="AL481" i="13"/>
  <c r="AL482" i="13"/>
  <c r="AL483" i="13"/>
  <c r="AL484" i="13"/>
  <c r="AL485" i="13"/>
  <c r="AL486" i="13"/>
  <c r="AL487" i="13"/>
  <c r="AL488" i="13"/>
  <c r="AL489" i="13"/>
  <c r="AL490" i="13"/>
  <c r="AL491" i="13"/>
  <c r="AL492" i="13"/>
  <c r="AL493" i="13"/>
  <c r="AL494" i="13"/>
  <c r="AL495" i="13"/>
  <c r="AL496" i="13"/>
  <c r="AL497" i="13"/>
  <c r="AL498" i="13"/>
  <c r="AL499" i="13"/>
  <c r="AL500" i="13"/>
  <c r="AL501" i="13"/>
  <c r="AL502" i="13"/>
  <c r="AL503" i="13"/>
  <c r="AL504" i="13"/>
  <c r="AL505" i="13"/>
  <c r="AL506" i="13"/>
  <c r="AL507" i="13"/>
  <c r="AL508" i="13"/>
  <c r="AL509" i="13"/>
  <c r="AL510" i="13"/>
  <c r="AL511" i="13"/>
  <c r="AL512" i="13"/>
  <c r="AL513" i="13"/>
  <c r="AL514" i="13"/>
  <c r="AL515" i="13"/>
  <c r="AL516" i="13"/>
  <c r="AL517" i="13"/>
  <c r="AL518" i="13"/>
  <c r="AL519" i="13"/>
  <c r="AL520" i="13"/>
  <c r="AL521" i="13"/>
  <c r="AL522" i="13"/>
  <c r="AL523" i="13"/>
  <c r="AL524" i="13"/>
  <c r="AL525" i="13"/>
  <c r="AL526" i="13"/>
  <c r="AL527" i="13"/>
  <c r="AL528" i="13"/>
  <c r="AL529" i="13"/>
  <c r="AL530" i="13"/>
  <c r="AL531" i="13"/>
  <c r="AL532" i="13"/>
  <c r="AL533" i="13"/>
  <c r="AL534" i="13"/>
  <c r="AL535" i="13"/>
  <c r="AL536" i="13"/>
  <c r="AL537" i="13"/>
  <c r="AL538" i="13"/>
  <c r="AL539" i="13"/>
  <c r="AL540" i="13"/>
  <c r="AL541" i="13"/>
  <c r="AL542" i="13"/>
  <c r="AL543" i="13"/>
  <c r="AL544" i="13"/>
  <c r="AL545" i="13"/>
  <c r="AL546" i="13"/>
  <c r="AL547" i="13"/>
  <c r="AL548" i="13"/>
  <c r="AL549" i="13"/>
  <c r="AL550" i="13"/>
  <c r="AL551" i="13"/>
  <c r="AL552" i="13"/>
  <c r="AL553" i="13"/>
  <c r="AL554" i="13"/>
  <c r="AL555" i="13"/>
  <c r="AL556" i="13"/>
  <c r="AL557" i="13"/>
  <c r="AL558" i="13"/>
  <c r="AL559" i="13"/>
  <c r="AL560" i="13"/>
  <c r="AL561" i="13"/>
  <c r="AL562" i="13"/>
  <c r="AL563" i="13"/>
  <c r="AL564" i="13"/>
  <c r="AL565" i="13"/>
  <c r="AL566" i="13"/>
  <c r="AL567" i="13"/>
  <c r="AL568" i="13"/>
  <c r="AL569" i="13"/>
  <c r="AL570" i="13"/>
  <c r="AL571" i="13"/>
  <c r="AL572" i="13"/>
  <c r="AL573" i="13"/>
  <c r="AL574" i="13"/>
  <c r="AL575" i="13"/>
  <c r="AL576" i="13"/>
  <c r="AL577" i="13"/>
  <c r="AL578" i="13"/>
  <c r="AL579" i="13"/>
  <c r="AL580" i="13"/>
  <c r="AL581" i="13"/>
  <c r="AL582" i="13"/>
  <c r="AL583" i="13"/>
  <c r="AL584" i="13"/>
  <c r="AL585" i="13"/>
  <c r="AL586" i="13"/>
  <c r="AL587" i="13"/>
  <c r="AL588" i="13"/>
  <c r="AL589" i="13"/>
  <c r="AL590" i="13"/>
  <c r="AL591" i="13"/>
  <c r="AL592" i="13"/>
  <c r="AL593" i="13"/>
  <c r="AL594" i="13"/>
  <c r="AL595" i="13"/>
  <c r="AL596" i="13"/>
  <c r="AL597" i="13"/>
  <c r="AL598" i="13"/>
  <c r="AL599" i="13"/>
  <c r="AL600" i="13"/>
  <c r="AL601" i="13"/>
  <c r="AL602" i="13"/>
  <c r="AL603" i="13"/>
  <c r="AL604" i="13"/>
  <c r="AL605" i="13"/>
  <c r="AL606" i="13"/>
  <c r="AL607" i="13"/>
  <c r="AL608" i="13"/>
  <c r="AL609" i="13"/>
  <c r="AL610" i="13"/>
  <c r="AL611" i="13"/>
  <c r="AL612" i="13"/>
  <c r="AL613" i="13"/>
  <c r="AL614" i="13"/>
  <c r="AL615" i="13"/>
  <c r="AL616" i="13"/>
  <c r="AL617" i="13"/>
  <c r="AL618" i="13"/>
  <c r="AL619" i="13"/>
  <c r="AL620" i="13"/>
  <c r="AL621" i="13"/>
  <c r="AL622" i="13"/>
  <c r="AL623" i="13"/>
  <c r="AL624" i="13"/>
  <c r="AL625" i="13"/>
  <c r="AL626" i="13"/>
  <c r="AL627" i="13"/>
  <c r="AL628" i="13"/>
  <c r="AL629" i="13"/>
  <c r="AL630" i="13"/>
  <c r="AL631" i="13"/>
  <c r="AL632" i="13"/>
  <c r="AL633" i="13"/>
  <c r="AL634" i="13"/>
  <c r="AL635" i="13"/>
  <c r="AL636" i="13"/>
  <c r="AL637" i="13"/>
  <c r="AL638" i="13"/>
  <c r="AL639" i="13"/>
  <c r="AL640" i="13"/>
  <c r="AL641" i="13"/>
  <c r="AL642" i="13"/>
  <c r="AL643" i="13"/>
  <c r="AL644" i="13"/>
  <c r="AL645" i="13"/>
  <c r="AL646" i="13"/>
  <c r="AL647" i="13"/>
  <c r="AL648" i="13"/>
  <c r="AL649" i="13"/>
  <c r="AL650" i="13"/>
  <c r="AL651" i="13"/>
  <c r="AL652" i="13"/>
  <c r="AL653" i="13"/>
  <c r="AL654" i="13"/>
  <c r="AL655" i="13"/>
  <c r="AL656" i="13"/>
  <c r="AL657" i="13"/>
  <c r="AL658" i="13"/>
  <c r="AL659" i="13"/>
  <c r="AL660" i="13"/>
  <c r="AL661" i="13"/>
  <c r="AL662" i="13"/>
  <c r="AL663" i="13"/>
  <c r="AL664" i="13"/>
  <c r="AL665" i="13"/>
  <c r="AL666" i="13"/>
  <c r="AL667" i="13"/>
  <c r="AL668" i="13"/>
  <c r="AL669" i="13"/>
  <c r="AL670" i="13"/>
  <c r="AL671" i="13"/>
  <c r="AL672" i="13"/>
  <c r="AL673" i="13"/>
  <c r="AL674" i="13"/>
  <c r="AL675" i="13"/>
  <c r="AL676" i="13"/>
  <c r="AL677" i="13"/>
  <c r="AL678" i="13"/>
  <c r="AL679" i="13"/>
  <c r="AL680" i="13"/>
  <c r="AL681" i="13"/>
  <c r="AL682" i="13"/>
  <c r="AL683" i="13"/>
  <c r="AL684" i="13"/>
  <c r="AL685" i="13"/>
  <c r="AL686" i="13"/>
  <c r="AL687" i="13"/>
  <c r="AL688" i="13"/>
  <c r="AL689" i="13"/>
  <c r="AL690" i="13"/>
  <c r="AL691" i="13"/>
  <c r="AL692" i="13"/>
  <c r="AL693" i="13"/>
  <c r="AL694" i="13"/>
  <c r="AL695" i="13"/>
  <c r="AL696" i="13"/>
  <c r="AL697" i="13"/>
  <c r="AL698" i="13"/>
  <c r="AL699" i="13"/>
  <c r="AL700" i="13"/>
  <c r="AL701" i="13"/>
  <c r="AL702" i="13"/>
  <c r="AL703" i="13"/>
  <c r="AL704" i="13"/>
  <c r="AL705" i="13"/>
  <c r="AL706" i="13"/>
  <c r="AL707" i="13"/>
  <c r="AL708" i="13"/>
  <c r="AL709" i="13"/>
  <c r="AL710" i="13"/>
  <c r="AL711" i="13"/>
  <c r="AL712" i="13"/>
  <c r="AL713" i="13"/>
  <c r="AL714" i="13"/>
  <c r="AL715" i="13"/>
  <c r="AL716" i="13"/>
  <c r="AL717" i="13"/>
  <c r="AL718" i="13"/>
  <c r="AL719" i="13"/>
  <c r="AL720" i="13"/>
  <c r="AL721" i="13"/>
  <c r="AL722" i="13"/>
  <c r="AL723" i="13"/>
  <c r="AL724" i="13"/>
  <c r="AL725" i="13"/>
  <c r="AL726" i="13"/>
  <c r="AL727" i="13"/>
  <c r="AL728" i="13"/>
  <c r="AL729" i="13"/>
  <c r="AL730" i="13"/>
  <c r="AL731" i="13"/>
  <c r="AL732" i="13"/>
  <c r="AL733" i="13"/>
  <c r="AL734" i="13"/>
  <c r="AL735" i="13"/>
  <c r="AL736" i="13"/>
  <c r="AL737" i="13"/>
  <c r="AL738" i="13"/>
  <c r="AL739" i="13"/>
  <c r="AL740" i="13"/>
  <c r="AL741" i="13"/>
  <c r="AL742" i="13"/>
  <c r="AL743" i="13"/>
  <c r="AL744" i="13"/>
  <c r="AL745" i="13"/>
  <c r="AL746" i="13"/>
  <c r="AL747" i="13"/>
  <c r="AL748" i="13"/>
  <c r="AL749" i="13"/>
  <c r="AL750" i="13"/>
  <c r="AL751" i="13"/>
  <c r="AL752" i="13"/>
  <c r="AL753" i="13"/>
  <c r="AL754" i="13"/>
  <c r="AL755" i="13"/>
  <c r="AL756" i="13"/>
  <c r="AL757" i="13"/>
  <c r="AL758" i="13"/>
  <c r="AL759" i="13"/>
  <c r="AL760" i="13"/>
  <c r="AL761" i="13"/>
  <c r="AL762" i="13"/>
  <c r="AL763" i="13"/>
  <c r="AL764" i="13"/>
  <c r="AL765" i="13"/>
  <c r="AL766" i="13"/>
  <c r="AL767" i="13"/>
  <c r="AL768" i="13"/>
  <c r="AL769" i="13"/>
  <c r="AL770" i="13"/>
  <c r="AL771" i="13"/>
  <c r="AL772" i="13"/>
  <c r="AL773" i="13"/>
  <c r="AL774" i="13"/>
  <c r="AL775" i="13"/>
  <c r="AL776" i="13"/>
  <c r="AL777" i="13"/>
  <c r="AL778" i="13"/>
  <c r="AL779" i="13"/>
  <c r="AL780" i="13"/>
  <c r="AL781" i="13"/>
  <c r="AL782" i="13"/>
  <c r="AL783" i="13"/>
  <c r="AL784" i="13"/>
  <c r="AL785" i="13"/>
  <c r="AL786" i="13"/>
  <c r="AL787" i="13"/>
  <c r="AL788" i="13"/>
  <c r="AL789" i="13"/>
  <c r="AL790" i="13"/>
  <c r="AL791" i="13"/>
  <c r="AL792" i="13"/>
  <c r="AL793" i="13"/>
  <c r="AL794" i="13"/>
  <c r="AL795" i="13"/>
  <c r="AL796" i="13"/>
  <c r="AL797" i="13"/>
  <c r="AL798" i="13"/>
  <c r="AL799" i="13"/>
  <c r="AL800" i="13"/>
  <c r="AL801" i="13"/>
  <c r="AL802" i="13"/>
  <c r="AL803" i="13"/>
  <c r="AL804" i="13"/>
  <c r="AL805" i="13"/>
  <c r="AL806" i="13"/>
  <c r="AL807" i="13"/>
  <c r="AL808" i="13"/>
  <c r="AL809" i="13"/>
  <c r="AL810" i="13"/>
  <c r="AL811" i="13"/>
  <c r="AL812" i="13"/>
  <c r="AL813" i="13"/>
  <c r="AL814" i="13"/>
  <c r="AL815" i="13"/>
  <c r="AL816" i="13"/>
  <c r="AL817" i="13"/>
  <c r="AL818" i="13"/>
  <c r="AL819" i="13"/>
  <c r="AL820" i="13"/>
  <c r="AL821" i="13"/>
  <c r="AL822" i="13"/>
  <c r="AL823" i="13"/>
  <c r="AL824" i="13"/>
  <c r="AL825" i="13"/>
  <c r="AL826" i="13"/>
  <c r="AL827" i="13"/>
  <c r="AL828" i="13"/>
  <c r="AL829" i="13"/>
  <c r="AL830" i="13"/>
  <c r="AL831" i="13"/>
  <c r="AL832" i="13"/>
  <c r="AL833" i="13"/>
  <c r="AL834" i="13"/>
  <c r="AL835" i="13"/>
  <c r="AL836" i="13"/>
  <c r="AL837" i="13"/>
  <c r="AL838" i="13"/>
  <c r="AL839" i="13"/>
  <c r="AL840" i="13"/>
  <c r="AL841" i="13"/>
  <c r="AL842" i="13"/>
  <c r="AL843" i="13"/>
  <c r="AL844" i="13"/>
  <c r="AL845" i="13"/>
  <c r="AL846" i="13"/>
  <c r="AL847" i="13"/>
  <c r="AL848" i="13"/>
  <c r="AL849" i="13"/>
  <c r="AL850" i="13"/>
  <c r="AL851" i="13"/>
  <c r="AL852" i="13"/>
  <c r="AL853" i="13"/>
  <c r="AL854" i="13"/>
  <c r="AL855" i="13"/>
  <c r="AL856" i="13"/>
  <c r="AL857" i="13"/>
  <c r="AL858" i="13"/>
  <c r="AL859" i="13"/>
  <c r="AL860" i="13"/>
  <c r="AL861" i="13"/>
  <c r="AL862" i="13"/>
  <c r="AL863" i="13"/>
  <c r="AL864" i="13"/>
  <c r="AL865" i="13"/>
  <c r="AL866" i="13"/>
  <c r="AL867" i="13"/>
  <c r="AL868" i="13"/>
  <c r="AL869" i="13"/>
  <c r="AL870" i="13"/>
  <c r="AL871" i="13"/>
  <c r="AL872" i="13"/>
  <c r="AL873" i="13"/>
  <c r="AL874" i="13"/>
  <c r="AL875" i="13"/>
  <c r="AL876" i="13"/>
  <c r="AL877" i="13"/>
  <c r="AL878" i="13"/>
  <c r="AL879" i="13"/>
  <c r="AL880" i="13"/>
  <c r="AL881" i="13"/>
  <c r="AL882" i="13"/>
  <c r="AL883" i="13"/>
  <c r="AL884" i="13"/>
  <c r="AL885" i="13"/>
  <c r="AL886" i="13"/>
  <c r="AL887" i="13"/>
  <c r="AL888" i="13"/>
  <c r="AL889" i="13"/>
  <c r="AL890" i="13"/>
  <c r="AL891" i="13"/>
  <c r="AL892" i="13"/>
  <c r="AL893" i="13"/>
  <c r="AL894" i="13"/>
  <c r="AL895" i="13"/>
  <c r="AL896" i="13"/>
  <c r="AL897" i="13"/>
  <c r="AL898" i="13"/>
  <c r="AL899" i="13"/>
  <c r="AL900" i="13"/>
  <c r="AL901" i="13"/>
  <c r="AL902" i="13"/>
  <c r="AL903" i="13"/>
  <c r="AL904" i="13"/>
  <c r="AL905" i="13"/>
  <c r="AL906" i="13"/>
  <c r="AL907" i="13"/>
  <c r="AL908" i="13"/>
  <c r="AL909" i="13"/>
  <c r="AL910" i="13"/>
  <c r="AL911" i="13"/>
  <c r="AL912" i="13"/>
  <c r="AL913" i="13"/>
  <c r="AL914" i="13"/>
  <c r="AL915" i="13"/>
  <c r="AL916" i="13"/>
  <c r="AL917" i="13"/>
  <c r="AL918" i="13"/>
  <c r="AL919" i="13"/>
  <c r="AL920" i="13"/>
  <c r="AL921" i="13"/>
  <c r="AL922" i="13"/>
  <c r="AL923" i="13"/>
  <c r="AL924" i="13"/>
  <c r="AL925" i="13"/>
  <c r="AL926" i="13"/>
  <c r="AL927" i="13"/>
  <c r="AL928" i="13"/>
  <c r="AL929" i="13"/>
  <c r="AL930" i="13"/>
  <c r="AL931" i="13"/>
  <c r="AL932" i="13"/>
  <c r="AL933" i="13"/>
  <c r="AL934" i="13"/>
  <c r="AL935" i="13"/>
  <c r="AL936" i="13"/>
  <c r="AL937" i="13"/>
  <c r="AL938" i="13"/>
  <c r="AL939" i="13"/>
  <c r="AL940" i="13"/>
  <c r="AL941" i="13"/>
  <c r="AL942" i="13"/>
  <c r="AL943" i="13"/>
  <c r="AL944" i="13"/>
  <c r="AL945" i="13"/>
  <c r="AL946" i="13"/>
  <c r="AL947" i="13"/>
  <c r="AL948" i="13"/>
  <c r="AL949" i="13"/>
  <c r="AL950" i="13"/>
  <c r="AL951" i="13"/>
  <c r="AL952" i="13"/>
  <c r="AL953" i="13"/>
  <c r="AL954" i="13"/>
  <c r="AL955" i="13"/>
  <c r="AL956" i="13"/>
  <c r="AL957" i="13"/>
  <c r="AL958" i="13"/>
  <c r="AL959" i="13"/>
  <c r="AL960" i="13"/>
  <c r="AL961" i="13"/>
  <c r="AL962" i="13"/>
  <c r="AL963" i="13"/>
  <c r="AL964" i="13"/>
  <c r="AL965" i="13"/>
  <c r="AL966" i="13"/>
  <c r="AL967" i="13"/>
  <c r="AL968" i="13"/>
  <c r="AL969" i="13"/>
  <c r="AL970" i="13"/>
  <c r="AL971" i="13"/>
  <c r="AL972" i="13"/>
  <c r="AL973" i="13"/>
  <c r="AL974" i="13"/>
  <c r="AL975" i="13"/>
  <c r="AL976" i="13"/>
  <c r="AL977" i="13"/>
  <c r="AL978" i="13"/>
  <c r="AL979" i="13"/>
  <c r="AL980" i="13"/>
  <c r="AL981" i="13"/>
  <c r="AL982" i="13"/>
  <c r="AL983" i="13"/>
  <c r="AL984" i="13"/>
  <c r="AL985" i="13"/>
  <c r="AL986" i="13"/>
  <c r="AL987" i="13"/>
  <c r="AL988" i="13"/>
  <c r="AL989" i="13"/>
  <c r="AL990" i="13"/>
  <c r="AL991" i="13"/>
  <c r="AL992" i="13"/>
  <c r="AL993" i="13"/>
  <c r="AL994" i="13"/>
  <c r="AL995" i="13"/>
  <c r="AL996" i="13"/>
  <c r="AL997" i="13"/>
  <c r="AL998" i="13"/>
  <c r="AL999" i="13"/>
  <c r="AL1000" i="13"/>
  <c r="AL1001" i="13"/>
  <c r="AL1002" i="13"/>
  <c r="AL1003" i="13"/>
  <c r="AL1004" i="13"/>
  <c r="AL1005" i="13"/>
  <c r="AL1006" i="13"/>
  <c r="AL1007" i="13"/>
  <c r="AL1008" i="13"/>
  <c r="AL1009" i="13"/>
  <c r="AL1010" i="13"/>
  <c r="AL1011" i="13"/>
  <c r="AL1012" i="13"/>
  <c r="AL1013" i="13"/>
  <c r="AL1014" i="13"/>
  <c r="AL1015" i="13"/>
  <c r="AL1016" i="13"/>
  <c r="AL1017" i="13"/>
  <c r="AL1018" i="13"/>
  <c r="AL1019" i="13"/>
  <c r="AL1020" i="13"/>
  <c r="AL1021" i="13"/>
  <c r="AL1022" i="13"/>
  <c r="AL1023" i="13"/>
  <c r="AL1024" i="13"/>
  <c r="AL1025" i="13"/>
  <c r="AL1026" i="13"/>
  <c r="AL1027" i="13"/>
  <c r="AL1028" i="13"/>
  <c r="AL1029" i="13"/>
  <c r="AL1030" i="13"/>
  <c r="AL1031" i="13"/>
  <c r="AL1032" i="13"/>
  <c r="AL1033" i="13"/>
  <c r="AL1034" i="13"/>
  <c r="AL1035" i="13"/>
  <c r="AL1036" i="13"/>
  <c r="AL1037" i="13"/>
  <c r="AL1038" i="13"/>
  <c r="AL1039" i="13"/>
  <c r="AL1040" i="13"/>
  <c r="AL1041" i="13"/>
  <c r="AL1042" i="13"/>
  <c r="AL1043" i="13"/>
  <c r="AL1044" i="13"/>
  <c r="AL1045" i="13"/>
  <c r="AL1046" i="13"/>
  <c r="AL1047" i="13"/>
  <c r="AL1048" i="13"/>
  <c r="AL1049" i="13"/>
  <c r="AL1050" i="13"/>
  <c r="AL1051" i="13"/>
  <c r="AL1052" i="13"/>
  <c r="AL1053" i="13"/>
  <c r="AL1054" i="13"/>
  <c r="AL1055" i="13"/>
  <c r="AL1056" i="13"/>
  <c r="AL1057" i="13"/>
  <c r="AL1058" i="13"/>
  <c r="AL1059" i="13"/>
  <c r="AL1060" i="13"/>
  <c r="AL1061" i="13"/>
  <c r="AL1062" i="13"/>
  <c r="AL1063" i="13"/>
  <c r="AL1064" i="13"/>
  <c r="AL1065" i="13"/>
  <c r="AL1066" i="13"/>
  <c r="AL1067" i="13"/>
  <c r="AL1068" i="13"/>
  <c r="AL1069" i="13"/>
  <c r="AL1070" i="13"/>
  <c r="AL1071" i="13"/>
  <c r="AL1072" i="13"/>
  <c r="AL1073" i="13"/>
  <c r="AL1074" i="13"/>
  <c r="AL1075" i="13"/>
  <c r="AL1076" i="13"/>
  <c r="AL1077" i="13"/>
  <c r="AL1078" i="13"/>
  <c r="AL1079" i="13"/>
  <c r="AL1080" i="13"/>
  <c r="AL1081" i="13"/>
  <c r="AL1082" i="13"/>
  <c r="AL1083" i="13"/>
  <c r="AL1084" i="13"/>
  <c r="AL1085" i="13"/>
  <c r="AL1086" i="13"/>
  <c r="AL1087" i="13"/>
  <c r="AL1088" i="13"/>
  <c r="AL1089" i="13"/>
  <c r="AL1090" i="13"/>
  <c r="AL1091" i="13"/>
  <c r="AL1092" i="13"/>
  <c r="AL1093" i="13"/>
  <c r="AL1094" i="13"/>
  <c r="AL1095" i="13"/>
  <c r="AL1096" i="13"/>
  <c r="AL1097" i="13"/>
  <c r="AL1098" i="13"/>
  <c r="AL1099" i="13"/>
  <c r="AL1100" i="13"/>
  <c r="AL1101" i="13"/>
  <c r="AL1102" i="13"/>
  <c r="AL1103" i="13"/>
  <c r="AL1104" i="13"/>
  <c r="AL1105" i="13"/>
  <c r="AL1106" i="13"/>
  <c r="AL1107" i="13"/>
  <c r="AL1108" i="13"/>
  <c r="AL1109" i="13"/>
  <c r="AL1110" i="13"/>
  <c r="AL1111" i="13"/>
  <c r="AL1112" i="13"/>
  <c r="AL1113" i="13"/>
  <c r="AL1114" i="13"/>
  <c r="AL1115" i="13"/>
  <c r="AL1116" i="13"/>
  <c r="AL12" i="13"/>
  <c r="N439" i="1" l="1"/>
  <c r="G1115" i="9"/>
  <c r="P12" i="1" l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" i="1"/>
  <c r="AK1117" i="13" l="1"/>
  <c r="AH1117" i="13"/>
  <c r="AE1117" i="13"/>
  <c r="AB1117" i="13"/>
  <c r="Y1117" i="13"/>
  <c r="V1117" i="13"/>
  <c r="S1117" i="13"/>
  <c r="P1117" i="13"/>
  <c r="M1117" i="13"/>
  <c r="J1117" i="13"/>
  <c r="G1117" i="13"/>
  <c r="AI10" i="13"/>
  <c r="AF10" i="13"/>
  <c r="AC10" i="13"/>
  <c r="Z10" i="13"/>
  <c r="W10" i="13"/>
  <c r="T10" i="13"/>
  <c r="Q10" i="13"/>
  <c r="N10" i="13"/>
  <c r="K10" i="13"/>
  <c r="H10" i="13"/>
  <c r="E10" i="13"/>
  <c r="H1117" i="13" l="1"/>
  <c r="N1117" i="13"/>
  <c r="T1117" i="13"/>
  <c r="Z1117" i="13"/>
  <c r="AF1117" i="13"/>
  <c r="E1117" i="13"/>
  <c r="K1117" i="13"/>
  <c r="Q1117" i="13"/>
  <c r="W1117" i="13"/>
  <c r="AC1117" i="13"/>
  <c r="AI1117" i="13"/>
  <c r="J649" i="1" l="1"/>
  <c r="J706" i="1"/>
  <c r="J740" i="1"/>
  <c r="J687" i="1"/>
  <c r="J681" i="1"/>
  <c r="J700" i="1"/>
  <c r="J645" i="1"/>
  <c r="J600" i="1"/>
  <c r="J408" i="1"/>
  <c r="J590" i="1"/>
  <c r="J578" i="1"/>
  <c r="J549" i="1"/>
  <c r="J485" i="1"/>
  <c r="J454" i="1"/>
  <c r="J723" i="1"/>
  <c r="J672" i="1"/>
  <c r="J453" i="1"/>
  <c r="J269" i="1"/>
  <c r="J280" i="1"/>
  <c r="J680" i="1"/>
  <c r="J623" i="1"/>
  <c r="J575" i="1"/>
  <c r="J511" i="1"/>
  <c r="J562" i="1"/>
  <c r="J498" i="1"/>
  <c r="J533" i="1"/>
  <c r="J572" i="1"/>
  <c r="J508" i="1"/>
  <c r="J444" i="1"/>
  <c r="J482" i="1"/>
  <c r="J433" i="1"/>
  <c r="J355" i="1"/>
  <c r="J274" i="1"/>
  <c r="J237" i="1"/>
  <c r="J646" i="1"/>
  <c r="J671" i="1"/>
  <c r="J620" i="1"/>
  <c r="J394" i="1"/>
  <c r="J421" i="1"/>
  <c r="J365" i="1"/>
  <c r="J321" i="1"/>
  <c r="J230" i="1"/>
  <c r="J178" i="1"/>
  <c r="J340" i="1"/>
  <c r="J302" i="1"/>
  <c r="J763" i="1"/>
  <c r="J630" i="1"/>
  <c r="J633" i="1"/>
  <c r="J559" i="1"/>
  <c r="J495" i="1"/>
  <c r="J413" i="1"/>
  <c r="J692" i="1"/>
  <c r="J612" i="1"/>
  <c r="J654" i="1"/>
  <c r="J540" i="1"/>
  <c r="J476" i="1"/>
  <c r="J397" i="1"/>
  <c r="J333" i="1"/>
  <c r="J311" i="1"/>
  <c r="J241" i="1"/>
  <c r="U1117" i="13"/>
  <c r="J546" i="1"/>
  <c r="J581" i="1"/>
  <c r="J517" i="1"/>
  <c r="J434" i="1"/>
  <c r="J407" i="1"/>
  <c r="J432" i="1"/>
  <c r="J496" i="1"/>
  <c r="J386" i="1"/>
  <c r="J315" i="1"/>
  <c r="J239" i="1"/>
  <c r="J362" i="1"/>
  <c r="J265" i="1"/>
  <c r="J221" i="1"/>
  <c r="J543" i="1"/>
  <c r="J588" i="1"/>
  <c r="J530" i="1"/>
  <c r="J565" i="1"/>
  <c r="J501" i="1"/>
  <c r="J463" i="1"/>
  <c r="J458" i="1"/>
  <c r="J391" i="1"/>
  <c r="J419" i="1"/>
  <c r="J263" i="1"/>
  <c r="J215" i="1"/>
  <c r="J372" i="1"/>
  <c r="J294" i="1"/>
  <c r="J293" i="1"/>
  <c r="J209" i="1"/>
  <c r="J346" i="1"/>
  <c r="J260" i="1"/>
  <c r="J205" i="1"/>
  <c r="J629" i="1"/>
  <c r="J657" i="1"/>
  <c r="J608" i="1"/>
  <c r="J632" i="1"/>
  <c r="J527" i="1"/>
  <c r="J514" i="1"/>
  <c r="J410" i="1"/>
  <c r="J438" i="1"/>
  <c r="J326" i="1"/>
  <c r="J249" i="1"/>
  <c r="J283" i="1"/>
  <c r="J196" i="1"/>
  <c r="J330" i="1"/>
  <c r="J255" i="1"/>
  <c r="J20" i="1"/>
  <c r="J52" i="1"/>
  <c r="J84" i="1"/>
  <c r="J116" i="1"/>
  <c r="J669" i="1"/>
  <c r="J545" i="1"/>
  <c r="J584" i="1"/>
  <c r="J520" i="1"/>
  <c r="J447" i="1"/>
  <c r="J388" i="1"/>
  <c r="J442" i="1"/>
  <c r="J406" i="1"/>
  <c r="J377" i="1"/>
  <c r="J236" i="1"/>
  <c r="J199" i="1"/>
  <c r="J352" i="1"/>
  <c r="J305" i="1"/>
  <c r="J367" i="1"/>
  <c r="J282" i="1"/>
  <c r="J195" i="1"/>
  <c r="J150" i="1"/>
  <c r="J162" i="1"/>
  <c r="J189" i="1"/>
  <c r="J147" i="1"/>
  <c r="J81" i="1"/>
  <c r="J93" i="1"/>
  <c r="J61" i="1"/>
  <c r="J49" i="1"/>
  <c r="J72" i="1"/>
  <c r="J614" i="1"/>
  <c r="J675" i="1"/>
  <c r="J525" i="1"/>
  <c r="J68" i="1"/>
  <c r="J132" i="1"/>
  <c r="J756" i="1"/>
  <c r="J685" i="1"/>
  <c r="J622" i="1"/>
  <c r="J595" i="1"/>
  <c r="J626" i="1"/>
  <c r="J664" i="1"/>
  <c r="J577" i="1"/>
  <c r="J513" i="1"/>
  <c r="J552" i="1"/>
  <c r="J471" i="1"/>
  <c r="J430" i="1"/>
  <c r="J466" i="1"/>
  <c r="J345" i="1"/>
  <c r="J279" i="1"/>
  <c r="J314" i="1"/>
  <c r="J297" i="1"/>
  <c r="J335" i="1"/>
  <c r="J358" i="1"/>
  <c r="J161" i="1"/>
  <c r="J153" i="1"/>
  <c r="J113" i="1"/>
  <c r="J129" i="1"/>
  <c r="J139" i="1"/>
  <c r="J40" i="1"/>
  <c r="J733" i="1"/>
  <c r="J524" i="1"/>
  <c r="J448" i="1"/>
  <c r="J392" i="1"/>
  <c r="J477" i="1"/>
  <c r="J381" i="1"/>
  <c r="J200" i="1"/>
  <c r="J356" i="1"/>
  <c r="J306" i="1"/>
  <c r="J284" i="1"/>
  <c r="J371" i="1"/>
  <c r="J734" i="1"/>
  <c r="J378" i="1"/>
  <c r="J722" i="1"/>
  <c r="J686" i="1"/>
  <c r="J628" i="1"/>
  <c r="J656" i="1"/>
  <c r="J607" i="1"/>
  <c r="J631" i="1"/>
  <c r="J589" i="1"/>
  <c r="J523" i="1"/>
  <c r="J574" i="1"/>
  <c r="J510" i="1"/>
  <c r="J473" i="1"/>
  <c r="J431" i="1"/>
  <c r="J325" i="1"/>
  <c r="J278" i="1"/>
  <c r="J318" i="1"/>
  <c r="J254" i="1"/>
  <c r="J192" i="1"/>
  <c r="J33" i="1"/>
  <c r="J140" i="1"/>
  <c r="J121" i="1"/>
  <c r="J97" i="1"/>
  <c r="J695" i="1"/>
  <c r="J636" i="1"/>
  <c r="J668" i="1"/>
  <c r="J642" i="1"/>
  <c r="J606" i="1"/>
  <c r="J567" i="1"/>
  <c r="J503" i="1"/>
  <c r="J554" i="1"/>
  <c r="J490" i="1"/>
  <c r="J564" i="1"/>
  <c r="J483" i="1"/>
  <c r="J437" i="1"/>
  <c r="J474" i="1"/>
  <c r="J427" i="1"/>
  <c r="J440" i="1"/>
  <c r="J504" i="1"/>
  <c r="J417" i="1"/>
  <c r="J357" i="1"/>
  <c r="J319" i="1"/>
  <c r="J228" i="1"/>
  <c r="J176" i="1"/>
  <c r="J332" i="1"/>
  <c r="J300" i="1"/>
  <c r="J248" i="1"/>
  <c r="J347" i="1"/>
  <c r="J258" i="1"/>
  <c r="J370" i="1"/>
  <c r="J273" i="1"/>
  <c r="J223" i="1"/>
  <c r="J689" i="1"/>
  <c r="J660" i="1"/>
  <c r="J596" i="1"/>
  <c r="J665" i="1"/>
  <c r="J604" i="1"/>
  <c r="J556" i="1"/>
  <c r="J475" i="1"/>
  <c r="J468" i="1"/>
  <c r="J349" i="1"/>
  <c r="J287" i="1"/>
  <c r="J219" i="1"/>
  <c r="J298" i="1"/>
  <c r="J246" i="1"/>
  <c r="J339" i="1"/>
  <c r="J699" i="1"/>
  <c r="J36" i="1"/>
  <c r="J100" i="1"/>
  <c r="J652" i="1"/>
  <c r="J603" i="1"/>
  <c r="J555" i="1"/>
  <c r="J491" i="1"/>
  <c r="J542" i="1"/>
  <c r="J403" i="1"/>
  <c r="J426" i="1"/>
  <c r="J492" i="1"/>
  <c r="J409" i="1"/>
  <c r="J218" i="1"/>
  <c r="J382" i="1"/>
  <c r="J244" i="1"/>
  <c r="J232" i="1"/>
  <c r="J264" i="1"/>
  <c r="J220" i="1"/>
  <c r="J170" i="1"/>
  <c r="J45" i="1"/>
  <c r="J73" i="1"/>
  <c r="J77" i="1"/>
  <c r="J65" i="1"/>
  <c r="J674" i="1"/>
  <c r="J693" i="1"/>
  <c r="J639" i="1"/>
  <c r="J659" i="1"/>
  <c r="J610" i="1"/>
  <c r="J641" i="1"/>
  <c r="J592" i="1"/>
  <c r="J535" i="1"/>
  <c r="J586" i="1"/>
  <c r="J522" i="1"/>
  <c r="J557" i="1"/>
  <c r="J493" i="1"/>
  <c r="J532" i="1"/>
  <c r="J459" i="1"/>
  <c r="J400" i="1"/>
  <c r="J456" i="1"/>
  <c r="J383" i="1"/>
  <c r="J416" i="1"/>
  <c r="J451" i="1"/>
  <c r="J389" i="1"/>
  <c r="J328" i="1"/>
  <c r="J251" i="1"/>
  <c r="J204" i="1"/>
  <c r="J364" i="1"/>
  <c r="J309" i="1"/>
  <c r="J291" i="1"/>
  <c r="J379" i="1"/>
  <c r="J289" i="1"/>
  <c r="J207" i="1"/>
  <c r="J338" i="1"/>
  <c r="J257" i="1"/>
  <c r="J26" i="1"/>
  <c r="J677" i="1"/>
  <c r="J694" i="1"/>
  <c r="J644" i="1"/>
  <c r="J679" i="1"/>
  <c r="J611" i="1"/>
  <c r="J648" i="1"/>
  <c r="J598" i="1"/>
  <c r="J539" i="1"/>
  <c r="J587" i="1"/>
  <c r="J526" i="1"/>
  <c r="J561" i="1"/>
  <c r="J497" i="1"/>
  <c r="J536" i="1"/>
  <c r="J462" i="1"/>
  <c r="J404" i="1"/>
  <c r="J457" i="1"/>
  <c r="J387" i="1"/>
  <c r="J418" i="1"/>
  <c r="J472" i="1"/>
  <c r="J393" i="1"/>
  <c r="J329" i="1"/>
  <c r="J252" i="1"/>
  <c r="J214" i="1"/>
  <c r="J368" i="1"/>
  <c r="J310" i="1"/>
  <c r="J292" i="1"/>
  <c r="J240" i="1"/>
  <c r="J290" i="1"/>
  <c r="J208" i="1"/>
  <c r="J342" i="1"/>
  <c r="J259" i="1"/>
  <c r="J166" i="1"/>
  <c r="J149" i="1"/>
  <c r="J151" i="1"/>
  <c r="J57" i="1"/>
  <c r="J89" i="1"/>
  <c r="J133" i="1"/>
  <c r="J109" i="1"/>
  <c r="J85" i="1"/>
  <c r="J56" i="1"/>
  <c r="J714" i="1"/>
  <c r="J667" i="1"/>
  <c r="J682" i="1"/>
  <c r="J627" i="1"/>
  <c r="J655" i="1"/>
  <c r="J696" i="1"/>
  <c r="J625" i="1"/>
  <c r="J583" i="1"/>
  <c r="J519" i="1"/>
  <c r="J570" i="1"/>
  <c r="J506" i="1"/>
  <c r="J541" i="1"/>
  <c r="J580" i="1"/>
  <c r="J516" i="1"/>
  <c r="J446" i="1"/>
  <c r="J384" i="1"/>
  <c r="J441" i="1"/>
  <c r="J469" i="1"/>
  <c r="J402" i="1"/>
  <c r="J423" i="1"/>
  <c r="J373" i="1"/>
  <c r="J323" i="1"/>
  <c r="J235" i="1"/>
  <c r="J185" i="1"/>
  <c r="J348" i="1"/>
  <c r="J304" i="1"/>
  <c r="J277" i="1"/>
  <c r="J363" i="1"/>
  <c r="J281" i="1"/>
  <c r="J194" i="1"/>
  <c r="J317" i="1"/>
  <c r="J253" i="1"/>
  <c r="J106" i="1"/>
  <c r="J46" i="1"/>
  <c r="J110" i="1"/>
  <c r="J50" i="1"/>
  <c r="J114" i="1"/>
  <c r="J102" i="1"/>
  <c r="J201" i="1"/>
  <c r="J12" i="1"/>
  <c r="J182" i="1"/>
  <c r="J747" i="1"/>
  <c r="J683" i="1"/>
  <c r="J616" i="1"/>
  <c r="J650" i="1"/>
  <c r="J593" i="1"/>
  <c r="J613" i="1"/>
  <c r="J662" i="1"/>
  <c r="J601" i="1"/>
  <c r="J547" i="1"/>
  <c r="J599" i="1"/>
  <c r="J534" i="1"/>
  <c r="J569" i="1"/>
  <c r="J505" i="1"/>
  <c r="J544" i="1"/>
  <c r="J464" i="1"/>
  <c r="J412" i="1"/>
  <c r="J460" i="1"/>
  <c r="J395" i="1"/>
  <c r="J58" i="1"/>
  <c r="J122" i="1"/>
  <c r="J62" i="1"/>
  <c r="J126" i="1"/>
  <c r="J66" i="1"/>
  <c r="J130" i="1"/>
  <c r="J54" i="1"/>
  <c r="J118" i="1"/>
  <c r="J28" i="1"/>
  <c r="J60" i="1"/>
  <c r="J92" i="1"/>
  <c r="J124" i="1"/>
  <c r="J197" i="1"/>
  <c r="J732" i="1"/>
  <c r="J673" i="1"/>
  <c r="J688" i="1"/>
  <c r="J634" i="1"/>
  <c r="J658" i="1"/>
  <c r="J609" i="1"/>
  <c r="J637" i="1"/>
  <c r="J591" i="1"/>
  <c r="J531" i="1"/>
  <c r="J582" i="1"/>
  <c r="J518" i="1"/>
  <c r="J553" i="1"/>
  <c r="J489" i="1"/>
  <c r="J528" i="1"/>
  <c r="J449" i="1"/>
  <c r="J396" i="1"/>
  <c r="J455" i="1"/>
  <c r="J481" i="1"/>
  <c r="J414" i="1"/>
  <c r="J450" i="1"/>
  <c r="J385" i="1"/>
  <c r="J327" i="1"/>
  <c r="J250" i="1"/>
  <c r="J203" i="1"/>
  <c r="J360" i="1"/>
  <c r="J307" i="1"/>
  <c r="J286" i="1"/>
  <c r="J375" i="1"/>
  <c r="J285" i="1"/>
  <c r="J206" i="1"/>
  <c r="J334" i="1"/>
  <c r="J256" i="1"/>
  <c r="J796" i="1"/>
  <c r="J774" i="1"/>
  <c r="J727" i="1"/>
  <c r="J798" i="1"/>
  <c r="J752" i="1"/>
  <c r="J789" i="1"/>
  <c r="J843" i="1"/>
  <c r="J803" i="1"/>
  <c r="J815" i="1"/>
  <c r="J878" i="1"/>
  <c r="J891" i="1"/>
  <c r="J900" i="1"/>
  <c r="J897" i="1"/>
  <c r="J926" i="1"/>
  <c r="J927" i="1"/>
  <c r="J936" i="1"/>
  <c r="J1017" i="1"/>
  <c r="J973" i="1"/>
  <c r="J970" i="1"/>
  <c r="J1036" i="1"/>
  <c r="J1042" i="1"/>
  <c r="J1057" i="1"/>
  <c r="J1063" i="1"/>
  <c r="J1102" i="1"/>
  <c r="J1105" i="1"/>
  <c r="J155" i="1"/>
  <c r="J717" i="1"/>
  <c r="J791" i="1"/>
  <c r="J749" i="1"/>
  <c r="J705" i="1"/>
  <c r="J762" i="1"/>
  <c r="J807" i="1"/>
  <c r="J813" i="1"/>
  <c r="J823" i="1"/>
  <c r="J834" i="1"/>
  <c r="J898" i="1"/>
  <c r="J911" i="1"/>
  <c r="J913" i="1"/>
  <c r="J925" i="1"/>
  <c r="J640" i="1"/>
  <c r="J670" i="1"/>
  <c r="J615" i="1"/>
  <c r="J643" i="1"/>
  <c r="J676" i="1"/>
  <c r="J618" i="1"/>
  <c r="J571" i="1"/>
  <c r="J507" i="1"/>
  <c r="J558" i="1"/>
  <c r="J494" i="1"/>
  <c r="J529" i="1"/>
  <c r="J568" i="1"/>
  <c r="J484" i="1"/>
  <c r="J443" i="1"/>
  <c r="J478" i="1"/>
  <c r="J428" i="1"/>
  <c r="J452" i="1"/>
  <c r="J390" i="1"/>
  <c r="J420" i="1"/>
  <c r="J361" i="1"/>
  <c r="J320" i="1"/>
  <c r="J229" i="1"/>
  <c r="J177" i="1"/>
  <c r="J336" i="1"/>
  <c r="J301" i="1"/>
  <c r="J268" i="1"/>
  <c r="J351" i="1"/>
  <c r="J267" i="1"/>
  <c r="J374" i="1"/>
  <c r="J275" i="1"/>
  <c r="J231" i="1"/>
  <c r="J181" i="1"/>
  <c r="J146" i="1"/>
  <c r="J148" i="1"/>
  <c r="J160" i="1"/>
  <c r="J41" i="1"/>
  <c r="J101" i="1"/>
  <c r="J37" i="1"/>
  <c r="J105" i="1"/>
  <c r="J69" i="1"/>
  <c r="J125" i="1"/>
  <c r="J53" i="1"/>
  <c r="J117" i="1"/>
  <c r="J24" i="1"/>
  <c r="J755" i="1"/>
  <c r="J684" i="1"/>
  <c r="J617" i="1"/>
  <c r="J651" i="1"/>
  <c r="J594" i="1"/>
  <c r="J619" i="1"/>
  <c r="J663" i="1"/>
  <c r="J602" i="1"/>
  <c r="J551" i="1"/>
  <c r="J487" i="1"/>
  <c r="J538" i="1"/>
  <c r="J573" i="1"/>
  <c r="J509" i="1"/>
  <c r="J548" i="1"/>
  <c r="J465" i="1"/>
  <c r="J429" i="1"/>
  <c r="J461" i="1"/>
  <c r="J399" i="1"/>
  <c r="J425" i="1"/>
  <c r="J488" i="1"/>
  <c r="J405" i="1"/>
  <c r="J341" i="1"/>
  <c r="J272" i="1"/>
  <c r="J217" i="1"/>
  <c r="J380" i="1"/>
  <c r="J313" i="1"/>
  <c r="J296" i="1"/>
  <c r="J243" i="1"/>
  <c r="J331" i="1"/>
  <c r="J224" i="1"/>
  <c r="J354" i="1"/>
  <c r="J262" i="1"/>
  <c r="J211" i="1"/>
  <c r="J74" i="1"/>
  <c r="J141" i="1"/>
  <c r="J78" i="1"/>
  <c r="J154" i="1"/>
  <c r="J18" i="1"/>
  <c r="J70" i="1"/>
  <c r="J134" i="1"/>
  <c r="J202" i="1"/>
  <c r="J713" i="1"/>
  <c r="J647" i="1"/>
  <c r="J678" i="1"/>
  <c r="J621" i="1"/>
  <c r="J653" i="1"/>
  <c r="J691" i="1"/>
  <c r="J624" i="1"/>
  <c r="J579" i="1"/>
  <c r="J515" i="1"/>
  <c r="J566" i="1"/>
  <c r="J502" i="1"/>
  <c r="J537" i="1"/>
  <c r="J576" i="1"/>
  <c r="J512" i="1"/>
  <c r="J445" i="1"/>
  <c r="J486" i="1"/>
  <c r="J435" i="1"/>
  <c r="J467" i="1"/>
  <c r="J398" i="1"/>
  <c r="J90" i="1"/>
  <c r="J30" i="1"/>
  <c r="J94" i="1"/>
  <c r="J184" i="1"/>
  <c r="J98" i="1"/>
  <c r="J188" i="1"/>
  <c r="J22" i="1"/>
  <c r="J86" i="1"/>
  <c r="J44" i="1"/>
  <c r="J76" i="1"/>
  <c r="J108" i="1"/>
  <c r="J137" i="1"/>
  <c r="J226" i="1"/>
  <c r="J690" i="1"/>
  <c r="J635" i="1"/>
  <c r="J661" i="1"/>
  <c r="J597" i="1"/>
  <c r="J638" i="1"/>
  <c r="J666" i="1"/>
  <c r="J605" i="1"/>
  <c r="J563" i="1"/>
  <c r="J499" i="1"/>
  <c r="J550" i="1"/>
  <c r="J585" i="1"/>
  <c r="J521" i="1"/>
  <c r="J560" i="1"/>
  <c r="J479" i="1"/>
  <c r="J436" i="1"/>
  <c r="J470" i="1"/>
  <c r="J411" i="1"/>
  <c r="J439" i="1"/>
  <c r="J500" i="1"/>
  <c r="J415" i="1"/>
  <c r="J353" i="1"/>
  <c r="J316" i="1"/>
  <c r="J227" i="1"/>
  <c r="J167" i="1"/>
  <c r="J324" i="1"/>
  <c r="J299" i="1"/>
  <c r="J247" i="1"/>
  <c r="J343" i="1"/>
  <c r="J245" i="1"/>
  <c r="J366" i="1"/>
  <c r="J266" i="1"/>
  <c r="J222" i="1"/>
  <c r="J145" i="1"/>
  <c r="J736" i="1"/>
  <c r="J702" i="1"/>
  <c r="J759" i="1"/>
  <c r="J712" i="1"/>
  <c r="J772" i="1"/>
  <c r="J817" i="1"/>
  <c r="J828" i="1"/>
  <c r="J837" i="1"/>
  <c r="J846" i="1"/>
  <c r="J859" i="1"/>
  <c r="J868" i="1"/>
  <c r="J865" i="1"/>
  <c r="J937" i="1"/>
  <c r="J953" i="1"/>
  <c r="J950" i="1"/>
  <c r="J987" i="1"/>
  <c r="J996" i="1"/>
  <c r="J1005" i="1"/>
  <c r="J1002" i="1"/>
  <c r="J1041" i="1"/>
  <c r="J1048" i="1"/>
  <c r="J1058" i="1"/>
  <c r="J1097" i="1"/>
  <c r="J1077" i="1"/>
  <c r="J1112" i="1"/>
  <c r="J777" i="1"/>
  <c r="J758" i="1"/>
  <c r="J720" i="1"/>
  <c r="J782" i="1"/>
  <c r="J739" i="1"/>
  <c r="J786" i="1"/>
  <c r="J831" i="1"/>
  <c r="J848" i="1"/>
  <c r="J805" i="1"/>
  <c r="J866" i="1"/>
  <c r="J879" i="1"/>
  <c r="J888" i="1"/>
  <c r="J885" i="1"/>
  <c r="J914" i="1"/>
  <c r="J424" i="1"/>
  <c r="J480" i="1"/>
  <c r="J401" i="1"/>
  <c r="J337" i="1"/>
  <c r="J271" i="1"/>
  <c r="J216" i="1"/>
  <c r="J376" i="1"/>
  <c r="J312" i="1"/>
  <c r="J295" i="1"/>
  <c r="J242" i="1"/>
  <c r="J308" i="1"/>
  <c r="J212" i="1"/>
  <c r="J350" i="1"/>
  <c r="J261" i="1"/>
  <c r="J210" i="1"/>
  <c r="J32" i="1"/>
  <c r="J64" i="1"/>
  <c r="J96" i="1"/>
  <c r="J128" i="1"/>
  <c r="J773" i="1"/>
  <c r="J748" i="1"/>
  <c r="J719" i="1"/>
  <c r="J775" i="1"/>
  <c r="J731" i="1"/>
  <c r="J785" i="1"/>
  <c r="J827" i="1"/>
  <c r="J844" i="1"/>
  <c r="J853" i="1"/>
  <c r="J862" i="1"/>
  <c r="J875" i="1"/>
  <c r="J884" i="1"/>
  <c r="J881" i="1"/>
  <c r="J910" i="1"/>
  <c r="J959" i="1"/>
  <c r="J920" i="1"/>
  <c r="J1003" i="1"/>
  <c r="J1012" i="1"/>
  <c r="J963" i="1"/>
  <c r="J1020" i="1"/>
  <c r="J1026" i="1"/>
  <c r="J1064" i="1"/>
  <c r="J1047" i="1"/>
  <c r="J1075" i="1"/>
  <c r="J1092" i="1"/>
  <c r="J1109" i="1"/>
  <c r="J802" i="1"/>
  <c r="J778" i="1"/>
  <c r="J728" i="1"/>
  <c r="J697" i="1"/>
  <c r="J753" i="1"/>
  <c r="J794" i="1"/>
  <c r="J847" i="1"/>
  <c r="J804" i="1"/>
  <c r="J816" i="1"/>
  <c r="J882" i="1"/>
  <c r="J895" i="1"/>
  <c r="J904" i="1"/>
  <c r="J901" i="1"/>
  <c r="J930" i="1"/>
  <c r="J931" i="1"/>
  <c r="J940" i="1"/>
  <c r="J966" i="1"/>
  <c r="J977" i="1"/>
  <c r="J974" i="1"/>
  <c r="J1040" i="1"/>
  <c r="J1019" i="1"/>
  <c r="J1061" i="1"/>
  <c r="J1067" i="1"/>
  <c r="J1076" i="1"/>
  <c r="J1111" i="1"/>
  <c r="J190" i="1"/>
  <c r="J171" i="1"/>
  <c r="J707" i="1"/>
  <c r="J779" i="1"/>
  <c r="J738" i="1"/>
  <c r="J698" i="1"/>
  <c r="J754" i="1"/>
  <c r="J799" i="1"/>
  <c r="J851" i="1"/>
  <c r="J810" i="1"/>
  <c r="J820" i="1"/>
  <c r="J886" i="1"/>
  <c r="J899" i="1"/>
  <c r="J908" i="1"/>
  <c r="J163" i="1"/>
  <c r="J38" i="1"/>
  <c r="J944" i="1"/>
  <c r="J945" i="1"/>
  <c r="J975" i="1"/>
  <c r="J984" i="1"/>
  <c r="J993" i="1"/>
  <c r="J990" i="1"/>
  <c r="J1029" i="1"/>
  <c r="J1035" i="1"/>
  <c r="J1046" i="1"/>
  <c r="J1086" i="1"/>
  <c r="J1091" i="1"/>
  <c r="J1099" i="1"/>
  <c r="J187" i="1"/>
  <c r="J158" i="1"/>
  <c r="J724" i="1"/>
  <c r="J797" i="1"/>
  <c r="J750" i="1"/>
  <c r="J164" i="1"/>
  <c r="J152" i="1"/>
  <c r="J233" i="1"/>
  <c r="J42" i="1"/>
  <c r="J156" i="1"/>
  <c r="J422" i="1"/>
  <c r="J369" i="1"/>
  <c r="J322" i="1"/>
  <c r="J234" i="1"/>
  <c r="J180" i="1"/>
  <c r="J344" i="1"/>
  <c r="J303" i="1"/>
  <c r="J270" i="1"/>
  <c r="J359" i="1"/>
  <c r="J276" i="1"/>
  <c r="J183" i="1"/>
  <c r="J288" i="1"/>
  <c r="J238" i="1"/>
  <c r="J16" i="1"/>
  <c r="J48" i="1"/>
  <c r="J80" i="1"/>
  <c r="J112" i="1"/>
  <c r="J138" i="1"/>
  <c r="J716" i="1"/>
  <c r="J781" i="1"/>
  <c r="J744" i="1"/>
  <c r="J704" i="1"/>
  <c r="J761" i="1"/>
  <c r="J801" i="1"/>
  <c r="J809" i="1"/>
  <c r="J819" i="1"/>
  <c r="J830" i="1"/>
  <c r="J894" i="1"/>
  <c r="J907" i="1"/>
  <c r="J912" i="1"/>
  <c r="J921" i="1"/>
  <c r="J942" i="1"/>
  <c r="J943" i="1"/>
  <c r="J971" i="1"/>
  <c r="J980" i="1"/>
  <c r="J989" i="1"/>
  <c r="J986" i="1"/>
  <c r="J1025" i="1"/>
  <c r="J1031" i="1"/>
  <c r="J1072" i="1"/>
  <c r="J1082" i="1"/>
  <c r="J1088" i="1"/>
  <c r="J1098" i="1"/>
  <c r="J757" i="1"/>
  <c r="J737" i="1"/>
  <c r="J708" i="1"/>
  <c r="J765" i="1"/>
  <c r="J721" i="1"/>
  <c r="J776" i="1"/>
  <c r="J821" i="1"/>
  <c r="J832" i="1"/>
  <c r="J841" i="1"/>
  <c r="J850" i="1"/>
  <c r="J863" i="1"/>
  <c r="J872" i="1"/>
  <c r="J869" i="1"/>
  <c r="J941" i="1"/>
  <c r="J954" i="1"/>
  <c r="J951" i="1"/>
  <c r="J991" i="1"/>
  <c r="J1000" i="1"/>
  <c r="J1009" i="1"/>
  <c r="J1006" i="1"/>
  <c r="J1045" i="1"/>
  <c r="J1052" i="1"/>
  <c r="J1062" i="1"/>
  <c r="J1104" i="1"/>
  <c r="J1081" i="1"/>
  <c r="J1095" i="1"/>
  <c r="J175" i="1"/>
  <c r="J198" i="1"/>
  <c r="J741" i="1"/>
  <c r="J709" i="1"/>
  <c r="J766" i="1"/>
  <c r="J729" i="1"/>
  <c r="J783" i="1"/>
  <c r="J825" i="1"/>
  <c r="J836" i="1"/>
  <c r="J845" i="1"/>
  <c r="J854" i="1"/>
  <c r="J867" i="1"/>
  <c r="J876" i="1"/>
  <c r="J873" i="1"/>
  <c r="J191" i="1"/>
  <c r="J225" i="1"/>
  <c r="J915" i="1"/>
  <c r="J924" i="1"/>
  <c r="J1007" i="1"/>
  <c r="J1016" i="1"/>
  <c r="J964" i="1"/>
  <c r="J1024" i="1"/>
  <c r="J1030" i="1"/>
  <c r="J1068" i="1"/>
  <c r="J1051" i="1"/>
  <c r="J1079" i="1"/>
  <c r="J1093" i="1"/>
  <c r="J1113" i="1"/>
  <c r="J173" i="1"/>
  <c r="J790" i="1"/>
  <c r="J764" i="1"/>
  <c r="J725" i="1"/>
  <c r="J792" i="1"/>
  <c r="J169" i="1"/>
  <c r="J165" i="1"/>
  <c r="J213" i="1"/>
  <c r="J34" i="1"/>
  <c r="J14" i="1"/>
  <c r="J82" i="1"/>
  <c r="J710" i="1"/>
  <c r="J767" i="1"/>
  <c r="J808" i="1"/>
  <c r="J818" i="1"/>
  <c r="J829" i="1"/>
  <c r="J838" i="1"/>
  <c r="J902" i="1"/>
  <c r="J860" i="1"/>
  <c r="J857" i="1"/>
  <c r="J929" i="1"/>
  <c r="J948" i="1"/>
  <c r="J946" i="1"/>
  <c r="J979" i="1"/>
  <c r="J988" i="1"/>
  <c r="J997" i="1"/>
  <c r="J994" i="1"/>
  <c r="J1033" i="1"/>
  <c r="J1039" i="1"/>
  <c r="J1050" i="1"/>
  <c r="J1090" i="1"/>
  <c r="J1101" i="1"/>
  <c r="J1103" i="1"/>
  <c r="J157" i="1"/>
  <c r="J735" i="1"/>
  <c r="J701" i="1"/>
  <c r="J751" i="1"/>
  <c r="J711" i="1"/>
  <c r="J768" i="1"/>
  <c r="J812" i="1"/>
  <c r="J822" i="1"/>
  <c r="J833" i="1"/>
  <c r="J842" i="1"/>
  <c r="J906" i="1"/>
  <c r="J864" i="1"/>
  <c r="J861" i="1"/>
  <c r="J933" i="1"/>
  <c r="J949" i="1"/>
  <c r="J947" i="1"/>
  <c r="J983" i="1"/>
  <c r="J992" i="1"/>
  <c r="J1001" i="1"/>
  <c r="J998" i="1"/>
  <c r="J1037" i="1"/>
  <c r="J1043" i="1"/>
  <c r="J1054" i="1"/>
  <c r="J1096" i="1"/>
  <c r="J1073" i="1"/>
  <c r="J1106" i="1"/>
  <c r="J11" i="1"/>
  <c r="J91" i="1"/>
  <c r="J144" i="1"/>
  <c r="J55" i="1"/>
  <c r="J99" i="1"/>
  <c r="J142" i="1"/>
  <c r="J87" i="1"/>
  <c r="J21" i="1"/>
  <c r="J35" i="1"/>
  <c r="J13" i="1"/>
  <c r="J186" i="1"/>
  <c r="J88" i="1"/>
  <c r="J159" i="1"/>
  <c r="J955" i="1"/>
  <c r="J956" i="1"/>
  <c r="J952" i="1"/>
  <c r="J995" i="1"/>
  <c r="J1004" i="1"/>
  <c r="J1013" i="1"/>
  <c r="J1010" i="1"/>
  <c r="J1018" i="1"/>
  <c r="J1056" i="1"/>
  <c r="J1066" i="1"/>
  <c r="J1108" i="1"/>
  <c r="J1085" i="1"/>
  <c r="J1100" i="1"/>
  <c r="J769" i="1"/>
  <c r="J742" i="1"/>
  <c r="J718" i="1"/>
  <c r="J771" i="1"/>
  <c r="J730" i="1"/>
  <c r="J784" i="1"/>
  <c r="J826" i="1"/>
  <c r="J840" i="1"/>
  <c r="J849" i="1"/>
  <c r="J858" i="1"/>
  <c r="J871" i="1"/>
  <c r="J880" i="1"/>
  <c r="J877" i="1"/>
  <c r="J960" i="1"/>
  <c r="J958" i="1"/>
  <c r="J916" i="1"/>
  <c r="J999" i="1"/>
  <c r="J1008" i="1"/>
  <c r="J961" i="1"/>
  <c r="J1014" i="1"/>
  <c r="J1022" i="1"/>
  <c r="J1060" i="1"/>
  <c r="J1070" i="1"/>
  <c r="J1071" i="1"/>
  <c r="J1089" i="1"/>
  <c r="J1107" i="1"/>
  <c r="J39" i="1"/>
  <c r="J95" i="1"/>
  <c r="J19" i="1"/>
  <c r="J59" i="1"/>
  <c r="J103" i="1"/>
  <c r="J15" i="1"/>
  <c r="J123" i="1"/>
  <c r="J29" i="1"/>
  <c r="J43" i="1"/>
  <c r="J17" i="1"/>
  <c r="J120" i="1"/>
  <c r="J143" i="1"/>
  <c r="J745" i="1"/>
  <c r="J787" i="1"/>
  <c r="J835" i="1"/>
  <c r="J852" i="1"/>
  <c r="J806" i="1"/>
  <c r="J870" i="1"/>
  <c r="J883" i="1"/>
  <c r="J892" i="1"/>
  <c r="J889" i="1"/>
  <c r="J918" i="1"/>
  <c r="J919" i="1"/>
  <c r="J928" i="1"/>
  <c r="J1011" i="1"/>
  <c r="J962" i="1"/>
  <c r="J965" i="1"/>
  <c r="J1028" i="1"/>
  <c r="J1034" i="1"/>
  <c r="J1049" i="1"/>
  <c r="J1055" i="1"/>
  <c r="J1083" i="1"/>
  <c r="J1110" i="1"/>
  <c r="J193" i="1"/>
  <c r="J795" i="1"/>
  <c r="J770" i="1"/>
  <c r="J726" i="1"/>
  <c r="J793" i="1"/>
  <c r="J746" i="1"/>
  <c r="J788" i="1"/>
  <c r="J839" i="1"/>
  <c r="J856" i="1"/>
  <c r="J811" i="1"/>
  <c r="J874" i="1"/>
  <c r="J887" i="1"/>
  <c r="J896" i="1"/>
  <c r="J893" i="1"/>
  <c r="J922" i="1"/>
  <c r="J923" i="1"/>
  <c r="J932" i="1"/>
  <c r="J1015" i="1"/>
  <c r="J969" i="1"/>
  <c r="J968" i="1"/>
  <c r="J1032" i="1"/>
  <c r="J1038" i="1"/>
  <c r="J1053" i="1"/>
  <c r="J1059" i="1"/>
  <c r="J1087" i="1"/>
  <c r="J1114" i="1"/>
  <c r="J174" i="1"/>
  <c r="J71" i="1"/>
  <c r="J111" i="1"/>
  <c r="J27" i="1"/>
  <c r="J63" i="1"/>
  <c r="J115" i="1"/>
  <c r="J47" i="1"/>
  <c r="J127" i="1"/>
  <c r="J23" i="1"/>
  <c r="J75" i="1"/>
  <c r="J25" i="1"/>
  <c r="J104" i="1"/>
  <c r="J905" i="1"/>
  <c r="J934" i="1"/>
  <c r="J935" i="1"/>
  <c r="J957" i="1"/>
  <c r="J972" i="1"/>
  <c r="J981" i="1"/>
  <c r="J978" i="1"/>
  <c r="J1044" i="1"/>
  <c r="J1023" i="1"/>
  <c r="J1065" i="1"/>
  <c r="J1074" i="1"/>
  <c r="J1080" i="1"/>
  <c r="J1115" i="1"/>
  <c r="J179" i="1"/>
  <c r="J715" i="1"/>
  <c r="J780" i="1"/>
  <c r="J743" i="1"/>
  <c r="J703" i="1"/>
  <c r="J760" i="1"/>
  <c r="J800" i="1"/>
  <c r="J855" i="1"/>
  <c r="J814" i="1"/>
  <c r="J824" i="1"/>
  <c r="J890" i="1"/>
  <c r="J903" i="1"/>
  <c r="J909" i="1"/>
  <c r="J917" i="1"/>
  <c r="J938" i="1"/>
  <c r="J939" i="1"/>
  <c r="J967" i="1"/>
  <c r="J976" i="1"/>
  <c r="J985" i="1"/>
  <c r="J982" i="1"/>
  <c r="J1021" i="1"/>
  <c r="J1027" i="1"/>
  <c r="J1069" i="1"/>
  <c r="J1078" i="1"/>
  <c r="J1084" i="1"/>
  <c r="J1094" i="1"/>
  <c r="J172" i="1"/>
  <c r="J79" i="1"/>
  <c r="J131" i="1"/>
  <c r="J51" i="1"/>
  <c r="J67" i="1"/>
  <c r="J119" i="1"/>
  <c r="J83" i="1"/>
  <c r="J135" i="1"/>
  <c r="J31" i="1"/>
  <c r="J107" i="1"/>
  <c r="J136" i="1"/>
  <c r="J168" i="1"/>
  <c r="I1117" i="13"/>
  <c r="AG1117" i="13"/>
  <c r="L1117" i="13"/>
  <c r="AJ1117" i="13"/>
  <c r="F1117" i="13"/>
  <c r="AA1117" i="13"/>
  <c r="O1117" i="13"/>
  <c r="X1117" i="13"/>
  <c r="AD1117" i="13"/>
  <c r="R1117" i="13"/>
  <c r="AL1117" i="13" l="1"/>
  <c r="Q12" i="1" l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69" i="1"/>
  <c r="R69" i="1" s="1"/>
  <c r="Q70" i="1"/>
  <c r="R70" i="1" s="1"/>
  <c r="Q71" i="1"/>
  <c r="R71" i="1" s="1"/>
  <c r="Q72" i="1"/>
  <c r="R72" i="1" s="1"/>
  <c r="Q73" i="1"/>
  <c r="R73" i="1" s="1"/>
  <c r="Q74" i="1"/>
  <c r="R74" i="1" s="1"/>
  <c r="Q75" i="1"/>
  <c r="R75" i="1" s="1"/>
  <c r="Q76" i="1"/>
  <c r="R76" i="1" s="1"/>
  <c r="Q77" i="1"/>
  <c r="R77" i="1" s="1"/>
  <c r="Q78" i="1"/>
  <c r="R78" i="1" s="1"/>
  <c r="Q79" i="1"/>
  <c r="R79" i="1" s="1"/>
  <c r="Q80" i="1"/>
  <c r="R80" i="1" s="1"/>
  <c r="Q81" i="1"/>
  <c r="R81" i="1" s="1"/>
  <c r="Q82" i="1"/>
  <c r="R82" i="1" s="1"/>
  <c r="Q83" i="1"/>
  <c r="R83" i="1" s="1"/>
  <c r="Q84" i="1"/>
  <c r="R84" i="1" s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R97" i="1" s="1"/>
  <c r="Q98" i="1"/>
  <c r="R98" i="1" s="1"/>
  <c r="Q99" i="1"/>
  <c r="R99" i="1" s="1"/>
  <c r="Q100" i="1"/>
  <c r="R100" i="1" s="1"/>
  <c r="Q101" i="1"/>
  <c r="R101" i="1" s="1"/>
  <c r="Q102" i="1"/>
  <c r="R102" i="1" s="1"/>
  <c r="Q103" i="1"/>
  <c r="R103" i="1" s="1"/>
  <c r="Q104" i="1"/>
  <c r="R104" i="1" s="1"/>
  <c r="Q105" i="1"/>
  <c r="R105" i="1" s="1"/>
  <c r="Q106" i="1"/>
  <c r="R106" i="1" s="1"/>
  <c r="Q107" i="1"/>
  <c r="R107" i="1" s="1"/>
  <c r="Q108" i="1"/>
  <c r="R108" i="1" s="1"/>
  <c r="Q109" i="1"/>
  <c r="R109" i="1" s="1"/>
  <c r="Q110" i="1"/>
  <c r="R110" i="1" s="1"/>
  <c r="Q111" i="1"/>
  <c r="R111" i="1" s="1"/>
  <c r="Q112" i="1"/>
  <c r="R112" i="1" s="1"/>
  <c r="Q113" i="1"/>
  <c r="R113" i="1" s="1"/>
  <c r="Q114" i="1"/>
  <c r="R114" i="1" s="1"/>
  <c r="Q115" i="1"/>
  <c r="R115" i="1" s="1"/>
  <c r="Q116" i="1"/>
  <c r="R116" i="1" s="1"/>
  <c r="Q117" i="1"/>
  <c r="R117" i="1" s="1"/>
  <c r="Q118" i="1"/>
  <c r="R118" i="1" s="1"/>
  <c r="Q119" i="1"/>
  <c r="R119" i="1" s="1"/>
  <c r="Q120" i="1"/>
  <c r="R120" i="1" s="1"/>
  <c r="Q121" i="1"/>
  <c r="R121" i="1" s="1"/>
  <c r="Q122" i="1"/>
  <c r="R122" i="1" s="1"/>
  <c r="Q123" i="1"/>
  <c r="R123" i="1" s="1"/>
  <c r="Q124" i="1"/>
  <c r="R124" i="1" s="1"/>
  <c r="Q125" i="1"/>
  <c r="R125" i="1" s="1"/>
  <c r="Q126" i="1"/>
  <c r="R126" i="1" s="1"/>
  <c r="Q127" i="1"/>
  <c r="R127" i="1" s="1"/>
  <c r="Q128" i="1"/>
  <c r="R128" i="1" s="1"/>
  <c r="Q129" i="1"/>
  <c r="R129" i="1" s="1"/>
  <c r="Q130" i="1"/>
  <c r="R130" i="1" s="1"/>
  <c r="Q131" i="1"/>
  <c r="R131" i="1" s="1"/>
  <c r="Q132" i="1"/>
  <c r="R132" i="1" s="1"/>
  <c r="Q133" i="1"/>
  <c r="R133" i="1" s="1"/>
  <c r="Q134" i="1"/>
  <c r="R134" i="1" s="1"/>
  <c r="Q135" i="1"/>
  <c r="R135" i="1" s="1"/>
  <c r="Q136" i="1"/>
  <c r="R136" i="1" s="1"/>
  <c r="Q137" i="1"/>
  <c r="R137" i="1" s="1"/>
  <c r="Q138" i="1"/>
  <c r="R138" i="1" s="1"/>
  <c r="Q139" i="1"/>
  <c r="R139" i="1" s="1"/>
  <c r="Q140" i="1"/>
  <c r="R140" i="1" s="1"/>
  <c r="Q141" i="1"/>
  <c r="R141" i="1" s="1"/>
  <c r="Q142" i="1"/>
  <c r="R142" i="1" s="1"/>
  <c r="Q143" i="1"/>
  <c r="R143" i="1" s="1"/>
  <c r="Q144" i="1"/>
  <c r="R144" i="1" s="1"/>
  <c r="Q145" i="1"/>
  <c r="R145" i="1" s="1"/>
  <c r="Q146" i="1"/>
  <c r="R146" i="1" s="1"/>
  <c r="Q147" i="1"/>
  <c r="R147" i="1" s="1"/>
  <c r="Q148" i="1"/>
  <c r="R148" i="1" s="1"/>
  <c r="Q149" i="1"/>
  <c r="R149" i="1" s="1"/>
  <c r="Q150" i="1"/>
  <c r="R150" i="1" s="1"/>
  <c r="Q151" i="1"/>
  <c r="R151" i="1" s="1"/>
  <c r="Q152" i="1"/>
  <c r="R152" i="1" s="1"/>
  <c r="Q153" i="1"/>
  <c r="R153" i="1" s="1"/>
  <c r="Q154" i="1"/>
  <c r="R154" i="1" s="1"/>
  <c r="Q155" i="1"/>
  <c r="R155" i="1" s="1"/>
  <c r="Q156" i="1"/>
  <c r="R156" i="1" s="1"/>
  <c r="Q157" i="1"/>
  <c r="R157" i="1" s="1"/>
  <c r="Q158" i="1"/>
  <c r="R158" i="1" s="1"/>
  <c r="Q159" i="1"/>
  <c r="R159" i="1" s="1"/>
  <c r="Q160" i="1"/>
  <c r="R160" i="1" s="1"/>
  <c r="Q161" i="1"/>
  <c r="R161" i="1" s="1"/>
  <c r="Q162" i="1"/>
  <c r="R162" i="1" s="1"/>
  <c r="Q163" i="1"/>
  <c r="R163" i="1" s="1"/>
  <c r="Q164" i="1"/>
  <c r="R164" i="1" s="1"/>
  <c r="Q165" i="1"/>
  <c r="R165" i="1" s="1"/>
  <c r="Q166" i="1"/>
  <c r="R166" i="1" s="1"/>
  <c r="Q167" i="1"/>
  <c r="R167" i="1" s="1"/>
  <c r="Q168" i="1"/>
  <c r="R168" i="1" s="1"/>
  <c r="Q169" i="1"/>
  <c r="R169" i="1" s="1"/>
  <c r="Q170" i="1"/>
  <c r="R170" i="1" s="1"/>
  <c r="Q171" i="1"/>
  <c r="R171" i="1" s="1"/>
  <c r="Q172" i="1"/>
  <c r="R172" i="1" s="1"/>
  <c r="Q173" i="1"/>
  <c r="R173" i="1" s="1"/>
  <c r="Q174" i="1"/>
  <c r="R174" i="1" s="1"/>
  <c r="Q175" i="1"/>
  <c r="R175" i="1" s="1"/>
  <c r="Q176" i="1"/>
  <c r="R176" i="1" s="1"/>
  <c r="Q177" i="1"/>
  <c r="R177" i="1" s="1"/>
  <c r="Q178" i="1"/>
  <c r="R178" i="1" s="1"/>
  <c r="Q179" i="1"/>
  <c r="R179" i="1" s="1"/>
  <c r="Q180" i="1"/>
  <c r="R180" i="1" s="1"/>
  <c r="Q181" i="1"/>
  <c r="R181" i="1" s="1"/>
  <c r="Q182" i="1"/>
  <c r="R182" i="1" s="1"/>
  <c r="Q183" i="1"/>
  <c r="R183" i="1" s="1"/>
  <c r="Q184" i="1"/>
  <c r="R184" i="1" s="1"/>
  <c r="Q185" i="1"/>
  <c r="R185" i="1" s="1"/>
  <c r="Q186" i="1"/>
  <c r="R186" i="1" s="1"/>
  <c r="Q187" i="1"/>
  <c r="R187" i="1" s="1"/>
  <c r="Q188" i="1"/>
  <c r="R188" i="1" s="1"/>
  <c r="Q189" i="1"/>
  <c r="R189" i="1" s="1"/>
  <c r="Q190" i="1"/>
  <c r="R190" i="1" s="1"/>
  <c r="Q191" i="1"/>
  <c r="R191" i="1" s="1"/>
  <c r="Q192" i="1"/>
  <c r="R192" i="1" s="1"/>
  <c r="Q193" i="1"/>
  <c r="R193" i="1" s="1"/>
  <c r="Q194" i="1"/>
  <c r="R194" i="1" s="1"/>
  <c r="Q195" i="1"/>
  <c r="R195" i="1" s="1"/>
  <c r="Q196" i="1"/>
  <c r="R196" i="1" s="1"/>
  <c r="Q197" i="1"/>
  <c r="R197" i="1" s="1"/>
  <c r="Q198" i="1"/>
  <c r="R198" i="1" s="1"/>
  <c r="Q199" i="1"/>
  <c r="R199" i="1" s="1"/>
  <c r="Q200" i="1"/>
  <c r="R200" i="1" s="1"/>
  <c r="Q201" i="1"/>
  <c r="R201" i="1" s="1"/>
  <c r="Q202" i="1"/>
  <c r="R202" i="1" s="1"/>
  <c r="Q203" i="1"/>
  <c r="R203" i="1" s="1"/>
  <c r="Q204" i="1"/>
  <c r="R204" i="1" s="1"/>
  <c r="Q205" i="1"/>
  <c r="R205" i="1" s="1"/>
  <c r="Q206" i="1"/>
  <c r="R206" i="1" s="1"/>
  <c r="Q207" i="1"/>
  <c r="R207" i="1" s="1"/>
  <c r="Q208" i="1"/>
  <c r="R208" i="1" s="1"/>
  <c r="Q209" i="1"/>
  <c r="R209" i="1" s="1"/>
  <c r="Q210" i="1"/>
  <c r="R210" i="1" s="1"/>
  <c r="Q211" i="1"/>
  <c r="R211" i="1" s="1"/>
  <c r="Q212" i="1"/>
  <c r="R212" i="1" s="1"/>
  <c r="Q213" i="1"/>
  <c r="R213" i="1" s="1"/>
  <c r="Q214" i="1"/>
  <c r="R214" i="1" s="1"/>
  <c r="Q215" i="1"/>
  <c r="R215" i="1" s="1"/>
  <c r="Q216" i="1"/>
  <c r="R216" i="1" s="1"/>
  <c r="Q217" i="1"/>
  <c r="R217" i="1" s="1"/>
  <c r="Q218" i="1"/>
  <c r="R218" i="1" s="1"/>
  <c r="Q219" i="1"/>
  <c r="R219" i="1" s="1"/>
  <c r="Q220" i="1"/>
  <c r="R220" i="1" s="1"/>
  <c r="Q221" i="1"/>
  <c r="R221" i="1" s="1"/>
  <c r="Q222" i="1"/>
  <c r="R222" i="1" s="1"/>
  <c r="Q223" i="1"/>
  <c r="R223" i="1" s="1"/>
  <c r="Q224" i="1"/>
  <c r="R224" i="1" s="1"/>
  <c r="Q225" i="1"/>
  <c r="R225" i="1" s="1"/>
  <c r="Q226" i="1"/>
  <c r="R226" i="1" s="1"/>
  <c r="Q227" i="1"/>
  <c r="R227" i="1" s="1"/>
  <c r="Q228" i="1"/>
  <c r="R228" i="1" s="1"/>
  <c r="Q229" i="1"/>
  <c r="R229" i="1" s="1"/>
  <c r="Q230" i="1"/>
  <c r="R230" i="1" s="1"/>
  <c r="Q231" i="1"/>
  <c r="R231" i="1" s="1"/>
  <c r="Q232" i="1"/>
  <c r="R232" i="1" s="1"/>
  <c r="Q233" i="1"/>
  <c r="R233" i="1" s="1"/>
  <c r="Q234" i="1"/>
  <c r="R234" i="1" s="1"/>
  <c r="Q235" i="1"/>
  <c r="R235" i="1" s="1"/>
  <c r="Q236" i="1"/>
  <c r="R236" i="1" s="1"/>
  <c r="Q237" i="1"/>
  <c r="R237" i="1" s="1"/>
  <c r="Q238" i="1"/>
  <c r="R238" i="1" s="1"/>
  <c r="Q239" i="1"/>
  <c r="R239" i="1" s="1"/>
  <c r="Q240" i="1"/>
  <c r="R240" i="1" s="1"/>
  <c r="Q241" i="1"/>
  <c r="R241" i="1" s="1"/>
  <c r="Q242" i="1"/>
  <c r="R242" i="1" s="1"/>
  <c r="Q243" i="1"/>
  <c r="R243" i="1" s="1"/>
  <c r="Q244" i="1"/>
  <c r="R244" i="1" s="1"/>
  <c r="Q245" i="1"/>
  <c r="R245" i="1" s="1"/>
  <c r="Q246" i="1"/>
  <c r="R246" i="1" s="1"/>
  <c r="Q247" i="1"/>
  <c r="R247" i="1" s="1"/>
  <c r="Q248" i="1"/>
  <c r="R248" i="1" s="1"/>
  <c r="Q249" i="1"/>
  <c r="R249" i="1" s="1"/>
  <c r="Q250" i="1"/>
  <c r="R250" i="1" s="1"/>
  <c r="Q251" i="1"/>
  <c r="R251" i="1" s="1"/>
  <c r="Q252" i="1"/>
  <c r="R252" i="1" s="1"/>
  <c r="Q253" i="1"/>
  <c r="R253" i="1" s="1"/>
  <c r="Q254" i="1"/>
  <c r="R254" i="1" s="1"/>
  <c r="Q255" i="1"/>
  <c r="R255" i="1" s="1"/>
  <c r="Q256" i="1"/>
  <c r="R256" i="1" s="1"/>
  <c r="Q257" i="1"/>
  <c r="R257" i="1" s="1"/>
  <c r="Q258" i="1"/>
  <c r="R258" i="1" s="1"/>
  <c r="Q259" i="1"/>
  <c r="R259" i="1" s="1"/>
  <c r="Q260" i="1"/>
  <c r="R260" i="1" s="1"/>
  <c r="Q261" i="1"/>
  <c r="R261" i="1" s="1"/>
  <c r="Q262" i="1"/>
  <c r="R262" i="1" s="1"/>
  <c r="Q263" i="1"/>
  <c r="R263" i="1" s="1"/>
  <c r="Q264" i="1"/>
  <c r="R264" i="1" s="1"/>
  <c r="Q265" i="1"/>
  <c r="R265" i="1" s="1"/>
  <c r="Q266" i="1"/>
  <c r="R266" i="1" s="1"/>
  <c r="Q267" i="1"/>
  <c r="R267" i="1" s="1"/>
  <c r="Q268" i="1"/>
  <c r="R268" i="1" s="1"/>
  <c r="Q269" i="1"/>
  <c r="R269" i="1" s="1"/>
  <c r="Q270" i="1"/>
  <c r="R270" i="1" s="1"/>
  <c r="Q271" i="1"/>
  <c r="R271" i="1" s="1"/>
  <c r="Q272" i="1"/>
  <c r="R272" i="1" s="1"/>
  <c r="Q273" i="1"/>
  <c r="R273" i="1" s="1"/>
  <c r="Q274" i="1"/>
  <c r="R274" i="1" s="1"/>
  <c r="Q275" i="1"/>
  <c r="R275" i="1" s="1"/>
  <c r="Q276" i="1"/>
  <c r="R276" i="1" s="1"/>
  <c r="Q277" i="1"/>
  <c r="R277" i="1" s="1"/>
  <c r="Q278" i="1"/>
  <c r="R278" i="1" s="1"/>
  <c r="Q279" i="1"/>
  <c r="R279" i="1" s="1"/>
  <c r="Q280" i="1"/>
  <c r="R280" i="1" s="1"/>
  <c r="Q281" i="1"/>
  <c r="R281" i="1" s="1"/>
  <c r="Q282" i="1"/>
  <c r="R282" i="1" s="1"/>
  <c r="Q283" i="1"/>
  <c r="R283" i="1" s="1"/>
  <c r="Q284" i="1"/>
  <c r="R284" i="1" s="1"/>
  <c r="Q285" i="1"/>
  <c r="R285" i="1" s="1"/>
  <c r="Q286" i="1"/>
  <c r="R286" i="1" s="1"/>
  <c r="Q287" i="1"/>
  <c r="R287" i="1" s="1"/>
  <c r="Q288" i="1"/>
  <c r="R288" i="1" s="1"/>
  <c r="Q289" i="1"/>
  <c r="R289" i="1" s="1"/>
  <c r="Q290" i="1"/>
  <c r="R290" i="1" s="1"/>
  <c r="Q291" i="1"/>
  <c r="R291" i="1" s="1"/>
  <c r="Q292" i="1"/>
  <c r="R292" i="1" s="1"/>
  <c r="Q293" i="1"/>
  <c r="R293" i="1" s="1"/>
  <c r="Q294" i="1"/>
  <c r="R294" i="1" s="1"/>
  <c r="Q295" i="1"/>
  <c r="R295" i="1" s="1"/>
  <c r="Q296" i="1"/>
  <c r="R296" i="1" s="1"/>
  <c r="Q297" i="1"/>
  <c r="R297" i="1" s="1"/>
  <c r="Q298" i="1"/>
  <c r="R298" i="1" s="1"/>
  <c r="Q299" i="1"/>
  <c r="R299" i="1" s="1"/>
  <c r="Q300" i="1"/>
  <c r="R300" i="1" s="1"/>
  <c r="Q301" i="1"/>
  <c r="R301" i="1" s="1"/>
  <c r="Q302" i="1"/>
  <c r="R302" i="1" s="1"/>
  <c r="Q303" i="1"/>
  <c r="R303" i="1" s="1"/>
  <c r="Q304" i="1"/>
  <c r="R304" i="1" s="1"/>
  <c r="Q305" i="1"/>
  <c r="R305" i="1" s="1"/>
  <c r="Q306" i="1"/>
  <c r="R306" i="1" s="1"/>
  <c r="Q307" i="1"/>
  <c r="R307" i="1" s="1"/>
  <c r="Q308" i="1"/>
  <c r="R308" i="1" s="1"/>
  <c r="Q309" i="1"/>
  <c r="R309" i="1" s="1"/>
  <c r="Q310" i="1"/>
  <c r="R310" i="1" s="1"/>
  <c r="Q311" i="1"/>
  <c r="R311" i="1" s="1"/>
  <c r="Q312" i="1"/>
  <c r="R312" i="1" s="1"/>
  <c r="Q313" i="1"/>
  <c r="R313" i="1" s="1"/>
  <c r="Q314" i="1"/>
  <c r="R314" i="1" s="1"/>
  <c r="Q315" i="1"/>
  <c r="R315" i="1" s="1"/>
  <c r="Q316" i="1"/>
  <c r="R316" i="1" s="1"/>
  <c r="Q317" i="1"/>
  <c r="R317" i="1" s="1"/>
  <c r="Q318" i="1"/>
  <c r="R318" i="1" s="1"/>
  <c r="Q319" i="1"/>
  <c r="R319" i="1" s="1"/>
  <c r="Q320" i="1"/>
  <c r="R320" i="1" s="1"/>
  <c r="Q321" i="1"/>
  <c r="R321" i="1" s="1"/>
  <c r="Q322" i="1"/>
  <c r="R322" i="1" s="1"/>
  <c r="Q323" i="1"/>
  <c r="R323" i="1" s="1"/>
  <c r="Q324" i="1"/>
  <c r="R324" i="1" s="1"/>
  <c r="Q325" i="1"/>
  <c r="R325" i="1" s="1"/>
  <c r="Q326" i="1"/>
  <c r="R326" i="1" s="1"/>
  <c r="Q327" i="1"/>
  <c r="R327" i="1" s="1"/>
  <c r="Q328" i="1"/>
  <c r="R328" i="1" s="1"/>
  <c r="Q329" i="1"/>
  <c r="R329" i="1" s="1"/>
  <c r="Q330" i="1"/>
  <c r="R330" i="1" s="1"/>
  <c r="Q331" i="1"/>
  <c r="R331" i="1" s="1"/>
  <c r="Q332" i="1"/>
  <c r="R332" i="1" s="1"/>
  <c r="Q333" i="1"/>
  <c r="R333" i="1" s="1"/>
  <c r="Q334" i="1"/>
  <c r="R334" i="1" s="1"/>
  <c r="Q335" i="1"/>
  <c r="R335" i="1" s="1"/>
  <c r="Q336" i="1"/>
  <c r="R336" i="1" s="1"/>
  <c r="Q337" i="1"/>
  <c r="R337" i="1" s="1"/>
  <c r="Q338" i="1"/>
  <c r="R338" i="1" s="1"/>
  <c r="Q339" i="1"/>
  <c r="R339" i="1" s="1"/>
  <c r="Q340" i="1"/>
  <c r="R340" i="1" s="1"/>
  <c r="Q341" i="1"/>
  <c r="R341" i="1" s="1"/>
  <c r="Q342" i="1"/>
  <c r="R342" i="1" s="1"/>
  <c r="Q343" i="1"/>
  <c r="R343" i="1" s="1"/>
  <c r="Q344" i="1"/>
  <c r="R344" i="1" s="1"/>
  <c r="Q345" i="1"/>
  <c r="R345" i="1" s="1"/>
  <c r="Q346" i="1"/>
  <c r="R346" i="1" s="1"/>
  <c r="Q347" i="1"/>
  <c r="R347" i="1" s="1"/>
  <c r="Q348" i="1"/>
  <c r="R348" i="1" s="1"/>
  <c r="Q349" i="1"/>
  <c r="R349" i="1" s="1"/>
  <c r="Q350" i="1"/>
  <c r="R350" i="1" s="1"/>
  <c r="Q351" i="1"/>
  <c r="R351" i="1" s="1"/>
  <c r="Q352" i="1"/>
  <c r="R352" i="1" s="1"/>
  <c r="Q353" i="1"/>
  <c r="R353" i="1" s="1"/>
  <c r="Q354" i="1"/>
  <c r="R354" i="1" s="1"/>
  <c r="Q355" i="1"/>
  <c r="R355" i="1" s="1"/>
  <c r="Q356" i="1"/>
  <c r="R356" i="1" s="1"/>
  <c r="Q357" i="1"/>
  <c r="R357" i="1" s="1"/>
  <c r="Q358" i="1"/>
  <c r="R358" i="1" s="1"/>
  <c r="Q359" i="1"/>
  <c r="R359" i="1" s="1"/>
  <c r="Q360" i="1"/>
  <c r="R360" i="1" s="1"/>
  <c r="Q361" i="1"/>
  <c r="R361" i="1" s="1"/>
  <c r="Q362" i="1"/>
  <c r="R362" i="1" s="1"/>
  <c r="Q363" i="1"/>
  <c r="R363" i="1" s="1"/>
  <c r="Q364" i="1"/>
  <c r="R364" i="1" s="1"/>
  <c r="Q365" i="1"/>
  <c r="R365" i="1" s="1"/>
  <c r="Q366" i="1"/>
  <c r="R366" i="1" s="1"/>
  <c r="Q367" i="1"/>
  <c r="R367" i="1" s="1"/>
  <c r="Q368" i="1"/>
  <c r="R368" i="1" s="1"/>
  <c r="Q369" i="1"/>
  <c r="R369" i="1" s="1"/>
  <c r="Q370" i="1"/>
  <c r="R370" i="1" s="1"/>
  <c r="Q371" i="1"/>
  <c r="R371" i="1" s="1"/>
  <c r="Q372" i="1"/>
  <c r="R372" i="1" s="1"/>
  <c r="Q373" i="1"/>
  <c r="R373" i="1" s="1"/>
  <c r="Q374" i="1"/>
  <c r="R374" i="1" s="1"/>
  <c r="Q375" i="1"/>
  <c r="R375" i="1" s="1"/>
  <c r="Q376" i="1"/>
  <c r="R376" i="1" s="1"/>
  <c r="Q377" i="1"/>
  <c r="R377" i="1" s="1"/>
  <c r="Q378" i="1"/>
  <c r="R378" i="1" s="1"/>
  <c r="Q379" i="1"/>
  <c r="R379" i="1" s="1"/>
  <c r="Q380" i="1"/>
  <c r="R380" i="1" s="1"/>
  <c r="Q381" i="1"/>
  <c r="R381" i="1" s="1"/>
  <c r="Q382" i="1"/>
  <c r="R382" i="1" s="1"/>
  <c r="Q383" i="1"/>
  <c r="R383" i="1" s="1"/>
  <c r="Q384" i="1"/>
  <c r="R384" i="1" s="1"/>
  <c r="Q385" i="1"/>
  <c r="R385" i="1" s="1"/>
  <c r="Q386" i="1"/>
  <c r="R386" i="1" s="1"/>
  <c r="Q387" i="1"/>
  <c r="R387" i="1" s="1"/>
  <c r="Q388" i="1"/>
  <c r="R388" i="1" s="1"/>
  <c r="Q389" i="1"/>
  <c r="R389" i="1" s="1"/>
  <c r="Q390" i="1"/>
  <c r="R390" i="1" s="1"/>
  <c r="Q391" i="1"/>
  <c r="R391" i="1" s="1"/>
  <c r="Q392" i="1"/>
  <c r="R392" i="1" s="1"/>
  <c r="Q393" i="1"/>
  <c r="R393" i="1" s="1"/>
  <c r="Q394" i="1"/>
  <c r="R394" i="1" s="1"/>
  <c r="Q395" i="1"/>
  <c r="R395" i="1" s="1"/>
  <c r="Q396" i="1"/>
  <c r="R396" i="1" s="1"/>
  <c r="Q397" i="1"/>
  <c r="R397" i="1" s="1"/>
  <c r="Q398" i="1"/>
  <c r="R398" i="1" s="1"/>
  <c r="Q399" i="1"/>
  <c r="R399" i="1" s="1"/>
  <c r="Q400" i="1"/>
  <c r="R400" i="1" s="1"/>
  <c r="Q401" i="1"/>
  <c r="R401" i="1" s="1"/>
  <c r="Q402" i="1"/>
  <c r="R402" i="1" s="1"/>
  <c r="Q403" i="1"/>
  <c r="R403" i="1" s="1"/>
  <c r="Q404" i="1"/>
  <c r="R404" i="1" s="1"/>
  <c r="Q405" i="1"/>
  <c r="R405" i="1" s="1"/>
  <c r="Q406" i="1"/>
  <c r="R406" i="1" s="1"/>
  <c r="Q407" i="1"/>
  <c r="R407" i="1" s="1"/>
  <c r="Q408" i="1"/>
  <c r="R408" i="1" s="1"/>
  <c r="Q409" i="1"/>
  <c r="R409" i="1" s="1"/>
  <c r="Q410" i="1"/>
  <c r="R410" i="1" s="1"/>
  <c r="Q411" i="1"/>
  <c r="R411" i="1" s="1"/>
  <c r="Q412" i="1"/>
  <c r="R412" i="1" s="1"/>
  <c r="Q413" i="1"/>
  <c r="R413" i="1" s="1"/>
  <c r="Q414" i="1"/>
  <c r="R414" i="1" s="1"/>
  <c r="Q415" i="1"/>
  <c r="R415" i="1" s="1"/>
  <c r="Q416" i="1"/>
  <c r="R416" i="1" s="1"/>
  <c r="Q417" i="1"/>
  <c r="R417" i="1" s="1"/>
  <c r="Q418" i="1"/>
  <c r="R418" i="1" s="1"/>
  <c r="Q419" i="1"/>
  <c r="R419" i="1" s="1"/>
  <c r="Q420" i="1"/>
  <c r="R420" i="1" s="1"/>
  <c r="Q421" i="1"/>
  <c r="R421" i="1" s="1"/>
  <c r="Q422" i="1"/>
  <c r="R422" i="1" s="1"/>
  <c r="Q423" i="1"/>
  <c r="R423" i="1" s="1"/>
  <c r="Q424" i="1"/>
  <c r="R424" i="1" s="1"/>
  <c r="Q425" i="1"/>
  <c r="R425" i="1" s="1"/>
  <c r="Q426" i="1"/>
  <c r="R426" i="1" s="1"/>
  <c r="Q427" i="1"/>
  <c r="R427" i="1" s="1"/>
  <c r="Q428" i="1"/>
  <c r="R428" i="1" s="1"/>
  <c r="Q429" i="1"/>
  <c r="R429" i="1" s="1"/>
  <c r="Q430" i="1"/>
  <c r="R430" i="1" s="1"/>
  <c r="Q431" i="1"/>
  <c r="R431" i="1" s="1"/>
  <c r="Q432" i="1"/>
  <c r="R432" i="1" s="1"/>
  <c r="Q433" i="1"/>
  <c r="R433" i="1" s="1"/>
  <c r="Q434" i="1"/>
  <c r="R434" i="1" s="1"/>
  <c r="Q435" i="1"/>
  <c r="R435" i="1" s="1"/>
  <c r="Q436" i="1"/>
  <c r="R436" i="1" s="1"/>
  <c r="Q437" i="1"/>
  <c r="R437" i="1" s="1"/>
  <c r="Q438" i="1"/>
  <c r="R438" i="1" s="1"/>
  <c r="Q439" i="1"/>
  <c r="R439" i="1" s="1"/>
  <c r="Q440" i="1"/>
  <c r="R440" i="1" s="1"/>
  <c r="Q441" i="1"/>
  <c r="R441" i="1" s="1"/>
  <c r="Q442" i="1"/>
  <c r="R442" i="1" s="1"/>
  <c r="Q443" i="1"/>
  <c r="R443" i="1" s="1"/>
  <c r="Q444" i="1"/>
  <c r="R444" i="1" s="1"/>
  <c r="Q445" i="1"/>
  <c r="R445" i="1" s="1"/>
  <c r="Q446" i="1"/>
  <c r="R446" i="1" s="1"/>
  <c r="Q447" i="1"/>
  <c r="R447" i="1" s="1"/>
  <c r="Q448" i="1"/>
  <c r="R448" i="1" s="1"/>
  <c r="Q449" i="1"/>
  <c r="R449" i="1" s="1"/>
  <c r="Q450" i="1"/>
  <c r="R450" i="1" s="1"/>
  <c r="Q451" i="1"/>
  <c r="R451" i="1" s="1"/>
  <c r="Q452" i="1"/>
  <c r="R452" i="1" s="1"/>
  <c r="Q453" i="1"/>
  <c r="R453" i="1" s="1"/>
  <c r="Q454" i="1"/>
  <c r="R454" i="1" s="1"/>
  <c r="Q455" i="1"/>
  <c r="R455" i="1" s="1"/>
  <c r="Q456" i="1"/>
  <c r="R456" i="1" s="1"/>
  <c r="Q457" i="1"/>
  <c r="R457" i="1" s="1"/>
  <c r="Q458" i="1"/>
  <c r="R458" i="1" s="1"/>
  <c r="Q459" i="1"/>
  <c r="R459" i="1" s="1"/>
  <c r="Q460" i="1"/>
  <c r="R460" i="1" s="1"/>
  <c r="Q461" i="1"/>
  <c r="R461" i="1" s="1"/>
  <c r="Q462" i="1"/>
  <c r="R462" i="1" s="1"/>
  <c r="Q463" i="1"/>
  <c r="R463" i="1" s="1"/>
  <c r="Q464" i="1"/>
  <c r="R464" i="1" s="1"/>
  <c r="Q465" i="1"/>
  <c r="R465" i="1" s="1"/>
  <c r="Q466" i="1"/>
  <c r="R466" i="1" s="1"/>
  <c r="Q467" i="1"/>
  <c r="R467" i="1" s="1"/>
  <c r="Q468" i="1"/>
  <c r="R468" i="1" s="1"/>
  <c r="Q469" i="1"/>
  <c r="R469" i="1" s="1"/>
  <c r="Q470" i="1"/>
  <c r="R470" i="1" s="1"/>
  <c r="Q471" i="1"/>
  <c r="R471" i="1" s="1"/>
  <c r="Q472" i="1"/>
  <c r="R472" i="1" s="1"/>
  <c r="Q473" i="1"/>
  <c r="R473" i="1" s="1"/>
  <c r="Q474" i="1"/>
  <c r="R474" i="1" s="1"/>
  <c r="Q475" i="1"/>
  <c r="R475" i="1" s="1"/>
  <c r="Q476" i="1"/>
  <c r="R476" i="1" s="1"/>
  <c r="Q477" i="1"/>
  <c r="R477" i="1" s="1"/>
  <c r="Q478" i="1"/>
  <c r="R478" i="1" s="1"/>
  <c r="Q479" i="1"/>
  <c r="R479" i="1" s="1"/>
  <c r="Q480" i="1"/>
  <c r="R480" i="1" s="1"/>
  <c r="Q481" i="1"/>
  <c r="R481" i="1" s="1"/>
  <c r="Q482" i="1"/>
  <c r="R482" i="1" s="1"/>
  <c r="Q483" i="1"/>
  <c r="R483" i="1" s="1"/>
  <c r="Q484" i="1"/>
  <c r="R484" i="1" s="1"/>
  <c r="Q485" i="1"/>
  <c r="R485" i="1" s="1"/>
  <c r="Q486" i="1"/>
  <c r="R486" i="1" s="1"/>
  <c r="Q487" i="1"/>
  <c r="R487" i="1" s="1"/>
  <c r="Q488" i="1"/>
  <c r="R488" i="1" s="1"/>
  <c r="Q489" i="1"/>
  <c r="R489" i="1" s="1"/>
  <c r="Q490" i="1"/>
  <c r="R490" i="1" s="1"/>
  <c r="Q491" i="1"/>
  <c r="R491" i="1" s="1"/>
  <c r="Q492" i="1"/>
  <c r="R492" i="1" s="1"/>
  <c r="Q493" i="1"/>
  <c r="R493" i="1" s="1"/>
  <c r="Q494" i="1"/>
  <c r="R494" i="1" s="1"/>
  <c r="Q495" i="1"/>
  <c r="R495" i="1" s="1"/>
  <c r="Q496" i="1"/>
  <c r="R496" i="1" s="1"/>
  <c r="Q497" i="1"/>
  <c r="R497" i="1" s="1"/>
  <c r="Q498" i="1"/>
  <c r="R498" i="1" s="1"/>
  <c r="Q499" i="1"/>
  <c r="R499" i="1" s="1"/>
  <c r="Q500" i="1"/>
  <c r="R500" i="1" s="1"/>
  <c r="Q501" i="1"/>
  <c r="R501" i="1" s="1"/>
  <c r="Q502" i="1"/>
  <c r="R502" i="1" s="1"/>
  <c r="Q503" i="1"/>
  <c r="R503" i="1" s="1"/>
  <c r="Q504" i="1"/>
  <c r="R504" i="1" s="1"/>
  <c r="Q505" i="1"/>
  <c r="R505" i="1" s="1"/>
  <c r="Q506" i="1"/>
  <c r="R506" i="1" s="1"/>
  <c r="Q507" i="1"/>
  <c r="R507" i="1" s="1"/>
  <c r="Q508" i="1"/>
  <c r="R508" i="1" s="1"/>
  <c r="Q509" i="1"/>
  <c r="R509" i="1" s="1"/>
  <c r="Q510" i="1"/>
  <c r="R510" i="1" s="1"/>
  <c r="Q511" i="1"/>
  <c r="R511" i="1" s="1"/>
  <c r="Q512" i="1"/>
  <c r="R512" i="1" s="1"/>
  <c r="Q513" i="1"/>
  <c r="R513" i="1" s="1"/>
  <c r="Q514" i="1"/>
  <c r="R514" i="1" s="1"/>
  <c r="Q515" i="1"/>
  <c r="R515" i="1" s="1"/>
  <c r="Q516" i="1"/>
  <c r="R516" i="1" s="1"/>
  <c r="Q517" i="1"/>
  <c r="R517" i="1" s="1"/>
  <c r="Q518" i="1"/>
  <c r="R518" i="1" s="1"/>
  <c r="Q519" i="1"/>
  <c r="R519" i="1" s="1"/>
  <c r="Q520" i="1"/>
  <c r="R520" i="1" s="1"/>
  <c r="Q521" i="1"/>
  <c r="R521" i="1" s="1"/>
  <c r="Q522" i="1"/>
  <c r="R522" i="1" s="1"/>
  <c r="Q523" i="1"/>
  <c r="R523" i="1" s="1"/>
  <c r="Q524" i="1"/>
  <c r="R524" i="1" s="1"/>
  <c r="Q525" i="1"/>
  <c r="R525" i="1" s="1"/>
  <c r="Q526" i="1"/>
  <c r="R526" i="1" s="1"/>
  <c r="Q527" i="1"/>
  <c r="R527" i="1" s="1"/>
  <c r="Q528" i="1"/>
  <c r="R528" i="1" s="1"/>
  <c r="Q529" i="1"/>
  <c r="R529" i="1" s="1"/>
  <c r="Q530" i="1"/>
  <c r="R530" i="1" s="1"/>
  <c r="Q531" i="1"/>
  <c r="R531" i="1" s="1"/>
  <c r="Q532" i="1"/>
  <c r="R532" i="1" s="1"/>
  <c r="Q533" i="1"/>
  <c r="R533" i="1" s="1"/>
  <c r="Q534" i="1"/>
  <c r="R534" i="1" s="1"/>
  <c r="Q535" i="1"/>
  <c r="R535" i="1" s="1"/>
  <c r="Q536" i="1"/>
  <c r="R536" i="1" s="1"/>
  <c r="Q537" i="1"/>
  <c r="R537" i="1" s="1"/>
  <c r="Q538" i="1"/>
  <c r="R538" i="1" s="1"/>
  <c r="Q539" i="1"/>
  <c r="R539" i="1" s="1"/>
  <c r="Q540" i="1"/>
  <c r="R540" i="1" s="1"/>
  <c r="Q541" i="1"/>
  <c r="R541" i="1" s="1"/>
  <c r="Q542" i="1"/>
  <c r="R542" i="1" s="1"/>
  <c r="Q543" i="1"/>
  <c r="R543" i="1" s="1"/>
  <c r="Q544" i="1"/>
  <c r="R544" i="1" s="1"/>
  <c r="Q545" i="1"/>
  <c r="R545" i="1" s="1"/>
  <c r="Q546" i="1"/>
  <c r="R546" i="1" s="1"/>
  <c r="Q547" i="1"/>
  <c r="R547" i="1" s="1"/>
  <c r="Q548" i="1"/>
  <c r="R548" i="1" s="1"/>
  <c r="Q549" i="1"/>
  <c r="R549" i="1" s="1"/>
  <c r="Q550" i="1"/>
  <c r="R550" i="1" s="1"/>
  <c r="Q551" i="1"/>
  <c r="R551" i="1" s="1"/>
  <c r="Q552" i="1"/>
  <c r="R552" i="1" s="1"/>
  <c r="Q553" i="1"/>
  <c r="R553" i="1" s="1"/>
  <c r="Q554" i="1"/>
  <c r="R554" i="1" s="1"/>
  <c r="Q555" i="1"/>
  <c r="R555" i="1" s="1"/>
  <c r="Q556" i="1"/>
  <c r="R556" i="1" s="1"/>
  <c r="Q557" i="1"/>
  <c r="R557" i="1" s="1"/>
  <c r="Q558" i="1"/>
  <c r="R558" i="1" s="1"/>
  <c r="Q559" i="1"/>
  <c r="R559" i="1" s="1"/>
  <c r="Q560" i="1"/>
  <c r="R560" i="1" s="1"/>
  <c r="Q561" i="1"/>
  <c r="R561" i="1" s="1"/>
  <c r="Q562" i="1"/>
  <c r="R562" i="1" s="1"/>
  <c r="Q563" i="1"/>
  <c r="R563" i="1" s="1"/>
  <c r="Q564" i="1"/>
  <c r="R564" i="1" s="1"/>
  <c r="Q565" i="1"/>
  <c r="R565" i="1" s="1"/>
  <c r="Q566" i="1"/>
  <c r="R566" i="1" s="1"/>
  <c r="Q567" i="1"/>
  <c r="R567" i="1" s="1"/>
  <c r="Q568" i="1"/>
  <c r="R568" i="1" s="1"/>
  <c r="Q569" i="1"/>
  <c r="R569" i="1" s="1"/>
  <c r="Q570" i="1"/>
  <c r="R570" i="1" s="1"/>
  <c r="Q571" i="1"/>
  <c r="R571" i="1" s="1"/>
  <c r="Q572" i="1"/>
  <c r="R572" i="1" s="1"/>
  <c r="Q573" i="1"/>
  <c r="R573" i="1" s="1"/>
  <c r="Q574" i="1"/>
  <c r="R574" i="1" s="1"/>
  <c r="Q575" i="1"/>
  <c r="R575" i="1" s="1"/>
  <c r="Q576" i="1"/>
  <c r="R576" i="1" s="1"/>
  <c r="Q577" i="1"/>
  <c r="R577" i="1" s="1"/>
  <c r="Q578" i="1"/>
  <c r="R578" i="1" s="1"/>
  <c r="Q579" i="1"/>
  <c r="R579" i="1" s="1"/>
  <c r="Q580" i="1"/>
  <c r="R580" i="1" s="1"/>
  <c r="Q581" i="1"/>
  <c r="R581" i="1" s="1"/>
  <c r="Q582" i="1"/>
  <c r="R582" i="1" s="1"/>
  <c r="Q583" i="1"/>
  <c r="R583" i="1" s="1"/>
  <c r="Q584" i="1"/>
  <c r="R584" i="1" s="1"/>
  <c r="Q585" i="1"/>
  <c r="R585" i="1" s="1"/>
  <c r="Q586" i="1"/>
  <c r="R586" i="1" s="1"/>
  <c r="Q587" i="1"/>
  <c r="R587" i="1" s="1"/>
  <c r="Q588" i="1"/>
  <c r="R588" i="1" s="1"/>
  <c r="Q589" i="1"/>
  <c r="R589" i="1" s="1"/>
  <c r="Q590" i="1"/>
  <c r="R590" i="1" s="1"/>
  <c r="Q591" i="1"/>
  <c r="R591" i="1" s="1"/>
  <c r="Q592" i="1"/>
  <c r="R592" i="1" s="1"/>
  <c r="Q593" i="1"/>
  <c r="R593" i="1" s="1"/>
  <c r="Q594" i="1"/>
  <c r="R594" i="1" s="1"/>
  <c r="Q595" i="1"/>
  <c r="R595" i="1" s="1"/>
  <c r="Q596" i="1"/>
  <c r="R596" i="1" s="1"/>
  <c r="Q597" i="1"/>
  <c r="R597" i="1" s="1"/>
  <c r="Q598" i="1"/>
  <c r="R598" i="1" s="1"/>
  <c r="Q599" i="1"/>
  <c r="R599" i="1" s="1"/>
  <c r="Q600" i="1"/>
  <c r="R600" i="1" s="1"/>
  <c r="Q601" i="1"/>
  <c r="R601" i="1" s="1"/>
  <c r="Q602" i="1"/>
  <c r="R602" i="1" s="1"/>
  <c r="Q603" i="1"/>
  <c r="R603" i="1" s="1"/>
  <c r="Q604" i="1"/>
  <c r="R604" i="1" s="1"/>
  <c r="Q605" i="1"/>
  <c r="R605" i="1" s="1"/>
  <c r="Q606" i="1"/>
  <c r="R606" i="1" s="1"/>
  <c r="Q607" i="1"/>
  <c r="R607" i="1" s="1"/>
  <c r="Q608" i="1"/>
  <c r="R608" i="1" s="1"/>
  <c r="Q609" i="1"/>
  <c r="R609" i="1" s="1"/>
  <c r="Q610" i="1"/>
  <c r="R610" i="1" s="1"/>
  <c r="Q611" i="1"/>
  <c r="R611" i="1" s="1"/>
  <c r="Q612" i="1"/>
  <c r="R612" i="1" s="1"/>
  <c r="Q613" i="1"/>
  <c r="R613" i="1" s="1"/>
  <c r="Q614" i="1"/>
  <c r="R614" i="1" s="1"/>
  <c r="Q615" i="1"/>
  <c r="R615" i="1" s="1"/>
  <c r="Q616" i="1"/>
  <c r="R616" i="1" s="1"/>
  <c r="Q617" i="1"/>
  <c r="R617" i="1" s="1"/>
  <c r="Q618" i="1"/>
  <c r="R618" i="1" s="1"/>
  <c r="Q619" i="1"/>
  <c r="R619" i="1" s="1"/>
  <c r="Q620" i="1"/>
  <c r="R620" i="1" s="1"/>
  <c r="Q621" i="1"/>
  <c r="R621" i="1" s="1"/>
  <c r="Q622" i="1"/>
  <c r="R622" i="1" s="1"/>
  <c r="Q623" i="1"/>
  <c r="R623" i="1" s="1"/>
  <c r="Q624" i="1"/>
  <c r="R624" i="1" s="1"/>
  <c r="Q625" i="1"/>
  <c r="R625" i="1" s="1"/>
  <c r="Q626" i="1"/>
  <c r="R626" i="1" s="1"/>
  <c r="Q627" i="1"/>
  <c r="R627" i="1" s="1"/>
  <c r="Q628" i="1"/>
  <c r="R628" i="1" s="1"/>
  <c r="Q629" i="1"/>
  <c r="R629" i="1" s="1"/>
  <c r="Q630" i="1"/>
  <c r="R630" i="1" s="1"/>
  <c r="Q631" i="1"/>
  <c r="R631" i="1" s="1"/>
  <c r="Q632" i="1"/>
  <c r="R632" i="1" s="1"/>
  <c r="Q633" i="1"/>
  <c r="R633" i="1" s="1"/>
  <c r="Q634" i="1"/>
  <c r="R634" i="1" s="1"/>
  <c r="Q635" i="1"/>
  <c r="R635" i="1" s="1"/>
  <c r="Q636" i="1"/>
  <c r="R636" i="1" s="1"/>
  <c r="Q637" i="1"/>
  <c r="R637" i="1" s="1"/>
  <c r="Q638" i="1"/>
  <c r="R638" i="1" s="1"/>
  <c r="Q639" i="1"/>
  <c r="R639" i="1" s="1"/>
  <c r="Q640" i="1"/>
  <c r="R640" i="1" s="1"/>
  <c r="Q641" i="1"/>
  <c r="R641" i="1" s="1"/>
  <c r="Q642" i="1"/>
  <c r="R642" i="1" s="1"/>
  <c r="Q643" i="1"/>
  <c r="R643" i="1" s="1"/>
  <c r="Q644" i="1"/>
  <c r="R644" i="1" s="1"/>
  <c r="Q645" i="1"/>
  <c r="R645" i="1" s="1"/>
  <c r="Q646" i="1"/>
  <c r="R646" i="1" s="1"/>
  <c r="Q647" i="1"/>
  <c r="R647" i="1" s="1"/>
  <c r="Q648" i="1"/>
  <c r="R648" i="1" s="1"/>
  <c r="Q649" i="1"/>
  <c r="R649" i="1" s="1"/>
  <c r="Q650" i="1"/>
  <c r="R650" i="1" s="1"/>
  <c r="Q651" i="1"/>
  <c r="R651" i="1" s="1"/>
  <c r="Q652" i="1"/>
  <c r="R652" i="1" s="1"/>
  <c r="Q653" i="1"/>
  <c r="R653" i="1" s="1"/>
  <c r="Q654" i="1"/>
  <c r="R654" i="1" s="1"/>
  <c r="Q655" i="1"/>
  <c r="R655" i="1" s="1"/>
  <c r="Q656" i="1"/>
  <c r="R656" i="1" s="1"/>
  <c r="Q657" i="1"/>
  <c r="R657" i="1" s="1"/>
  <c r="Q658" i="1"/>
  <c r="R658" i="1" s="1"/>
  <c r="Q659" i="1"/>
  <c r="R659" i="1" s="1"/>
  <c r="Q660" i="1"/>
  <c r="R660" i="1" s="1"/>
  <c r="Q661" i="1"/>
  <c r="R661" i="1" s="1"/>
  <c r="Q662" i="1"/>
  <c r="R662" i="1" s="1"/>
  <c r="Q663" i="1"/>
  <c r="R663" i="1" s="1"/>
  <c r="Q664" i="1"/>
  <c r="R664" i="1" s="1"/>
  <c r="Q665" i="1"/>
  <c r="R665" i="1" s="1"/>
  <c r="Q666" i="1"/>
  <c r="R666" i="1" s="1"/>
  <c r="Q667" i="1"/>
  <c r="R667" i="1" s="1"/>
  <c r="Q668" i="1"/>
  <c r="R668" i="1" s="1"/>
  <c r="Q669" i="1"/>
  <c r="R669" i="1" s="1"/>
  <c r="Q670" i="1"/>
  <c r="R670" i="1" s="1"/>
  <c r="Q671" i="1"/>
  <c r="R671" i="1" s="1"/>
  <c r="Q672" i="1"/>
  <c r="R672" i="1" s="1"/>
  <c r="Q673" i="1"/>
  <c r="R673" i="1" s="1"/>
  <c r="Q674" i="1"/>
  <c r="R674" i="1" s="1"/>
  <c r="Q675" i="1"/>
  <c r="R675" i="1" s="1"/>
  <c r="Q676" i="1"/>
  <c r="R676" i="1" s="1"/>
  <c r="Q677" i="1"/>
  <c r="R677" i="1" s="1"/>
  <c r="Q678" i="1"/>
  <c r="R678" i="1" s="1"/>
  <c r="Q679" i="1"/>
  <c r="R679" i="1" s="1"/>
  <c r="Q680" i="1"/>
  <c r="R680" i="1" s="1"/>
  <c r="Q681" i="1"/>
  <c r="R681" i="1" s="1"/>
  <c r="Q682" i="1"/>
  <c r="R682" i="1" s="1"/>
  <c r="Q683" i="1"/>
  <c r="R683" i="1" s="1"/>
  <c r="Q684" i="1"/>
  <c r="R684" i="1" s="1"/>
  <c r="Q685" i="1"/>
  <c r="R685" i="1" s="1"/>
  <c r="Q686" i="1"/>
  <c r="R686" i="1" s="1"/>
  <c r="Q687" i="1"/>
  <c r="R687" i="1" s="1"/>
  <c r="Q688" i="1"/>
  <c r="R688" i="1" s="1"/>
  <c r="Q689" i="1"/>
  <c r="R689" i="1" s="1"/>
  <c r="Q690" i="1"/>
  <c r="R690" i="1" s="1"/>
  <c r="Q691" i="1"/>
  <c r="R691" i="1" s="1"/>
  <c r="Q692" i="1"/>
  <c r="R692" i="1" s="1"/>
  <c r="Q693" i="1"/>
  <c r="R693" i="1" s="1"/>
  <c r="Q694" i="1"/>
  <c r="R694" i="1" s="1"/>
  <c r="Q695" i="1"/>
  <c r="R695" i="1" s="1"/>
  <c r="Q696" i="1"/>
  <c r="R696" i="1" s="1"/>
  <c r="Q697" i="1"/>
  <c r="R697" i="1" s="1"/>
  <c r="Q698" i="1"/>
  <c r="R698" i="1" s="1"/>
  <c r="Q699" i="1"/>
  <c r="R699" i="1" s="1"/>
  <c r="Q700" i="1"/>
  <c r="R700" i="1" s="1"/>
  <c r="Q701" i="1"/>
  <c r="R701" i="1" s="1"/>
  <c r="Q702" i="1"/>
  <c r="R702" i="1" s="1"/>
  <c r="Q703" i="1"/>
  <c r="R703" i="1" s="1"/>
  <c r="Q704" i="1"/>
  <c r="R704" i="1" s="1"/>
  <c r="Q705" i="1"/>
  <c r="R705" i="1" s="1"/>
  <c r="Q706" i="1"/>
  <c r="R706" i="1" s="1"/>
  <c r="Q707" i="1"/>
  <c r="R707" i="1" s="1"/>
  <c r="Q708" i="1"/>
  <c r="R708" i="1" s="1"/>
  <c r="Q709" i="1"/>
  <c r="R709" i="1" s="1"/>
  <c r="Q710" i="1"/>
  <c r="R710" i="1" s="1"/>
  <c r="Q711" i="1"/>
  <c r="R711" i="1" s="1"/>
  <c r="Q712" i="1"/>
  <c r="R712" i="1" s="1"/>
  <c r="Q713" i="1"/>
  <c r="R713" i="1" s="1"/>
  <c r="Q714" i="1"/>
  <c r="R714" i="1" s="1"/>
  <c r="Q715" i="1"/>
  <c r="R715" i="1" s="1"/>
  <c r="Q716" i="1"/>
  <c r="R716" i="1" s="1"/>
  <c r="Q717" i="1"/>
  <c r="R717" i="1" s="1"/>
  <c r="Q718" i="1"/>
  <c r="R718" i="1" s="1"/>
  <c r="Q719" i="1"/>
  <c r="R719" i="1" s="1"/>
  <c r="Q720" i="1"/>
  <c r="R720" i="1" s="1"/>
  <c r="Q721" i="1"/>
  <c r="R721" i="1" s="1"/>
  <c r="Q722" i="1"/>
  <c r="R722" i="1" s="1"/>
  <c r="Q723" i="1"/>
  <c r="R723" i="1" s="1"/>
  <c r="Q724" i="1"/>
  <c r="R724" i="1" s="1"/>
  <c r="Q725" i="1"/>
  <c r="R725" i="1" s="1"/>
  <c r="Q726" i="1"/>
  <c r="R726" i="1" s="1"/>
  <c r="Q727" i="1"/>
  <c r="R727" i="1" s="1"/>
  <c r="Q728" i="1"/>
  <c r="R728" i="1" s="1"/>
  <c r="Q729" i="1"/>
  <c r="R729" i="1" s="1"/>
  <c r="Q730" i="1"/>
  <c r="R730" i="1" s="1"/>
  <c r="Q731" i="1"/>
  <c r="R731" i="1" s="1"/>
  <c r="Q732" i="1"/>
  <c r="R732" i="1" s="1"/>
  <c r="Q733" i="1"/>
  <c r="R733" i="1" s="1"/>
  <c r="Q734" i="1"/>
  <c r="R734" i="1" s="1"/>
  <c r="Q735" i="1"/>
  <c r="R735" i="1" s="1"/>
  <c r="Q736" i="1"/>
  <c r="R736" i="1" s="1"/>
  <c r="Q737" i="1"/>
  <c r="R737" i="1" s="1"/>
  <c r="Q738" i="1"/>
  <c r="R738" i="1" s="1"/>
  <c r="Q739" i="1"/>
  <c r="R739" i="1" s="1"/>
  <c r="Q740" i="1"/>
  <c r="R740" i="1" s="1"/>
  <c r="Q741" i="1"/>
  <c r="R741" i="1" s="1"/>
  <c r="Q742" i="1"/>
  <c r="R742" i="1" s="1"/>
  <c r="Q743" i="1"/>
  <c r="R743" i="1" s="1"/>
  <c r="Q744" i="1"/>
  <c r="R744" i="1" s="1"/>
  <c r="Q745" i="1"/>
  <c r="R745" i="1" s="1"/>
  <c r="Q746" i="1"/>
  <c r="R746" i="1" s="1"/>
  <c r="Q747" i="1"/>
  <c r="R747" i="1" s="1"/>
  <c r="Q748" i="1"/>
  <c r="R748" i="1" s="1"/>
  <c r="Q749" i="1"/>
  <c r="R749" i="1" s="1"/>
  <c r="Q750" i="1"/>
  <c r="R750" i="1" s="1"/>
  <c r="Q751" i="1"/>
  <c r="R751" i="1" s="1"/>
  <c r="Q752" i="1"/>
  <c r="R752" i="1" s="1"/>
  <c r="Q753" i="1"/>
  <c r="R753" i="1" s="1"/>
  <c r="Q754" i="1"/>
  <c r="R754" i="1" s="1"/>
  <c r="Q755" i="1"/>
  <c r="R755" i="1" s="1"/>
  <c r="Q756" i="1"/>
  <c r="R756" i="1" s="1"/>
  <c r="Q757" i="1"/>
  <c r="R757" i="1" s="1"/>
  <c r="Q758" i="1"/>
  <c r="R758" i="1" s="1"/>
  <c r="Q759" i="1"/>
  <c r="R759" i="1" s="1"/>
  <c r="Q760" i="1"/>
  <c r="R760" i="1" s="1"/>
  <c r="Q761" i="1"/>
  <c r="R761" i="1" s="1"/>
  <c r="Q762" i="1"/>
  <c r="R762" i="1" s="1"/>
  <c r="Q763" i="1"/>
  <c r="R763" i="1" s="1"/>
  <c r="Q764" i="1"/>
  <c r="R764" i="1" s="1"/>
  <c r="Q765" i="1"/>
  <c r="R765" i="1" s="1"/>
  <c r="Q766" i="1"/>
  <c r="R766" i="1" s="1"/>
  <c r="Q767" i="1"/>
  <c r="R767" i="1" s="1"/>
  <c r="Q768" i="1"/>
  <c r="R768" i="1" s="1"/>
  <c r="Q769" i="1"/>
  <c r="R769" i="1" s="1"/>
  <c r="Q770" i="1"/>
  <c r="R770" i="1" s="1"/>
  <c r="Q771" i="1"/>
  <c r="R771" i="1" s="1"/>
  <c r="Q772" i="1"/>
  <c r="R772" i="1" s="1"/>
  <c r="Q773" i="1"/>
  <c r="R773" i="1" s="1"/>
  <c r="Q774" i="1"/>
  <c r="R774" i="1" s="1"/>
  <c r="Q775" i="1"/>
  <c r="R775" i="1" s="1"/>
  <c r="Q776" i="1"/>
  <c r="R776" i="1" s="1"/>
  <c r="Q777" i="1"/>
  <c r="R777" i="1" s="1"/>
  <c r="Q778" i="1"/>
  <c r="R778" i="1" s="1"/>
  <c r="Q779" i="1"/>
  <c r="R779" i="1" s="1"/>
  <c r="Q780" i="1"/>
  <c r="R780" i="1" s="1"/>
  <c r="Q781" i="1"/>
  <c r="R781" i="1" s="1"/>
  <c r="Q782" i="1"/>
  <c r="R782" i="1" s="1"/>
  <c r="Q783" i="1"/>
  <c r="R783" i="1" s="1"/>
  <c r="Q784" i="1"/>
  <c r="R784" i="1" s="1"/>
  <c r="Q785" i="1"/>
  <c r="R785" i="1" s="1"/>
  <c r="Q786" i="1"/>
  <c r="R786" i="1" s="1"/>
  <c r="Q787" i="1"/>
  <c r="R787" i="1" s="1"/>
  <c r="Q788" i="1"/>
  <c r="R788" i="1" s="1"/>
  <c r="Q789" i="1"/>
  <c r="R789" i="1" s="1"/>
  <c r="Q790" i="1"/>
  <c r="R790" i="1" s="1"/>
  <c r="Q791" i="1"/>
  <c r="R791" i="1" s="1"/>
  <c r="Q792" i="1"/>
  <c r="R792" i="1" s="1"/>
  <c r="Q793" i="1"/>
  <c r="R793" i="1" s="1"/>
  <c r="Q794" i="1"/>
  <c r="R794" i="1" s="1"/>
  <c r="Q795" i="1"/>
  <c r="R795" i="1" s="1"/>
  <c r="Q796" i="1"/>
  <c r="R796" i="1" s="1"/>
  <c r="Q797" i="1"/>
  <c r="R797" i="1" s="1"/>
  <c r="Q798" i="1"/>
  <c r="R798" i="1" s="1"/>
  <c r="Q799" i="1"/>
  <c r="R799" i="1" s="1"/>
  <c r="Q800" i="1"/>
  <c r="R800" i="1" s="1"/>
  <c r="Q801" i="1"/>
  <c r="R801" i="1" s="1"/>
  <c r="Q802" i="1"/>
  <c r="R802" i="1" s="1"/>
  <c r="Q803" i="1"/>
  <c r="R803" i="1" s="1"/>
  <c r="Q804" i="1"/>
  <c r="R804" i="1" s="1"/>
  <c r="Q805" i="1"/>
  <c r="R805" i="1" s="1"/>
  <c r="Q806" i="1"/>
  <c r="R806" i="1" s="1"/>
  <c r="Q807" i="1"/>
  <c r="R807" i="1" s="1"/>
  <c r="Q808" i="1"/>
  <c r="R808" i="1" s="1"/>
  <c r="Q809" i="1"/>
  <c r="R809" i="1" s="1"/>
  <c r="Q810" i="1"/>
  <c r="R810" i="1" s="1"/>
  <c r="Q811" i="1"/>
  <c r="R811" i="1" s="1"/>
  <c r="Q812" i="1"/>
  <c r="R812" i="1" s="1"/>
  <c r="Q813" i="1"/>
  <c r="R813" i="1" s="1"/>
  <c r="Q814" i="1"/>
  <c r="R814" i="1" s="1"/>
  <c r="Q815" i="1"/>
  <c r="R815" i="1" s="1"/>
  <c r="Q816" i="1"/>
  <c r="R816" i="1" s="1"/>
  <c r="Q817" i="1"/>
  <c r="R817" i="1" s="1"/>
  <c r="Q818" i="1"/>
  <c r="R818" i="1" s="1"/>
  <c r="Q819" i="1"/>
  <c r="R819" i="1" s="1"/>
  <c r="Q820" i="1"/>
  <c r="R820" i="1" s="1"/>
  <c r="Q821" i="1"/>
  <c r="R821" i="1" s="1"/>
  <c r="Q822" i="1"/>
  <c r="R822" i="1" s="1"/>
  <c r="Q823" i="1"/>
  <c r="R823" i="1" s="1"/>
  <c r="Q824" i="1"/>
  <c r="R824" i="1" s="1"/>
  <c r="Q825" i="1"/>
  <c r="R825" i="1" s="1"/>
  <c r="Q826" i="1"/>
  <c r="R826" i="1" s="1"/>
  <c r="Q827" i="1"/>
  <c r="R827" i="1" s="1"/>
  <c r="Q828" i="1"/>
  <c r="R828" i="1" s="1"/>
  <c r="Q829" i="1"/>
  <c r="R829" i="1" s="1"/>
  <c r="Q830" i="1"/>
  <c r="R830" i="1" s="1"/>
  <c r="Q831" i="1"/>
  <c r="R831" i="1" s="1"/>
  <c r="Q832" i="1"/>
  <c r="R832" i="1" s="1"/>
  <c r="Q833" i="1"/>
  <c r="R833" i="1" s="1"/>
  <c r="Q834" i="1"/>
  <c r="R834" i="1" s="1"/>
  <c r="Q835" i="1"/>
  <c r="R835" i="1" s="1"/>
  <c r="Q836" i="1"/>
  <c r="R836" i="1" s="1"/>
  <c r="Q837" i="1"/>
  <c r="R837" i="1" s="1"/>
  <c r="Q838" i="1"/>
  <c r="R838" i="1" s="1"/>
  <c r="Q839" i="1"/>
  <c r="R839" i="1" s="1"/>
  <c r="Q840" i="1"/>
  <c r="R840" i="1" s="1"/>
  <c r="Q841" i="1"/>
  <c r="R841" i="1" s="1"/>
  <c r="Q842" i="1"/>
  <c r="R842" i="1" s="1"/>
  <c r="Q843" i="1"/>
  <c r="R843" i="1" s="1"/>
  <c r="Q844" i="1"/>
  <c r="R844" i="1" s="1"/>
  <c r="Q845" i="1"/>
  <c r="R845" i="1" s="1"/>
  <c r="Q846" i="1"/>
  <c r="R846" i="1" s="1"/>
  <c r="Q847" i="1"/>
  <c r="R847" i="1" s="1"/>
  <c r="Q848" i="1"/>
  <c r="R848" i="1" s="1"/>
  <c r="Q849" i="1"/>
  <c r="R849" i="1" s="1"/>
  <c r="Q850" i="1"/>
  <c r="R850" i="1" s="1"/>
  <c r="Q851" i="1"/>
  <c r="R851" i="1" s="1"/>
  <c r="Q852" i="1"/>
  <c r="R852" i="1" s="1"/>
  <c r="Q853" i="1"/>
  <c r="R853" i="1" s="1"/>
  <c r="Q854" i="1"/>
  <c r="R854" i="1" s="1"/>
  <c r="Q855" i="1"/>
  <c r="R855" i="1" s="1"/>
  <c r="Q856" i="1"/>
  <c r="R856" i="1" s="1"/>
  <c r="Q857" i="1"/>
  <c r="R857" i="1" s="1"/>
  <c r="Q858" i="1"/>
  <c r="R858" i="1" s="1"/>
  <c r="Q859" i="1"/>
  <c r="R859" i="1" s="1"/>
  <c r="Q860" i="1"/>
  <c r="R860" i="1" s="1"/>
  <c r="Q861" i="1"/>
  <c r="R861" i="1" s="1"/>
  <c r="Q862" i="1"/>
  <c r="R862" i="1" s="1"/>
  <c r="Q863" i="1"/>
  <c r="R863" i="1" s="1"/>
  <c r="Q864" i="1"/>
  <c r="R864" i="1" s="1"/>
  <c r="Q865" i="1"/>
  <c r="R865" i="1" s="1"/>
  <c r="Q866" i="1"/>
  <c r="R866" i="1" s="1"/>
  <c r="Q867" i="1"/>
  <c r="R867" i="1" s="1"/>
  <c r="Q868" i="1"/>
  <c r="R868" i="1" s="1"/>
  <c r="Q869" i="1"/>
  <c r="R869" i="1" s="1"/>
  <c r="Q870" i="1"/>
  <c r="R870" i="1" s="1"/>
  <c r="Q871" i="1"/>
  <c r="R871" i="1" s="1"/>
  <c r="Q872" i="1"/>
  <c r="R872" i="1" s="1"/>
  <c r="Q873" i="1"/>
  <c r="R873" i="1" s="1"/>
  <c r="Q874" i="1"/>
  <c r="R874" i="1" s="1"/>
  <c r="Q875" i="1"/>
  <c r="R875" i="1" s="1"/>
  <c r="Q876" i="1"/>
  <c r="R876" i="1" s="1"/>
  <c r="Q877" i="1"/>
  <c r="R877" i="1" s="1"/>
  <c r="Q878" i="1"/>
  <c r="R878" i="1" s="1"/>
  <c r="Q879" i="1"/>
  <c r="R879" i="1" s="1"/>
  <c r="Q880" i="1"/>
  <c r="R880" i="1" s="1"/>
  <c r="Q881" i="1"/>
  <c r="R881" i="1" s="1"/>
  <c r="Q882" i="1"/>
  <c r="R882" i="1" s="1"/>
  <c r="Q883" i="1"/>
  <c r="R883" i="1" s="1"/>
  <c r="Q884" i="1"/>
  <c r="R884" i="1" s="1"/>
  <c r="Q885" i="1"/>
  <c r="R885" i="1" s="1"/>
  <c r="Q886" i="1"/>
  <c r="R886" i="1" s="1"/>
  <c r="Q887" i="1"/>
  <c r="R887" i="1" s="1"/>
  <c r="Q888" i="1"/>
  <c r="R888" i="1" s="1"/>
  <c r="Q889" i="1"/>
  <c r="R889" i="1" s="1"/>
  <c r="Q890" i="1"/>
  <c r="R890" i="1" s="1"/>
  <c r="Q891" i="1"/>
  <c r="R891" i="1" s="1"/>
  <c r="Q892" i="1"/>
  <c r="R892" i="1" s="1"/>
  <c r="Q893" i="1"/>
  <c r="R893" i="1" s="1"/>
  <c r="Q894" i="1"/>
  <c r="R894" i="1" s="1"/>
  <c r="Q895" i="1"/>
  <c r="R895" i="1" s="1"/>
  <c r="Q896" i="1"/>
  <c r="R896" i="1" s="1"/>
  <c r="Q897" i="1"/>
  <c r="R897" i="1" s="1"/>
  <c r="Q898" i="1"/>
  <c r="R898" i="1" s="1"/>
  <c r="Q899" i="1"/>
  <c r="R899" i="1" s="1"/>
  <c r="Q900" i="1"/>
  <c r="R900" i="1" s="1"/>
  <c r="Q901" i="1"/>
  <c r="R901" i="1" s="1"/>
  <c r="Q902" i="1"/>
  <c r="R902" i="1" s="1"/>
  <c r="Q903" i="1"/>
  <c r="R903" i="1" s="1"/>
  <c r="Q904" i="1"/>
  <c r="R904" i="1" s="1"/>
  <c r="Q905" i="1"/>
  <c r="R905" i="1" s="1"/>
  <c r="Q906" i="1"/>
  <c r="R906" i="1" s="1"/>
  <c r="Q907" i="1"/>
  <c r="R907" i="1" s="1"/>
  <c r="Q908" i="1"/>
  <c r="R908" i="1" s="1"/>
  <c r="Q909" i="1"/>
  <c r="R909" i="1" s="1"/>
  <c r="Q910" i="1"/>
  <c r="R910" i="1" s="1"/>
  <c r="Q911" i="1"/>
  <c r="R911" i="1" s="1"/>
  <c r="Q912" i="1"/>
  <c r="R912" i="1" s="1"/>
  <c r="Q913" i="1"/>
  <c r="R913" i="1" s="1"/>
  <c r="Q914" i="1"/>
  <c r="R914" i="1" s="1"/>
  <c r="Q915" i="1"/>
  <c r="R915" i="1" s="1"/>
  <c r="Q916" i="1"/>
  <c r="R916" i="1" s="1"/>
  <c r="Q917" i="1"/>
  <c r="R917" i="1" s="1"/>
  <c r="Q918" i="1"/>
  <c r="R918" i="1" s="1"/>
  <c r="Q919" i="1"/>
  <c r="R919" i="1" s="1"/>
  <c r="Q920" i="1"/>
  <c r="R920" i="1" s="1"/>
  <c r="Q921" i="1"/>
  <c r="R921" i="1" s="1"/>
  <c r="Q922" i="1"/>
  <c r="R922" i="1" s="1"/>
  <c r="Q923" i="1"/>
  <c r="R923" i="1" s="1"/>
  <c r="Q924" i="1"/>
  <c r="R924" i="1" s="1"/>
  <c r="Q925" i="1"/>
  <c r="R925" i="1" s="1"/>
  <c r="Q926" i="1"/>
  <c r="R926" i="1" s="1"/>
  <c r="Q927" i="1"/>
  <c r="R927" i="1" s="1"/>
  <c r="Q928" i="1"/>
  <c r="R928" i="1" s="1"/>
  <c r="Q929" i="1"/>
  <c r="R929" i="1" s="1"/>
  <c r="Q930" i="1"/>
  <c r="R930" i="1" s="1"/>
  <c r="Q931" i="1"/>
  <c r="R931" i="1" s="1"/>
  <c r="Q932" i="1"/>
  <c r="R932" i="1" s="1"/>
  <c r="Q933" i="1"/>
  <c r="R933" i="1" s="1"/>
  <c r="Q934" i="1"/>
  <c r="R934" i="1" s="1"/>
  <c r="Q935" i="1"/>
  <c r="R935" i="1" s="1"/>
  <c r="Q936" i="1"/>
  <c r="R936" i="1" s="1"/>
  <c r="Q937" i="1"/>
  <c r="R937" i="1" s="1"/>
  <c r="Q938" i="1"/>
  <c r="R938" i="1" s="1"/>
  <c r="Q939" i="1"/>
  <c r="R939" i="1" s="1"/>
  <c r="Q940" i="1"/>
  <c r="R940" i="1" s="1"/>
  <c r="Q941" i="1"/>
  <c r="R941" i="1" s="1"/>
  <c r="Q942" i="1"/>
  <c r="R942" i="1" s="1"/>
  <c r="Q943" i="1"/>
  <c r="R943" i="1" s="1"/>
  <c r="Q944" i="1"/>
  <c r="R944" i="1" s="1"/>
  <c r="Q945" i="1"/>
  <c r="R945" i="1" s="1"/>
  <c r="Q946" i="1"/>
  <c r="R946" i="1" s="1"/>
  <c r="Q947" i="1"/>
  <c r="R947" i="1" s="1"/>
  <c r="Q948" i="1"/>
  <c r="R948" i="1" s="1"/>
  <c r="Q949" i="1"/>
  <c r="R949" i="1" s="1"/>
  <c r="Q950" i="1"/>
  <c r="R950" i="1" s="1"/>
  <c r="Q951" i="1"/>
  <c r="R951" i="1" s="1"/>
  <c r="Q952" i="1"/>
  <c r="R952" i="1" s="1"/>
  <c r="Q953" i="1"/>
  <c r="R953" i="1" s="1"/>
  <c r="Q954" i="1"/>
  <c r="R954" i="1" s="1"/>
  <c r="Q955" i="1"/>
  <c r="R955" i="1" s="1"/>
  <c r="Q956" i="1"/>
  <c r="R956" i="1" s="1"/>
  <c r="Q957" i="1"/>
  <c r="R957" i="1" s="1"/>
  <c r="Q958" i="1"/>
  <c r="R958" i="1" s="1"/>
  <c r="Q959" i="1"/>
  <c r="R959" i="1" s="1"/>
  <c r="Q960" i="1"/>
  <c r="R960" i="1" s="1"/>
  <c r="Q961" i="1"/>
  <c r="R961" i="1" s="1"/>
  <c r="Q962" i="1"/>
  <c r="R962" i="1" s="1"/>
  <c r="Q963" i="1"/>
  <c r="R963" i="1" s="1"/>
  <c r="Q964" i="1"/>
  <c r="R964" i="1" s="1"/>
  <c r="Q965" i="1"/>
  <c r="R965" i="1" s="1"/>
  <c r="Q966" i="1"/>
  <c r="R966" i="1" s="1"/>
  <c r="Q967" i="1"/>
  <c r="R967" i="1" s="1"/>
  <c r="Q968" i="1"/>
  <c r="R968" i="1" s="1"/>
  <c r="Q969" i="1"/>
  <c r="R969" i="1" s="1"/>
  <c r="Q970" i="1"/>
  <c r="R970" i="1" s="1"/>
  <c r="Q971" i="1"/>
  <c r="R971" i="1" s="1"/>
  <c r="Q972" i="1"/>
  <c r="R972" i="1" s="1"/>
  <c r="Q973" i="1"/>
  <c r="R973" i="1" s="1"/>
  <c r="Q974" i="1"/>
  <c r="R974" i="1" s="1"/>
  <c r="Q975" i="1"/>
  <c r="R975" i="1" s="1"/>
  <c r="Q976" i="1"/>
  <c r="R976" i="1" s="1"/>
  <c r="Q977" i="1"/>
  <c r="R977" i="1" s="1"/>
  <c r="Q978" i="1"/>
  <c r="R978" i="1" s="1"/>
  <c r="Q979" i="1"/>
  <c r="R979" i="1" s="1"/>
  <c r="Q980" i="1"/>
  <c r="R980" i="1" s="1"/>
  <c r="Q981" i="1"/>
  <c r="R981" i="1" s="1"/>
  <c r="Q982" i="1"/>
  <c r="R982" i="1" s="1"/>
  <c r="Q983" i="1"/>
  <c r="R983" i="1" s="1"/>
  <c r="Q984" i="1"/>
  <c r="R984" i="1" s="1"/>
  <c r="Q985" i="1"/>
  <c r="R985" i="1" s="1"/>
  <c r="Q986" i="1"/>
  <c r="R986" i="1" s="1"/>
  <c r="Q987" i="1"/>
  <c r="R987" i="1" s="1"/>
  <c r="Q988" i="1"/>
  <c r="R988" i="1" s="1"/>
  <c r="Q989" i="1"/>
  <c r="R989" i="1" s="1"/>
  <c r="Q990" i="1"/>
  <c r="R990" i="1" s="1"/>
  <c r="Q991" i="1"/>
  <c r="R991" i="1" s="1"/>
  <c r="Q992" i="1"/>
  <c r="R992" i="1" s="1"/>
  <c r="Q993" i="1"/>
  <c r="R993" i="1" s="1"/>
  <c r="Q994" i="1"/>
  <c r="R994" i="1" s="1"/>
  <c r="Q995" i="1"/>
  <c r="R995" i="1" s="1"/>
  <c r="Q996" i="1"/>
  <c r="R996" i="1" s="1"/>
  <c r="Q997" i="1"/>
  <c r="R997" i="1" s="1"/>
  <c r="Q998" i="1"/>
  <c r="R998" i="1" s="1"/>
  <c r="Q999" i="1"/>
  <c r="R999" i="1" s="1"/>
  <c r="Q1000" i="1"/>
  <c r="R1000" i="1" s="1"/>
  <c r="Q1001" i="1"/>
  <c r="R1001" i="1" s="1"/>
  <c r="Q1002" i="1"/>
  <c r="R1002" i="1" s="1"/>
  <c r="Q1003" i="1"/>
  <c r="R1003" i="1" s="1"/>
  <c r="Q1004" i="1"/>
  <c r="R1004" i="1" s="1"/>
  <c r="Q1005" i="1"/>
  <c r="R1005" i="1" s="1"/>
  <c r="Q1006" i="1"/>
  <c r="R1006" i="1" s="1"/>
  <c r="Q1007" i="1"/>
  <c r="R1007" i="1" s="1"/>
  <c r="Q1008" i="1"/>
  <c r="R1008" i="1" s="1"/>
  <c r="Q1009" i="1"/>
  <c r="R1009" i="1" s="1"/>
  <c r="Q1010" i="1"/>
  <c r="R1010" i="1" s="1"/>
  <c r="Q1011" i="1"/>
  <c r="R1011" i="1" s="1"/>
  <c r="Q1012" i="1"/>
  <c r="R1012" i="1" s="1"/>
  <c r="Q1013" i="1"/>
  <c r="R1013" i="1" s="1"/>
  <c r="Q1014" i="1"/>
  <c r="R1014" i="1" s="1"/>
  <c r="Q1015" i="1"/>
  <c r="R1015" i="1" s="1"/>
  <c r="Q1016" i="1"/>
  <c r="R1016" i="1" s="1"/>
  <c r="Q1017" i="1"/>
  <c r="R1017" i="1" s="1"/>
  <c r="Q1018" i="1"/>
  <c r="R1018" i="1" s="1"/>
  <c r="Q1019" i="1"/>
  <c r="R1019" i="1" s="1"/>
  <c r="Q1020" i="1"/>
  <c r="R1020" i="1" s="1"/>
  <c r="Q1021" i="1"/>
  <c r="R1021" i="1" s="1"/>
  <c r="Q1022" i="1"/>
  <c r="R1022" i="1" s="1"/>
  <c r="Q1023" i="1"/>
  <c r="R1023" i="1" s="1"/>
  <c r="Q1024" i="1"/>
  <c r="R1024" i="1" s="1"/>
  <c r="Q1025" i="1"/>
  <c r="R1025" i="1" s="1"/>
  <c r="Q1026" i="1"/>
  <c r="R1026" i="1" s="1"/>
  <c r="Q1027" i="1"/>
  <c r="R1027" i="1" s="1"/>
  <c r="Q1028" i="1"/>
  <c r="R1028" i="1" s="1"/>
  <c r="Q1029" i="1"/>
  <c r="R1029" i="1" s="1"/>
  <c r="Q1030" i="1"/>
  <c r="R1030" i="1" s="1"/>
  <c r="Q1031" i="1"/>
  <c r="R1031" i="1" s="1"/>
  <c r="Q1032" i="1"/>
  <c r="R1032" i="1" s="1"/>
  <c r="Q1033" i="1"/>
  <c r="R1033" i="1" s="1"/>
  <c r="Q1034" i="1"/>
  <c r="R1034" i="1" s="1"/>
  <c r="Q1035" i="1"/>
  <c r="R1035" i="1" s="1"/>
  <c r="Q1036" i="1"/>
  <c r="R1036" i="1" s="1"/>
  <c r="Q1037" i="1"/>
  <c r="R1037" i="1" s="1"/>
  <c r="Q1038" i="1"/>
  <c r="R1038" i="1" s="1"/>
  <c r="Q1039" i="1"/>
  <c r="R1039" i="1" s="1"/>
  <c r="Q1040" i="1"/>
  <c r="R1040" i="1" s="1"/>
  <c r="Q1041" i="1"/>
  <c r="R1041" i="1" s="1"/>
  <c r="Q1042" i="1"/>
  <c r="R1042" i="1" s="1"/>
  <c r="Q1043" i="1"/>
  <c r="R1043" i="1" s="1"/>
  <c r="Q1044" i="1"/>
  <c r="R1044" i="1" s="1"/>
  <c r="Q1045" i="1"/>
  <c r="R1045" i="1" s="1"/>
  <c r="Q1046" i="1"/>
  <c r="R1046" i="1" s="1"/>
  <c r="Q1047" i="1"/>
  <c r="R1047" i="1" s="1"/>
  <c r="Q1048" i="1"/>
  <c r="R1048" i="1" s="1"/>
  <c r="Q1049" i="1"/>
  <c r="R1049" i="1" s="1"/>
  <c r="Q1050" i="1"/>
  <c r="R1050" i="1" s="1"/>
  <c r="Q1051" i="1"/>
  <c r="R1051" i="1" s="1"/>
  <c r="Q1052" i="1"/>
  <c r="R1052" i="1" s="1"/>
  <c r="Q1053" i="1"/>
  <c r="R1053" i="1" s="1"/>
  <c r="Q1054" i="1"/>
  <c r="R1054" i="1" s="1"/>
  <c r="Q1055" i="1"/>
  <c r="R1055" i="1" s="1"/>
  <c r="Q1056" i="1"/>
  <c r="R1056" i="1" s="1"/>
  <c r="Q1057" i="1"/>
  <c r="R1057" i="1" s="1"/>
  <c r="Q1058" i="1"/>
  <c r="R1058" i="1" s="1"/>
  <c r="Q1059" i="1"/>
  <c r="R1059" i="1" s="1"/>
  <c r="Q1060" i="1"/>
  <c r="R1060" i="1" s="1"/>
  <c r="Q1061" i="1"/>
  <c r="R1061" i="1" s="1"/>
  <c r="Q1062" i="1"/>
  <c r="R1062" i="1" s="1"/>
  <c r="Q1063" i="1"/>
  <c r="R1063" i="1" s="1"/>
  <c r="Q1064" i="1"/>
  <c r="R1064" i="1" s="1"/>
  <c r="Q1065" i="1"/>
  <c r="R1065" i="1" s="1"/>
  <c r="Q1066" i="1"/>
  <c r="R1066" i="1" s="1"/>
  <c r="Q1067" i="1"/>
  <c r="R1067" i="1" s="1"/>
  <c r="Q1068" i="1"/>
  <c r="R1068" i="1" s="1"/>
  <c r="Q1069" i="1"/>
  <c r="R1069" i="1" s="1"/>
  <c r="Q1070" i="1"/>
  <c r="R1070" i="1" s="1"/>
  <c r="Q1071" i="1"/>
  <c r="R1071" i="1" s="1"/>
  <c r="Q1072" i="1"/>
  <c r="R1072" i="1" s="1"/>
  <c r="Q1073" i="1"/>
  <c r="R1073" i="1" s="1"/>
  <c r="Q1074" i="1"/>
  <c r="R1074" i="1" s="1"/>
  <c r="Q1075" i="1"/>
  <c r="R1075" i="1" s="1"/>
  <c r="Q1076" i="1"/>
  <c r="R1076" i="1" s="1"/>
  <c r="Q1077" i="1"/>
  <c r="R1077" i="1" s="1"/>
  <c r="Q1078" i="1"/>
  <c r="R1078" i="1" s="1"/>
  <c r="Q1079" i="1"/>
  <c r="R1079" i="1" s="1"/>
  <c r="Q1080" i="1"/>
  <c r="R1080" i="1" s="1"/>
  <c r="Q1081" i="1"/>
  <c r="R1081" i="1" s="1"/>
  <c r="Q1082" i="1"/>
  <c r="R1082" i="1" s="1"/>
  <c r="Q1083" i="1"/>
  <c r="R1083" i="1" s="1"/>
  <c r="Q1084" i="1"/>
  <c r="R1084" i="1" s="1"/>
  <c r="Q1085" i="1"/>
  <c r="R1085" i="1" s="1"/>
  <c r="Q1086" i="1"/>
  <c r="R1086" i="1" s="1"/>
  <c r="Q1087" i="1"/>
  <c r="R1087" i="1" s="1"/>
  <c r="Q1088" i="1"/>
  <c r="R1088" i="1" s="1"/>
  <c r="Q1089" i="1"/>
  <c r="R1089" i="1" s="1"/>
  <c r="Q1090" i="1"/>
  <c r="R1090" i="1" s="1"/>
  <c r="Q1091" i="1"/>
  <c r="R1091" i="1" s="1"/>
  <c r="Q1092" i="1"/>
  <c r="R1092" i="1" s="1"/>
  <c r="Q1093" i="1"/>
  <c r="R1093" i="1" s="1"/>
  <c r="Q1094" i="1"/>
  <c r="R1094" i="1" s="1"/>
  <c r="Q1095" i="1"/>
  <c r="R1095" i="1" s="1"/>
  <c r="Q1096" i="1"/>
  <c r="R1096" i="1" s="1"/>
  <c r="Q1097" i="1"/>
  <c r="R1097" i="1" s="1"/>
  <c r="Q1098" i="1"/>
  <c r="R1098" i="1" s="1"/>
  <c r="Q1099" i="1"/>
  <c r="R1099" i="1" s="1"/>
  <c r="Q1100" i="1"/>
  <c r="R1100" i="1" s="1"/>
  <c r="Q1101" i="1"/>
  <c r="R1101" i="1" s="1"/>
  <c r="Q1102" i="1"/>
  <c r="R1102" i="1" s="1"/>
  <c r="Q1103" i="1"/>
  <c r="R1103" i="1" s="1"/>
  <c r="Q1104" i="1"/>
  <c r="R1104" i="1" s="1"/>
  <c r="Q1105" i="1"/>
  <c r="R1105" i="1" s="1"/>
  <c r="Q1106" i="1"/>
  <c r="R1106" i="1" s="1"/>
  <c r="Q1107" i="1"/>
  <c r="R1107" i="1" s="1"/>
  <c r="Q1108" i="1"/>
  <c r="R1108" i="1" s="1"/>
  <c r="Q1109" i="1"/>
  <c r="R1109" i="1" s="1"/>
  <c r="Q1110" i="1"/>
  <c r="R1110" i="1" s="1"/>
  <c r="Q1111" i="1"/>
  <c r="R1111" i="1" s="1"/>
  <c r="Q1112" i="1"/>
  <c r="R1112" i="1" s="1"/>
  <c r="Q1113" i="1"/>
  <c r="R1113" i="1" s="1"/>
  <c r="Q1114" i="1"/>
  <c r="R1114" i="1" s="1"/>
  <c r="Q1115" i="1"/>
  <c r="R1115" i="1" s="1"/>
  <c r="Q11" i="1"/>
  <c r="R11" i="1" s="1"/>
  <c r="F1115" i="9" l="1"/>
  <c r="E42" i="12" l="1"/>
  <c r="P1116" i="1"/>
  <c r="I1115" i="9" l="1"/>
  <c r="K1116" i="1" l="1"/>
  <c r="L1116" i="1" l="1"/>
  <c r="J1115" i="9" l="1"/>
  <c r="I1116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O159" i="1" s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O1097" i="1" s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" i="1"/>
  <c r="E1115" i="9"/>
  <c r="O479" i="1" l="1"/>
  <c r="O469" i="1"/>
  <c r="O504" i="1"/>
  <c r="O535" i="1" l="1"/>
  <c r="O568" i="1"/>
  <c r="O549" i="1"/>
  <c r="O480" i="1"/>
  <c r="O530" i="1"/>
  <c r="O507" i="1"/>
  <c r="O571" i="1"/>
  <c r="O524" i="1"/>
  <c r="O470" i="1"/>
  <c r="O537" i="1"/>
  <c r="O484" i="1"/>
  <c r="O550" i="1"/>
  <c r="O476" i="1"/>
  <c r="O511" i="1"/>
  <c r="O575" i="1"/>
  <c r="O495" i="1"/>
  <c r="O528" i="1"/>
  <c r="O474" i="1"/>
  <c r="O573" i="1"/>
  <c r="O471" i="1"/>
  <c r="O489" i="1"/>
  <c r="O522" i="1"/>
  <c r="O538" i="1"/>
  <c r="O554" i="1"/>
  <c r="O503" i="1"/>
  <c r="O552" i="1"/>
  <c r="O533" i="1"/>
  <c r="O581" i="1"/>
  <c r="O490" i="1"/>
  <c r="O555" i="1"/>
  <c r="O508" i="1"/>
  <c r="O572" i="1"/>
  <c r="O521" i="1"/>
  <c r="O486" i="1"/>
  <c r="O534" i="1"/>
  <c r="O494" i="1"/>
  <c r="O559" i="1"/>
  <c r="O477" i="1"/>
  <c r="O512" i="1"/>
  <c r="O576" i="1"/>
  <c r="O492" i="1"/>
  <c r="O525" i="1"/>
  <c r="O481" i="1"/>
  <c r="O498" i="1"/>
  <c r="O547" i="1"/>
  <c r="O563" i="1"/>
  <c r="O499" i="1"/>
  <c r="O516" i="1"/>
  <c r="O564" i="1"/>
  <c r="O580" i="1"/>
  <c r="O513" i="1"/>
  <c r="O529" i="1"/>
  <c r="O577" i="1"/>
  <c r="O475" i="1"/>
  <c r="O526" i="1"/>
  <c r="O542" i="1"/>
  <c r="O574" i="1"/>
  <c r="O472" i="1"/>
  <c r="O502" i="1"/>
  <c r="O551" i="1"/>
  <c r="O584" i="1"/>
  <c r="O565" i="1"/>
  <c r="O546" i="1"/>
  <c r="O578" i="1"/>
  <c r="O487" i="1"/>
  <c r="O543" i="1"/>
  <c r="O560" i="1"/>
  <c r="O485" i="1"/>
  <c r="O583" i="1"/>
  <c r="O500" i="1"/>
  <c r="O527" i="1"/>
  <c r="O544" i="1"/>
  <c r="O541" i="1"/>
  <c r="O506" i="1"/>
  <c r="O570" i="1"/>
  <c r="O531" i="1"/>
  <c r="O482" i="1"/>
  <c r="O548" i="1"/>
  <c r="O496" i="1"/>
  <c r="O561" i="1"/>
  <c r="O510" i="1"/>
  <c r="O519" i="1"/>
  <c r="O483" i="1"/>
  <c r="O514" i="1"/>
  <c r="O539" i="1"/>
  <c r="O491" i="1"/>
  <c r="O556" i="1"/>
  <c r="O505" i="1"/>
  <c r="O569" i="1"/>
  <c r="O518" i="1"/>
  <c r="O582" i="1"/>
  <c r="K1115" i="9"/>
  <c r="O1099" i="1" l="1"/>
  <c r="O562" i="1"/>
  <c r="O497" i="1"/>
  <c r="O517" i="1"/>
  <c r="O536" i="1"/>
  <c r="O558" i="1"/>
  <c r="O493" i="1"/>
  <c r="O545" i="1"/>
  <c r="O478" i="1"/>
  <c r="O532" i="1"/>
  <c r="O579" i="1"/>
  <c r="O515" i="1"/>
  <c r="O566" i="1"/>
  <c r="O501" i="1"/>
  <c r="O553" i="1"/>
  <c r="O488" i="1"/>
  <c r="O540" i="1"/>
  <c r="O473" i="1"/>
  <c r="O523" i="1"/>
  <c r="O567" i="1"/>
  <c r="O557" i="1"/>
  <c r="O509" i="1"/>
  <c r="O520" i="1"/>
  <c r="O1027" i="1"/>
  <c r="O964" i="1"/>
  <c r="O932" i="1"/>
  <c r="O916" i="1"/>
  <c r="O900" i="1"/>
  <c r="O884" i="1"/>
  <c r="O868" i="1"/>
  <c r="O852" i="1"/>
  <c r="O832" i="1"/>
  <c r="O816" i="1"/>
  <c r="O800" i="1"/>
  <c r="O720" i="1"/>
  <c r="O704" i="1"/>
  <c r="O688" i="1"/>
  <c r="O672" i="1"/>
  <c r="O660" i="1"/>
  <c r="O644" i="1"/>
  <c r="O624" i="1"/>
  <c r="O608" i="1"/>
  <c r="O592" i="1"/>
  <c r="O460" i="1"/>
  <c r="O444" i="1"/>
  <c r="O428" i="1"/>
  <c r="O396" i="1"/>
  <c r="O380" i="1"/>
  <c r="O364" i="1"/>
  <c r="O332" i="1"/>
  <c r="O312" i="1"/>
  <c r="O296" i="1"/>
  <c r="O288" i="1"/>
  <c r="O280" i="1"/>
  <c r="O272" i="1"/>
  <c r="O260" i="1"/>
  <c r="O248" i="1"/>
  <c r="O236" i="1"/>
  <c r="O224" i="1"/>
  <c r="O204" i="1"/>
  <c r="O1115" i="1"/>
  <c r="O1111" i="1"/>
  <c r="O1107" i="1"/>
  <c r="O1103" i="1"/>
  <c r="O1090" i="1"/>
  <c r="O1086" i="1"/>
  <c r="O1082" i="1"/>
  <c r="O1078" i="1"/>
  <c r="O1074" i="1"/>
  <c r="O1070" i="1"/>
  <c r="O1066" i="1"/>
  <c r="O1058" i="1"/>
  <c r="O1054" i="1"/>
  <c r="O1050" i="1"/>
  <c r="O1046" i="1"/>
  <c r="O1042" i="1"/>
  <c r="O1038" i="1"/>
  <c r="O1034" i="1"/>
  <c r="O1026" i="1"/>
  <c r="O1022" i="1"/>
  <c r="O1018" i="1"/>
  <c r="O967" i="1"/>
  <c r="O963" i="1"/>
  <c r="O959" i="1"/>
  <c r="O955" i="1"/>
  <c r="O947" i="1"/>
  <c r="O943" i="1"/>
  <c r="O939" i="1"/>
  <c r="O935" i="1"/>
  <c r="O931" i="1"/>
  <c r="O927" i="1"/>
  <c r="O923" i="1"/>
  <c r="O915" i="1"/>
  <c r="O911" i="1"/>
  <c r="O907" i="1"/>
  <c r="O903" i="1"/>
  <c r="O899" i="1"/>
  <c r="O895" i="1"/>
  <c r="O891" i="1"/>
  <c r="O883" i="1"/>
  <c r="O879" i="1"/>
  <c r="O875" i="1"/>
  <c r="O871" i="1"/>
  <c r="O867" i="1"/>
  <c r="O863" i="1"/>
  <c r="O859" i="1"/>
  <c r="O851" i="1"/>
  <c r="O847" i="1"/>
  <c r="O843" i="1"/>
  <c r="O839" i="1"/>
  <c r="O835" i="1"/>
  <c r="O831" i="1"/>
  <c r="O827" i="1"/>
  <c r="O819" i="1"/>
  <c r="O815" i="1"/>
  <c r="O811" i="1"/>
  <c r="O807" i="1"/>
  <c r="O803" i="1"/>
  <c r="O799" i="1"/>
  <c r="O795" i="1"/>
  <c r="O723" i="1"/>
  <c r="O719" i="1"/>
  <c r="O715" i="1"/>
  <c r="O711" i="1"/>
  <c r="O707" i="1"/>
  <c r="O703" i="1"/>
  <c r="O699" i="1"/>
  <c r="O691" i="1"/>
  <c r="O687" i="1"/>
  <c r="O683" i="1"/>
  <c r="O679" i="1"/>
  <c r="O675" i="1"/>
  <c r="O671" i="1"/>
  <c r="O667" i="1"/>
  <c r="O659" i="1"/>
  <c r="O655" i="1"/>
  <c r="O651" i="1"/>
  <c r="O647" i="1"/>
  <c r="O643" i="1"/>
  <c r="O639" i="1"/>
  <c r="O635" i="1"/>
  <c r="O627" i="1"/>
  <c r="O623" i="1"/>
  <c r="O619" i="1"/>
  <c r="O615" i="1"/>
  <c r="O611" i="1"/>
  <c r="O607" i="1"/>
  <c r="O603" i="1"/>
  <c r="O595" i="1"/>
  <c r="O591" i="1"/>
  <c r="O587" i="1"/>
  <c r="O467" i="1"/>
  <c r="O463" i="1"/>
  <c r="O459" i="1"/>
  <c r="O455" i="1"/>
  <c r="O447" i="1"/>
  <c r="O443" i="1"/>
  <c r="O439" i="1"/>
  <c r="O435" i="1"/>
  <c r="O431" i="1"/>
  <c r="O427" i="1"/>
  <c r="O423" i="1"/>
  <c r="O415" i="1"/>
  <c r="O411" i="1"/>
  <c r="O407" i="1"/>
  <c r="O403" i="1"/>
  <c r="O399" i="1"/>
  <c r="O395" i="1"/>
  <c r="O391" i="1"/>
  <c r="O383" i="1"/>
  <c r="O379" i="1"/>
  <c r="O375" i="1"/>
  <c r="O371" i="1"/>
  <c r="O367" i="1"/>
  <c r="O363" i="1"/>
  <c r="O359" i="1"/>
  <c r="O351" i="1"/>
  <c r="O347" i="1"/>
  <c r="O343" i="1"/>
  <c r="O339" i="1"/>
  <c r="O335" i="1"/>
  <c r="O331" i="1"/>
  <c r="O327" i="1"/>
  <c r="O319" i="1"/>
  <c r="O315" i="1"/>
  <c r="O311" i="1"/>
  <c r="O307" i="1"/>
  <c r="O303" i="1"/>
  <c r="O299" i="1"/>
  <c r="O295" i="1"/>
  <c r="O287" i="1"/>
  <c r="O283" i="1"/>
  <c r="O279" i="1"/>
  <c r="O275" i="1"/>
  <c r="O271" i="1"/>
  <c r="O267" i="1"/>
  <c r="O263" i="1"/>
  <c r="O255" i="1"/>
  <c r="O251" i="1"/>
  <c r="O247" i="1"/>
  <c r="O243" i="1"/>
  <c r="O239" i="1"/>
  <c r="O235" i="1"/>
  <c r="O231" i="1"/>
  <c r="O223" i="1"/>
  <c r="O219" i="1"/>
  <c r="O215" i="1"/>
  <c r="O211" i="1"/>
  <c r="O207" i="1"/>
  <c r="O203" i="1"/>
  <c r="O199" i="1"/>
  <c r="O191" i="1"/>
  <c r="O187" i="1"/>
  <c r="O183" i="1"/>
  <c r="O179" i="1"/>
  <c r="O175" i="1"/>
  <c r="O171" i="1"/>
  <c r="O167" i="1"/>
  <c r="O158" i="1"/>
  <c r="O154" i="1"/>
  <c r="O150" i="1"/>
  <c r="O146" i="1"/>
  <c r="O142" i="1"/>
  <c r="O138" i="1"/>
  <c r="O134" i="1"/>
  <c r="O126" i="1"/>
  <c r="O122" i="1"/>
  <c r="O118" i="1"/>
  <c r="O114" i="1"/>
  <c r="O110" i="1"/>
  <c r="O106" i="1"/>
  <c r="O102" i="1"/>
  <c r="O94" i="1"/>
  <c r="O90" i="1"/>
  <c r="O86" i="1"/>
  <c r="O82" i="1"/>
  <c r="O78" i="1"/>
  <c r="O74" i="1"/>
  <c r="O70" i="1"/>
  <c r="O62" i="1"/>
  <c r="O58" i="1"/>
  <c r="O54" i="1"/>
  <c r="O50" i="1"/>
  <c r="O46" i="1"/>
  <c r="O42" i="1"/>
  <c r="O38" i="1"/>
  <c r="O30" i="1"/>
  <c r="O26" i="1"/>
  <c r="O22" i="1"/>
  <c r="O18" i="1"/>
  <c r="O14" i="1"/>
  <c r="O1108" i="1"/>
  <c r="O1091" i="1"/>
  <c r="O1079" i="1"/>
  <c r="O1063" i="1"/>
  <c r="O1051" i="1"/>
  <c r="O1039" i="1"/>
  <c r="O1023" i="1"/>
  <c r="O960" i="1"/>
  <c r="O944" i="1"/>
  <c r="O928" i="1"/>
  <c r="O912" i="1"/>
  <c r="O896" i="1"/>
  <c r="O880" i="1"/>
  <c r="O864" i="1"/>
  <c r="O848" i="1"/>
  <c r="O836" i="1"/>
  <c r="O820" i="1"/>
  <c r="O808" i="1"/>
  <c r="O796" i="1"/>
  <c r="O700" i="1"/>
  <c r="O668" i="1"/>
  <c r="O636" i="1"/>
  <c r="O604" i="1"/>
  <c r="O456" i="1"/>
  <c r="O440" i="1"/>
  <c r="O424" i="1"/>
  <c r="O408" i="1"/>
  <c r="O392" i="1"/>
  <c r="O384" i="1"/>
  <c r="O352" i="1"/>
  <c r="O336" i="1"/>
  <c r="O320" i="1"/>
  <c r="O256" i="1"/>
  <c r="O1114" i="1"/>
  <c r="O1106" i="1"/>
  <c r="O1098" i="1"/>
  <c r="O1089" i="1"/>
  <c r="O1081" i="1"/>
  <c r="O1065" i="1"/>
  <c r="O1057" i="1"/>
  <c r="O1049" i="1"/>
  <c r="O1041" i="1"/>
  <c r="O1033" i="1"/>
  <c r="O1025" i="1"/>
  <c r="O1017" i="1"/>
  <c r="O954" i="1"/>
  <c r="O946" i="1"/>
  <c r="O942" i="1"/>
  <c r="O926" i="1"/>
  <c r="O918" i="1"/>
  <c r="O910" i="1"/>
  <c r="O902" i="1"/>
  <c r="O894" i="1"/>
  <c r="O886" i="1"/>
  <c r="O878" i="1"/>
  <c r="O862" i="1"/>
  <c r="O854" i="1"/>
  <c r="O846" i="1"/>
  <c r="O838" i="1"/>
  <c r="O826" i="1"/>
  <c r="O818" i="1"/>
  <c r="O810" i="1"/>
  <c r="O802" i="1"/>
  <c r="O794" i="1"/>
  <c r="O722" i="1"/>
  <c r="O714" i="1"/>
  <c r="O710" i="1"/>
  <c r="O702" i="1"/>
  <c r="O698" i="1"/>
  <c r="O690" i="1"/>
  <c r="O686" i="1"/>
  <c r="O682" i="1"/>
  <c r="O674" i="1"/>
  <c r="O666" i="1"/>
  <c r="O658" i="1"/>
  <c r="O650" i="1"/>
  <c r="O634" i="1"/>
  <c r="O626" i="1"/>
  <c r="O618" i="1"/>
  <c r="O610" i="1"/>
  <c r="O602" i="1"/>
  <c r="O594" i="1"/>
  <c r="O586" i="1"/>
  <c r="O454" i="1"/>
  <c r="O446" i="1"/>
  <c r="O438" i="1"/>
  <c r="O430" i="1"/>
  <c r="O422" i="1"/>
  <c r="O414" i="1"/>
  <c r="O406" i="1"/>
  <c r="O390" i="1"/>
  <c r="O382" i="1"/>
  <c r="O374" i="1"/>
  <c r="O358" i="1"/>
  <c r="O342" i="1"/>
  <c r="O334" i="1"/>
  <c r="O326" i="1"/>
  <c r="O310" i="1"/>
  <c r="O302" i="1"/>
  <c r="O298" i="1"/>
  <c r="O290" i="1"/>
  <c r="O282" i="1"/>
  <c r="O274" i="1"/>
  <c r="O266" i="1"/>
  <c r="O262" i="1"/>
  <c r="O258" i="1"/>
  <c r="O254" i="1"/>
  <c r="O246" i="1"/>
  <c r="O242" i="1"/>
  <c r="O234" i="1"/>
  <c r="O230" i="1"/>
  <c r="O226" i="1"/>
  <c r="O222" i="1"/>
  <c r="O218" i="1"/>
  <c r="O214" i="1"/>
  <c r="O210" i="1"/>
  <c r="O202" i="1"/>
  <c r="O198" i="1"/>
  <c r="O194" i="1"/>
  <c r="O190" i="1"/>
  <c r="O186" i="1"/>
  <c r="O182" i="1"/>
  <c r="O178" i="1"/>
  <c r="O170" i="1"/>
  <c r="O166" i="1"/>
  <c r="O162" i="1"/>
  <c r="O157" i="1"/>
  <c r="O153" i="1"/>
  <c r="O149" i="1"/>
  <c r="O145" i="1"/>
  <c r="O137" i="1"/>
  <c r="O133" i="1"/>
  <c r="O129" i="1"/>
  <c r="O125" i="1"/>
  <c r="O121" i="1"/>
  <c r="O117" i="1"/>
  <c r="O113" i="1"/>
  <c r="O105" i="1"/>
  <c r="O101" i="1"/>
  <c r="O97" i="1"/>
  <c r="O93" i="1"/>
  <c r="O89" i="1"/>
  <c r="O85" i="1"/>
  <c r="O81" i="1"/>
  <c r="O73" i="1"/>
  <c r="O69" i="1"/>
  <c r="O65" i="1"/>
  <c r="O61" i="1"/>
  <c r="O57" i="1"/>
  <c r="O53" i="1"/>
  <c r="O49" i="1"/>
  <c r="O41" i="1"/>
  <c r="O37" i="1"/>
  <c r="O33" i="1"/>
  <c r="O29" i="1"/>
  <c r="O25" i="1"/>
  <c r="O21" i="1"/>
  <c r="O17" i="1"/>
  <c r="O1104" i="1"/>
  <c r="O1087" i="1"/>
  <c r="O1071" i="1"/>
  <c r="O1055" i="1"/>
  <c r="O1035" i="1"/>
  <c r="O1019" i="1"/>
  <c r="O956" i="1"/>
  <c r="O940" i="1"/>
  <c r="O924" i="1"/>
  <c r="O888" i="1"/>
  <c r="O872" i="1"/>
  <c r="O856" i="1"/>
  <c r="O840" i="1"/>
  <c r="O824" i="1"/>
  <c r="O804" i="1"/>
  <c r="O724" i="1"/>
  <c r="O712" i="1"/>
  <c r="O696" i="1"/>
  <c r="O680" i="1"/>
  <c r="O664" i="1"/>
  <c r="O648" i="1"/>
  <c r="O632" i="1"/>
  <c r="O616" i="1"/>
  <c r="O600" i="1"/>
  <c r="O468" i="1"/>
  <c r="O452" i="1"/>
  <c r="O436" i="1"/>
  <c r="O420" i="1"/>
  <c r="O404" i="1"/>
  <c r="O388" i="1"/>
  <c r="O372" i="1"/>
  <c r="O356" i="1"/>
  <c r="O340" i="1"/>
  <c r="O324" i="1"/>
  <c r="O308" i="1"/>
  <c r="O264" i="1"/>
  <c r="O1102" i="1"/>
  <c r="O1093" i="1"/>
  <c r="O1085" i="1"/>
  <c r="O1077" i="1"/>
  <c r="O1069" i="1"/>
  <c r="O1061" i="1"/>
  <c r="O1053" i="1"/>
  <c r="O1037" i="1"/>
  <c r="O1029" i="1"/>
  <c r="O1021" i="1"/>
  <c r="O966" i="1"/>
  <c r="O958" i="1"/>
  <c r="O950" i="1"/>
  <c r="O938" i="1"/>
  <c r="O930" i="1"/>
  <c r="O922" i="1"/>
  <c r="O914" i="1"/>
  <c r="O906" i="1"/>
  <c r="O890" i="1"/>
  <c r="O882" i="1"/>
  <c r="O874" i="1"/>
  <c r="O866" i="1"/>
  <c r="O858" i="1"/>
  <c r="O850" i="1"/>
  <c r="O842" i="1"/>
  <c r="O830" i="1"/>
  <c r="O822" i="1"/>
  <c r="O814" i="1"/>
  <c r="O798" i="1"/>
  <c r="O790" i="1"/>
  <c r="O718" i="1"/>
  <c r="O694" i="1"/>
  <c r="O670" i="1"/>
  <c r="O662" i="1"/>
  <c r="O654" i="1"/>
  <c r="O646" i="1"/>
  <c r="O638" i="1"/>
  <c r="O630" i="1"/>
  <c r="O622" i="1"/>
  <c r="O606" i="1"/>
  <c r="O598" i="1"/>
  <c r="O590" i="1"/>
  <c r="O466" i="1"/>
  <c r="O458" i="1"/>
  <c r="O450" i="1"/>
  <c r="O442" i="1"/>
  <c r="O426" i="1"/>
  <c r="O418" i="1"/>
  <c r="O410" i="1"/>
  <c r="O402" i="1"/>
  <c r="O394" i="1"/>
  <c r="O386" i="1"/>
  <c r="O378" i="1"/>
  <c r="O370" i="1"/>
  <c r="O362" i="1"/>
  <c r="O354" i="1"/>
  <c r="O346" i="1"/>
  <c r="O338" i="1"/>
  <c r="O330" i="1"/>
  <c r="O322" i="1"/>
  <c r="O314" i="1"/>
  <c r="O306" i="1"/>
  <c r="O294" i="1"/>
  <c r="O286" i="1"/>
  <c r="O278" i="1"/>
  <c r="O250" i="1"/>
  <c r="O1113" i="1"/>
  <c r="O1109" i="1"/>
  <c r="O1105" i="1"/>
  <c r="O1096" i="1"/>
  <c r="O1092" i="1"/>
  <c r="O1088" i="1"/>
  <c r="O1084" i="1"/>
  <c r="O1080" i="1"/>
  <c r="O1076" i="1"/>
  <c r="O1072" i="1"/>
  <c r="O1064" i="1"/>
  <c r="O1060" i="1"/>
  <c r="O1056" i="1"/>
  <c r="O1052" i="1"/>
  <c r="O1044" i="1"/>
  <c r="O1040" i="1"/>
  <c r="O1036" i="1"/>
  <c r="O1032" i="1"/>
  <c r="O1024" i="1"/>
  <c r="O1020" i="1"/>
  <c r="O1016" i="1"/>
  <c r="O965" i="1"/>
  <c r="O961" i="1"/>
  <c r="O953" i="1"/>
  <c r="O949" i="1"/>
  <c r="O945" i="1"/>
  <c r="O937" i="1"/>
  <c r="O933" i="1"/>
  <c r="O929" i="1"/>
  <c r="O921" i="1"/>
  <c r="O917" i="1"/>
  <c r="O913" i="1"/>
  <c r="O905" i="1"/>
  <c r="O901" i="1"/>
  <c r="O897" i="1"/>
  <c r="O889" i="1"/>
  <c r="O885" i="1"/>
  <c r="O881" i="1"/>
  <c r="O873" i="1"/>
  <c r="O869" i="1"/>
  <c r="O865" i="1"/>
  <c r="O857" i="1"/>
  <c r="O853" i="1"/>
  <c r="O849" i="1"/>
  <c r="O841" i="1"/>
  <c r="O837" i="1"/>
  <c r="O833" i="1"/>
  <c r="O825" i="1"/>
  <c r="O821" i="1"/>
  <c r="O817" i="1"/>
  <c r="O809" i="1"/>
  <c r="O805" i="1"/>
  <c r="O801" i="1"/>
  <c r="O793" i="1"/>
  <c r="O725" i="1"/>
  <c r="O721" i="1"/>
  <c r="O713" i="1"/>
  <c r="O709" i="1"/>
  <c r="O705" i="1"/>
  <c r="O697" i="1"/>
  <c r="O693" i="1"/>
  <c r="O689" i="1"/>
  <c r="O681" i="1"/>
  <c r="O677" i="1"/>
  <c r="O673" i="1"/>
  <c r="O665" i="1"/>
  <c r="O661" i="1"/>
  <c r="O657" i="1"/>
  <c r="O649" i="1"/>
  <c r="O645" i="1"/>
  <c r="O641" i="1"/>
  <c r="O633" i="1"/>
  <c r="O629" i="1"/>
  <c r="O625" i="1"/>
  <c r="O617" i="1"/>
  <c r="O613" i="1"/>
  <c r="O609" i="1"/>
  <c r="O601" i="1"/>
  <c r="O597" i="1"/>
  <c r="O593" i="1"/>
  <c r="O585" i="1"/>
  <c r="O465" i="1"/>
  <c r="O461" i="1"/>
  <c r="O453" i="1"/>
  <c r="O449" i="1"/>
  <c r="O445" i="1"/>
  <c r="O437" i="1"/>
  <c r="O433" i="1"/>
  <c r="O429" i="1"/>
  <c r="O421" i="1"/>
  <c r="O417" i="1"/>
  <c r="O413" i="1"/>
  <c r="O405" i="1"/>
  <c r="O401" i="1"/>
  <c r="O397" i="1"/>
  <c r="O389" i="1"/>
  <c r="O385" i="1"/>
  <c r="O381" i="1"/>
  <c r="O373" i="1"/>
  <c r="O369" i="1"/>
  <c r="O365" i="1"/>
  <c r="O357" i="1"/>
  <c r="O353" i="1"/>
  <c r="O349" i="1"/>
  <c r="O341" i="1"/>
  <c r="O337" i="1"/>
  <c r="O333" i="1"/>
  <c r="O325" i="1"/>
  <c r="O321" i="1"/>
  <c r="O317" i="1"/>
  <c r="O309" i="1"/>
  <c r="O305" i="1"/>
  <c r="O301" i="1"/>
  <c r="O293" i="1"/>
  <c r="O289" i="1"/>
  <c r="O285" i="1"/>
  <c r="O277" i="1"/>
  <c r="O273" i="1"/>
  <c r="O269" i="1"/>
  <c r="O261" i="1"/>
  <c r="O257" i="1"/>
  <c r="O253" i="1"/>
  <c r="O245" i="1"/>
  <c r="O241" i="1"/>
  <c r="O237" i="1"/>
  <c r="O229" i="1"/>
  <c r="O225" i="1"/>
  <c r="O221" i="1"/>
  <c r="O213" i="1"/>
  <c r="O209" i="1"/>
  <c r="O205" i="1"/>
  <c r="O197" i="1"/>
  <c r="O193" i="1"/>
  <c r="O189" i="1"/>
  <c r="O181" i="1"/>
  <c r="O177" i="1"/>
  <c r="O173" i="1"/>
  <c r="O165" i="1"/>
  <c r="O161" i="1"/>
  <c r="O156" i="1"/>
  <c r="O148" i="1"/>
  <c r="O144" i="1"/>
  <c r="O140" i="1"/>
  <c r="O132" i="1"/>
  <c r="O128" i="1"/>
  <c r="O124" i="1"/>
  <c r="O116" i="1"/>
  <c r="O112" i="1"/>
  <c r="O108" i="1"/>
  <c r="O100" i="1"/>
  <c r="O96" i="1"/>
  <c r="O92" i="1"/>
  <c r="O84" i="1"/>
  <c r="O80" i="1"/>
  <c r="O76" i="1"/>
  <c r="O68" i="1"/>
  <c r="O64" i="1"/>
  <c r="O60" i="1"/>
  <c r="O52" i="1"/>
  <c r="O48" i="1"/>
  <c r="O44" i="1"/>
  <c r="O36" i="1"/>
  <c r="O32" i="1"/>
  <c r="O28" i="1"/>
  <c r="O20" i="1"/>
  <c r="O16" i="1"/>
  <c r="O12" i="1"/>
  <c r="O1100" i="1"/>
  <c r="O1083" i="1"/>
  <c r="O1067" i="1"/>
  <c r="O1047" i="1"/>
  <c r="O1031" i="1"/>
  <c r="O952" i="1"/>
  <c r="O936" i="1"/>
  <c r="O920" i="1"/>
  <c r="O904" i="1"/>
  <c r="O892" i="1"/>
  <c r="O860" i="1"/>
  <c r="O828" i="1"/>
  <c r="O792" i="1"/>
  <c r="O708" i="1"/>
  <c r="O692" i="1"/>
  <c r="O676" i="1"/>
  <c r="O656" i="1"/>
  <c r="O640" i="1"/>
  <c r="O628" i="1"/>
  <c r="O612" i="1"/>
  <c r="O596" i="1"/>
  <c r="O448" i="1"/>
  <c r="O432" i="1"/>
  <c r="O416" i="1"/>
  <c r="O400" i="1"/>
  <c r="O376" i="1"/>
  <c r="O360" i="1"/>
  <c r="O344" i="1"/>
  <c r="O328" i="1"/>
  <c r="O316" i="1"/>
  <c r="O300" i="1"/>
  <c r="O292" i="1"/>
  <c r="O276" i="1"/>
  <c r="O268" i="1"/>
  <c r="O252" i="1"/>
  <c r="O244" i="1"/>
  <c r="O232" i="1"/>
  <c r="O228" i="1"/>
  <c r="O216" i="1"/>
  <c r="O212" i="1"/>
  <c r="O208" i="1"/>
  <c r="O200" i="1"/>
  <c r="O196" i="1"/>
  <c r="O192" i="1"/>
  <c r="O188" i="1"/>
  <c r="O184" i="1"/>
  <c r="O180" i="1"/>
  <c r="O176" i="1"/>
  <c r="O172" i="1"/>
  <c r="O168" i="1"/>
  <c r="O164" i="1"/>
  <c r="O160" i="1"/>
  <c r="O151" i="1"/>
  <c r="O147" i="1"/>
  <c r="O143" i="1"/>
  <c r="O139" i="1"/>
  <c r="O135" i="1"/>
  <c r="O131" i="1"/>
  <c r="O127" i="1"/>
  <c r="O123" i="1"/>
  <c r="O119" i="1"/>
  <c r="O115" i="1"/>
  <c r="O111" i="1"/>
  <c r="O107" i="1"/>
  <c r="O103" i="1"/>
  <c r="O99" i="1"/>
  <c r="O95" i="1"/>
  <c r="O87" i="1"/>
  <c r="O83" i="1"/>
  <c r="O79" i="1"/>
  <c r="O75" i="1"/>
  <c r="O71" i="1"/>
  <c r="O67" i="1"/>
  <c r="O63" i="1"/>
  <c r="O59" i="1"/>
  <c r="O55" i="1"/>
  <c r="O51" i="1"/>
  <c r="O47" i="1"/>
  <c r="O43" i="1"/>
  <c r="O39" i="1"/>
  <c r="O35" i="1"/>
  <c r="O31" i="1"/>
  <c r="O23" i="1"/>
  <c r="O19" i="1"/>
  <c r="O15" i="1"/>
  <c r="O464" i="1"/>
  <c r="O368" i="1"/>
  <c r="O304" i="1"/>
  <c r="O240" i="1"/>
  <c r="O155" i="1"/>
  <c r="O91" i="1"/>
  <c r="O27" i="1"/>
  <c r="P10" i="9"/>
  <c r="N11" i="1" s="1"/>
  <c r="O1095" i="1"/>
  <c r="O1059" i="1"/>
  <c r="O948" i="1"/>
  <c r="O908" i="1"/>
  <c r="O876" i="1"/>
  <c r="O844" i="1"/>
  <c r="O812" i="1"/>
  <c r="O716" i="1"/>
  <c r="O684" i="1"/>
  <c r="O652" i="1"/>
  <c r="O620" i="1"/>
  <c r="O588" i="1"/>
  <c r="O412" i="1"/>
  <c r="O348" i="1"/>
  <c r="O284" i="1"/>
  <c r="O220" i="1"/>
  <c r="O1094" i="1"/>
  <c r="O1062" i="1"/>
  <c r="O1030" i="1"/>
  <c r="O951" i="1"/>
  <c r="O919" i="1"/>
  <c r="O887" i="1"/>
  <c r="O855" i="1"/>
  <c r="O823" i="1"/>
  <c r="O791" i="1"/>
  <c r="O695" i="1"/>
  <c r="O663" i="1"/>
  <c r="O631" i="1"/>
  <c r="O599" i="1"/>
  <c r="O451" i="1"/>
  <c r="O419" i="1"/>
  <c r="O387" i="1"/>
  <c r="O355" i="1"/>
  <c r="O323" i="1"/>
  <c r="O291" i="1"/>
  <c r="O259" i="1"/>
  <c r="O227" i="1"/>
  <c r="O195" i="1"/>
  <c r="O163" i="1"/>
  <c r="O130" i="1"/>
  <c r="O98" i="1"/>
  <c r="O66" i="1"/>
  <c r="O34" i="1"/>
  <c r="O1112" i="1"/>
  <c r="O1075" i="1"/>
  <c r="O968" i="1"/>
  <c r="O1073" i="1"/>
  <c r="O962" i="1"/>
  <c r="O898" i="1"/>
  <c r="O834" i="1"/>
  <c r="O706" i="1"/>
  <c r="O642" i="1"/>
  <c r="O462" i="1"/>
  <c r="O398" i="1"/>
  <c r="O350" i="1"/>
  <c r="O318" i="1"/>
  <c r="O270" i="1"/>
  <c r="O238" i="1"/>
  <c r="O206" i="1"/>
  <c r="O174" i="1"/>
  <c r="O141" i="1"/>
  <c r="O109" i="1"/>
  <c r="O77" i="1"/>
  <c r="O45" i="1"/>
  <c r="O13" i="1"/>
  <c r="O1043" i="1"/>
  <c r="O1110" i="1"/>
  <c r="O1045" i="1"/>
  <c r="O934" i="1"/>
  <c r="O870" i="1"/>
  <c r="O806" i="1"/>
  <c r="O678" i="1"/>
  <c r="O614" i="1"/>
  <c r="O434" i="1"/>
  <c r="O366" i="1"/>
  <c r="O1101" i="1"/>
  <c r="O1068" i="1"/>
  <c r="O1048" i="1"/>
  <c r="O1028" i="1"/>
  <c r="O957" i="1"/>
  <c r="O941" i="1"/>
  <c r="O925" i="1"/>
  <c r="O909" i="1"/>
  <c r="O893" i="1"/>
  <c r="O877" i="1"/>
  <c r="O861" i="1"/>
  <c r="O845" i="1"/>
  <c r="O829" i="1"/>
  <c r="O813" i="1"/>
  <c r="O797" i="1"/>
  <c r="O717" i="1"/>
  <c r="O701" i="1"/>
  <c r="O685" i="1"/>
  <c r="O669" i="1"/>
  <c r="O653" i="1"/>
  <c r="O637" i="1"/>
  <c r="O621" i="1"/>
  <c r="O605" i="1"/>
  <c r="O589" i="1"/>
  <c r="O457" i="1"/>
  <c r="O441" i="1"/>
  <c r="O425" i="1"/>
  <c r="O409" i="1"/>
  <c r="O393" i="1"/>
  <c r="O377" i="1"/>
  <c r="O361" i="1"/>
  <c r="O345" i="1"/>
  <c r="O329" i="1"/>
  <c r="O313" i="1"/>
  <c r="O297" i="1"/>
  <c r="O281" i="1"/>
  <c r="O265" i="1"/>
  <c r="O249" i="1"/>
  <c r="O233" i="1"/>
  <c r="O217" i="1"/>
  <c r="O201" i="1"/>
  <c r="O185" i="1"/>
  <c r="O169" i="1"/>
  <c r="O152" i="1"/>
  <c r="O136" i="1"/>
  <c r="O120" i="1"/>
  <c r="O104" i="1"/>
  <c r="O88" i="1"/>
  <c r="O72" i="1"/>
  <c r="O56" i="1"/>
  <c r="O40" i="1"/>
  <c r="O24" i="1"/>
  <c r="J1116" i="1"/>
  <c r="O11" i="1" l="1"/>
  <c r="O768" i="1" l="1"/>
  <c r="O736" i="1"/>
  <c r="O766" i="1"/>
  <c r="O734" i="1"/>
  <c r="O764" i="1"/>
  <c r="O732" i="1"/>
  <c r="O762" i="1"/>
  <c r="O733" i="1"/>
  <c r="O753" i="1"/>
  <c r="O760" i="1"/>
  <c r="O728" i="1"/>
  <c r="O759" i="1"/>
  <c r="O727" i="1"/>
  <c r="O761" i="1"/>
  <c r="O784" i="1"/>
  <c r="O783" i="1"/>
  <c r="O751" i="1"/>
  <c r="O782" i="1"/>
  <c r="O787" i="1"/>
  <c r="O755" i="1"/>
  <c r="O739" i="1"/>
  <c r="O786" i="1"/>
  <c r="O773" i="1"/>
  <c r="O741" i="1"/>
  <c r="O788" i="1"/>
  <c r="O752" i="1"/>
  <c r="O767" i="1"/>
  <c r="O735" i="1"/>
  <c r="O750" i="1"/>
  <c r="O769" i="1"/>
  <c r="O737" i="1"/>
  <c r="O748" i="1"/>
  <c r="O731" i="1"/>
  <c r="O781" i="1"/>
  <c r="O776" i="1"/>
  <c r="O775" i="1"/>
  <c r="O742" i="1"/>
  <c r="O770" i="1" l="1"/>
  <c r="O771" i="1"/>
  <c r="O729" i="1"/>
  <c r="O743" i="1"/>
  <c r="O744" i="1"/>
  <c r="O785" i="1"/>
  <c r="O765" i="1"/>
  <c r="O763" i="1"/>
  <c r="O780" i="1"/>
  <c r="O749" i="1"/>
  <c r="O984" i="1"/>
  <c r="O1015" i="1"/>
  <c r="O983" i="1"/>
  <c r="O1014" i="1"/>
  <c r="O998" i="1"/>
  <c r="O1013" i="1"/>
  <c r="O997" i="1"/>
  <c r="O981" i="1"/>
  <c r="O740" i="1"/>
  <c r="O777" i="1"/>
  <c r="O774" i="1"/>
  <c r="O1004" i="1"/>
  <c r="O988" i="1"/>
  <c r="O972" i="1"/>
  <c r="O971" i="1"/>
  <c r="O986" i="1"/>
  <c r="O970" i="1"/>
  <c r="O985" i="1"/>
  <c r="O969" i="1"/>
  <c r="O754" i="1"/>
  <c r="O1012" i="1"/>
  <c r="O996" i="1"/>
  <c r="O980" i="1"/>
  <c r="O995" i="1"/>
  <c r="O979" i="1"/>
  <c r="O1010" i="1"/>
  <c r="O978" i="1"/>
  <c r="O1009" i="1"/>
  <c r="O993" i="1"/>
  <c r="O789" i="1"/>
  <c r="O756" i="1"/>
  <c r="O758" i="1"/>
  <c r="O778" i="1"/>
  <c r="O1008" i="1"/>
  <c r="O992" i="1"/>
  <c r="O976" i="1"/>
  <c r="O991" i="1"/>
  <c r="O975" i="1"/>
  <c r="O1006" i="1"/>
  <c r="O974" i="1"/>
  <c r="O1005" i="1"/>
  <c r="O738" i="1"/>
  <c r="O772" i="1"/>
  <c r="O747" i="1"/>
  <c r="O779" i="1"/>
  <c r="O1000" i="1"/>
  <c r="O1007" i="1"/>
  <c r="O990" i="1"/>
  <c r="O1003" i="1"/>
  <c r="O1001" i="1"/>
  <c r="O745" i="1"/>
  <c r="O999" i="1"/>
  <c r="O982" i="1"/>
  <c r="O757" i="1"/>
  <c r="O730" i="1"/>
  <c r="O1011" i="1"/>
  <c r="O994" i="1"/>
  <c r="O977" i="1"/>
  <c r="O746" i="1"/>
  <c r="N1116" i="1" l="1"/>
  <c r="O1002" i="1"/>
  <c r="O987" i="1"/>
  <c r="O973" i="1"/>
  <c r="O726" i="1"/>
  <c r="M1116" i="1" l="1"/>
  <c r="O989" i="1"/>
  <c r="O1116" i="1" l="1"/>
  <c r="Q1116" i="1"/>
  <c r="R1116" i="1" l="1"/>
  <c r="F1116" i="1"/>
  <c r="H1116" i="1" l="1"/>
  <c r="O1115" i="9" l="1"/>
  <c r="P1115" i="9" l="1"/>
</calcChain>
</file>

<file path=xl/sharedStrings.xml><?xml version="1.0" encoding="utf-8"?>
<sst xmlns="http://schemas.openxmlformats.org/spreadsheetml/2006/main" count="12349" uniqueCount="2264">
  <si>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</si>
  <si>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</si>
  <si>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</si>
  <si>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</si>
  <si>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</si>
  <si>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</si>
  <si>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</si>
  <si>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</si>
  <si>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</si>
  <si>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</si>
  <si>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</si>
  <si>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</si>
  <si>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</si>
  <si>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</si>
  <si>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</si>
  <si>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</si>
  <si>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</si>
  <si>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</si>
  <si>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</si>
  <si>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</si>
  <si>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</si>
  <si>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</si>
  <si>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</si>
  <si>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</si>
  <si>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</si>
  <si>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</si>
  <si>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</si>
  <si>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</si>
  <si>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</si>
  <si>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</si>
  <si>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</si>
  <si>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</si>
  <si>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</si>
  <si>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</si>
  <si>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</si>
  <si>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</si>
  <si>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</si>
  <si>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</si>
  <si>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</si>
  <si>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</si>
  <si>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</si>
  <si>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</si>
  <si>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</si>
  <si>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</si>
  <si>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</si>
  <si>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</si>
  <si>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</si>
  <si>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</si>
  <si>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</si>
  <si>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</si>
  <si>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</si>
  <si>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</si>
  <si>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</si>
  <si>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</si>
  <si>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</si>
  <si>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</si>
  <si>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</si>
  <si>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</si>
  <si>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</si>
  <si>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</si>
  <si>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</si>
  <si>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</si>
  <si>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</si>
  <si>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</si>
  <si>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</si>
  <si>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</si>
  <si>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</si>
  <si>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</si>
  <si>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</si>
  <si>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</si>
  <si>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</si>
  <si>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</si>
  <si>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</si>
  <si>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</si>
  <si>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</si>
  <si>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</si>
  <si>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</si>
  <si>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</si>
  <si>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</si>
  <si>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</si>
  <si>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</si>
  <si>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</si>
  <si>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</si>
  <si>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</si>
  <si>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</si>
  <si>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</si>
  <si>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</si>
  <si>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</si>
  <si>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</si>
  <si>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</si>
  <si>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</si>
  <si>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</si>
  <si>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</si>
  <si>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</si>
  <si>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</si>
  <si>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</si>
  <si>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</si>
  <si>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</si>
  <si>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</si>
  <si>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</si>
  <si>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</si>
  <si>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</si>
  <si>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</si>
  <si>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</si>
  <si>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</si>
  <si>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</si>
  <si>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</si>
  <si>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</si>
  <si>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</si>
  <si>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</si>
  <si>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</si>
  <si>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</si>
  <si>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</si>
  <si>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</si>
  <si>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</si>
  <si>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</si>
  <si>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</si>
  <si>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</si>
  <si>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</si>
  <si>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</si>
  <si>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</si>
  <si>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</si>
  <si>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</si>
  <si>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</si>
  <si>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</si>
  <si>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</si>
  <si>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</si>
  <si>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</si>
  <si>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</si>
  <si>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</si>
  <si>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</si>
  <si>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</si>
  <si>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</si>
  <si>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</si>
  <si>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</si>
  <si>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</si>
  <si>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</si>
  <si>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</si>
  <si>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</si>
  <si>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</si>
  <si>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</si>
  <si>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</si>
  <si>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</si>
  <si>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</si>
  <si>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</si>
  <si>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</si>
  <si>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</si>
  <si>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</si>
  <si>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</si>
  <si>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</si>
  <si>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</si>
  <si>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</si>
  <si>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</si>
  <si>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</si>
  <si>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</si>
  <si>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</si>
  <si>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</si>
  <si>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</si>
  <si>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</si>
  <si>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</si>
  <si>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</si>
  <si>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</si>
  <si>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</si>
  <si>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</si>
  <si>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</si>
  <si>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</si>
  <si>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</si>
  <si>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</si>
  <si>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</si>
  <si>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</si>
  <si>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</si>
  <si>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</si>
  <si>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</si>
  <si>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</si>
  <si>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</si>
  <si>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</si>
  <si>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</si>
  <si>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</si>
  <si>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</si>
  <si>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</si>
  <si>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</si>
  <si>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</si>
  <si>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</si>
  <si>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</si>
  <si>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</si>
  <si>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</si>
  <si>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</si>
  <si>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</si>
  <si>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</si>
  <si>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</si>
  <si>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</si>
  <si>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</si>
  <si>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</si>
  <si>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</si>
  <si>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</si>
  <si>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</si>
  <si>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</si>
  <si>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</si>
  <si>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</si>
  <si>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</si>
  <si>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</si>
  <si>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</si>
  <si>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</si>
  <si>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</si>
  <si>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</si>
  <si>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</si>
  <si>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</si>
  <si>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</si>
  <si>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</si>
  <si>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</si>
  <si>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</si>
  <si>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</si>
  <si>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</si>
  <si>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</si>
  <si>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</si>
  <si>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</si>
  <si>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</si>
  <si>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</si>
  <si>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</si>
  <si>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</si>
  <si>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</si>
  <si>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</si>
  <si>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</si>
  <si>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</si>
  <si>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</si>
  <si>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</si>
  <si>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</si>
  <si>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</si>
  <si>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</si>
  <si>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</si>
  <si>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</si>
  <si>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</si>
  <si>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</si>
  <si>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</si>
  <si>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</si>
  <si>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</si>
  <si>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</si>
  <si>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</si>
  <si>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</si>
  <si>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</si>
  <si>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</si>
  <si>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</si>
  <si>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</si>
  <si>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</si>
  <si>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</si>
  <si>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</si>
  <si>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</si>
  <si>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</si>
  <si>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</si>
  <si>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</si>
  <si>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</si>
  <si>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</si>
  <si>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</si>
  <si>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</si>
  <si>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</si>
  <si>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</si>
  <si>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</si>
  <si>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</si>
  <si>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</si>
  <si>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</si>
  <si>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</si>
  <si>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</si>
  <si>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</si>
  <si>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</si>
  <si>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</si>
  <si>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</si>
  <si>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</si>
  <si>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</si>
  <si>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</si>
  <si>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</si>
  <si>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</si>
  <si>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</si>
  <si>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</si>
  <si>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</si>
  <si>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</si>
  <si>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</si>
  <si>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</si>
  <si>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</si>
  <si>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</si>
  <si>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</si>
  <si>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</si>
  <si>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</si>
  <si>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</si>
  <si>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</si>
  <si>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</si>
  <si>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</si>
  <si>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</si>
  <si>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</si>
  <si>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</si>
  <si>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</si>
  <si>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</si>
  <si>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</si>
  <si>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</si>
  <si>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</si>
  <si>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</si>
  <si>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</si>
  <si>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</si>
  <si>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</si>
  <si>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</si>
  <si>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</si>
  <si>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</si>
  <si>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</si>
  <si>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</si>
  <si>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</si>
  <si>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</si>
  <si>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</si>
  <si>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</si>
  <si>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</si>
  <si>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</si>
  <si>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</si>
  <si>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</si>
  <si>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</si>
  <si>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</si>
  <si>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</si>
  <si>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</si>
  <si>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</si>
  <si>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</si>
  <si>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</si>
  <si>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</si>
  <si>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</si>
  <si>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</si>
  <si>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</si>
  <si>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</si>
  <si>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</si>
  <si>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</si>
  <si>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</si>
  <si>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</si>
  <si>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</si>
  <si>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</si>
  <si>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</si>
  <si>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</si>
  <si>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</si>
  <si>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</si>
  <si>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</si>
  <si>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</si>
  <si>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</si>
  <si>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</si>
  <si>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</si>
  <si>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</si>
  <si>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</si>
  <si>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</si>
  <si>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</si>
  <si>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</si>
  <si>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</si>
  <si>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</si>
  <si>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</si>
  <si>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</si>
  <si>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</si>
  <si>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</si>
  <si>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</si>
  <si>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</si>
  <si>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</si>
  <si>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</si>
  <si>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</si>
  <si>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</si>
  <si>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</si>
  <si>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</si>
  <si>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</si>
  <si>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</si>
  <si>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</si>
  <si>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</si>
  <si>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</si>
  <si>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</si>
  <si>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</si>
  <si>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</si>
  <si>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</si>
  <si>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</si>
  <si>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</si>
  <si>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</si>
  <si>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</si>
  <si>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</si>
  <si>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</si>
  <si>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</si>
  <si>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</si>
  <si>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</si>
  <si>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</si>
  <si>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</si>
  <si>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</si>
  <si>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</si>
  <si>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</si>
  <si>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</si>
  <si>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</si>
  <si>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</si>
  <si>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</si>
  <si>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</si>
  <si>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</si>
  <si>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</si>
  <si>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</si>
  <si>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</si>
  <si>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</si>
  <si>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</si>
  <si>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</si>
  <si>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</si>
  <si>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</si>
  <si>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</si>
  <si>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</si>
  <si>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</si>
  <si>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</si>
  <si>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</si>
  <si>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</si>
  <si>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</si>
  <si>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</si>
  <si>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</si>
  <si>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</si>
  <si>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</si>
  <si>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</si>
  <si>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</si>
  <si>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</si>
  <si>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</si>
  <si>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</si>
  <si>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</si>
  <si>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</si>
  <si>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</si>
  <si>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</si>
  <si>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</si>
  <si>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</si>
  <si>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</si>
  <si>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</si>
  <si>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</si>
  <si>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</si>
  <si>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</si>
  <si>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</si>
  <si>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</si>
  <si>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</si>
  <si>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</si>
  <si>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</si>
  <si>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</si>
  <si>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</si>
  <si>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</si>
  <si>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</si>
  <si>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</si>
  <si>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</si>
  <si>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</si>
  <si>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</si>
  <si>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</si>
  <si>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</si>
  <si>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</si>
  <si>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</si>
  <si>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</si>
  <si>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</si>
  <si>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</si>
  <si>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</si>
  <si>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</si>
  <si>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</si>
  <si>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</si>
  <si>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</si>
  <si>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</si>
  <si>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</si>
  <si>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</si>
  <si>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</si>
  <si>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</si>
  <si>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</si>
  <si>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</si>
  <si>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</si>
  <si>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</si>
  <si>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</si>
  <si>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</si>
  <si>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</si>
  <si>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</si>
  <si>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</si>
  <si>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</si>
  <si>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</si>
  <si>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</si>
  <si>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</si>
  <si>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</si>
  <si>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</si>
  <si>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</si>
  <si>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</si>
  <si>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</si>
  <si>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</si>
  <si>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</si>
  <si>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</si>
  <si>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</si>
  <si>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</si>
  <si>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</si>
  <si>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</si>
  <si>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</si>
  <si>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</si>
  <si>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</si>
  <si>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</si>
  <si>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</si>
  <si>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</si>
  <si>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</si>
  <si>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</si>
  <si>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</si>
  <si>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</si>
  <si>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</si>
  <si>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</si>
  <si>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</si>
  <si>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</si>
  <si>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</si>
  <si>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</si>
  <si>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</si>
  <si>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</si>
  <si>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</si>
  <si>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</si>
  <si>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</si>
  <si>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</si>
  <si>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</si>
  <si>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</si>
  <si>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</si>
  <si>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</si>
  <si>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</si>
  <si>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</si>
  <si>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</si>
  <si>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</si>
  <si>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</si>
  <si>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</si>
  <si>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</si>
  <si>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</si>
  <si>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</si>
  <si>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</si>
  <si>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</si>
  <si>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</si>
  <si>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</si>
  <si>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</si>
  <si>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</si>
  <si>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</si>
  <si>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</si>
  <si>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</si>
  <si>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</si>
  <si>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</si>
  <si>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</si>
  <si>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</si>
  <si>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</si>
  <si>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</si>
  <si>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</si>
  <si>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</si>
  <si>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</si>
  <si>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</si>
  <si>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</si>
  <si>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</si>
  <si>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</si>
  <si>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</si>
  <si>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</si>
  <si>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</si>
  <si>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</si>
  <si>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</si>
  <si>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</si>
  <si>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</si>
  <si>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</si>
  <si>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</si>
  <si>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</si>
  <si>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</si>
  <si>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</si>
  <si>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</si>
  <si>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</si>
  <si>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</si>
  <si>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</si>
  <si>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</si>
  <si>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</si>
  <si>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</si>
  <si>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</si>
  <si>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</si>
  <si>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</si>
  <si>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</si>
  <si>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</si>
  <si>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</si>
  <si>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</si>
  <si>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</si>
  <si>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</si>
  <si>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</si>
  <si>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</si>
  <si>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</si>
  <si>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</si>
  <si>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</si>
  <si>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</si>
  <si>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</si>
  <si>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</si>
  <si>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</si>
  <si>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</si>
  <si>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</si>
  <si>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</si>
  <si>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</si>
  <si>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</si>
  <si>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</si>
  <si>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</si>
  <si>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</si>
  <si>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</si>
  <si>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</si>
  <si>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</si>
  <si>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</si>
  <si>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</si>
  <si>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</si>
  <si>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</si>
  <si>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</si>
  <si>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</si>
  <si>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</si>
  <si>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</si>
  <si>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</si>
  <si>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</si>
  <si>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</si>
  <si>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</si>
  <si>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</si>
  <si>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</si>
  <si>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</si>
  <si>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</si>
  <si>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</si>
  <si>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</si>
  <si>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</si>
  <si>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</si>
  <si>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</si>
  <si>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</si>
  <si>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</si>
  <si>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</si>
  <si>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</si>
  <si>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</si>
  <si>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</si>
  <si>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</si>
  <si>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</si>
  <si>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</si>
  <si>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</si>
  <si>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</si>
  <si>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</si>
  <si>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</si>
  <si>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</si>
  <si>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</si>
  <si>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</si>
  <si>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</si>
  <si>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</si>
  <si>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</si>
  <si>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</si>
  <si>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</si>
  <si>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</si>
  <si>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</si>
  <si>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</si>
  <si>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</si>
  <si>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</si>
  <si>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</si>
  <si>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</si>
  <si>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</si>
  <si>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</si>
  <si>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</si>
  <si>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</si>
  <si>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</si>
  <si>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</si>
  <si>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</si>
  <si>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</si>
  <si>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</si>
  <si>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</si>
  <si>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</si>
  <si>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</si>
  <si>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</si>
  <si>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</si>
  <si>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</si>
  <si>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</si>
  <si>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</si>
  <si>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</si>
  <si>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</si>
  <si>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</si>
  <si>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</si>
  <si>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</si>
  <si>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</si>
  <si>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</si>
  <si>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</si>
  <si>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</si>
  <si>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</si>
  <si>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</si>
  <si>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</si>
  <si>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</si>
  <si>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</si>
  <si>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</si>
  <si>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</si>
  <si>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</si>
  <si>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</si>
  <si>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</si>
  <si>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</si>
  <si>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</si>
  <si>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</si>
  <si>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</si>
  <si>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</si>
  <si>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</si>
  <si>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</si>
  <si>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</si>
  <si>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</si>
  <si>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</si>
  <si>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</si>
  <si>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</si>
  <si>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</si>
  <si>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</si>
  <si>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</si>
  <si>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</si>
  <si>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</si>
  <si>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</si>
  <si>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</si>
  <si>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</si>
  <si>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</si>
  <si>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</si>
  <si>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</si>
  <si>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</si>
  <si>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</si>
  <si>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</si>
  <si>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</si>
  <si>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</si>
  <si>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</si>
  <si>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</si>
  <si>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</si>
  <si>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</si>
  <si>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</si>
  <si>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</si>
  <si>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</si>
  <si>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</si>
  <si>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</si>
  <si>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</si>
  <si>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</si>
  <si>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</si>
  <si>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</si>
  <si>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</si>
  <si>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</si>
  <si>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</si>
  <si>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</si>
  <si>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</si>
  <si>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</si>
  <si>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</si>
  <si>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</si>
  <si>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</si>
  <si>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</si>
  <si>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</si>
  <si>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</si>
  <si>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</si>
  <si>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</si>
  <si>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</si>
  <si>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</si>
  <si>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</si>
  <si>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</si>
  <si>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</si>
  <si>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</si>
  <si>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</si>
  <si>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</si>
  <si>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</si>
  <si>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</si>
  <si>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</si>
  <si>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</si>
  <si>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</si>
  <si>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</si>
  <si>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</si>
  <si>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</si>
  <si>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</si>
  <si>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</si>
  <si>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</si>
  <si>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</si>
  <si>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</si>
  <si>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</si>
  <si>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</si>
  <si>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</si>
  <si>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</si>
  <si>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</si>
  <si>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</si>
  <si>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</si>
  <si>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</si>
  <si>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</si>
  <si>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</si>
  <si>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</si>
  <si>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</si>
  <si>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</si>
  <si>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</si>
  <si>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</si>
  <si>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</si>
  <si>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</si>
  <si>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</si>
  <si>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</si>
  <si>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</si>
  <si>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</si>
  <si>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</si>
  <si>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</si>
  <si>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</si>
  <si>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</si>
  <si>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</si>
  <si>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</si>
  <si>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</si>
  <si>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</si>
  <si>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</si>
  <si>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</si>
  <si>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</si>
  <si>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</si>
  <si>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</si>
  <si>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</si>
  <si>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</si>
  <si>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</si>
  <si>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</si>
  <si>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</si>
  <si>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</si>
  <si>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</si>
  <si>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</si>
  <si>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</si>
  <si>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</si>
  <si>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</si>
  <si>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</si>
  <si>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</si>
  <si>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</si>
  <si>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</si>
  <si>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</si>
  <si>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</si>
  <si>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</si>
  <si>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</si>
  <si>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</si>
  <si>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</si>
  <si>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</si>
  <si>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</si>
  <si>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</si>
  <si>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</si>
  <si>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</si>
  <si>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</si>
  <si>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</si>
  <si>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</si>
  <si>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</si>
  <si>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</si>
  <si>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</si>
  <si>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</si>
  <si>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</si>
  <si>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</si>
  <si>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</si>
  <si>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</si>
  <si>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</si>
  <si>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</si>
  <si>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</si>
  <si>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</si>
  <si>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</si>
  <si>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</si>
  <si>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</si>
  <si>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</si>
  <si>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</si>
  <si>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</si>
  <si>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</si>
  <si>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</si>
  <si>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</si>
  <si>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</si>
  <si>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</si>
  <si>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</si>
  <si>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</si>
  <si>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</si>
  <si>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</si>
  <si>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</si>
  <si>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</si>
  <si>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</si>
  <si>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</si>
  <si>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</si>
  <si>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</si>
  <si>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</si>
  <si>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</si>
  <si>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</si>
  <si>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</si>
  <si>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</si>
  <si>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</si>
  <si>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</si>
  <si>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</si>
  <si>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</si>
  <si>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</si>
  <si>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</si>
  <si>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</si>
  <si>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</si>
  <si>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</si>
  <si>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</si>
  <si>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</si>
  <si>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</si>
  <si>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</si>
  <si>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</si>
  <si>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</si>
  <si>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</si>
  <si>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</si>
  <si>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</si>
  <si>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</si>
  <si>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</si>
  <si>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</si>
  <si>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</si>
  <si>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</si>
  <si>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</si>
  <si>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</si>
  <si>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</si>
  <si>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</si>
  <si>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</si>
  <si>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</si>
  <si>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</si>
  <si>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</si>
  <si>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</si>
  <si>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</si>
  <si>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</si>
  <si>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</si>
  <si>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</si>
  <si>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</si>
  <si>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</si>
  <si>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</si>
  <si>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</si>
  <si>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</si>
  <si>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</si>
  <si>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</si>
  <si>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</si>
  <si>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</si>
  <si>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</si>
  <si>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</si>
  <si>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</si>
  <si>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</si>
  <si>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</si>
  <si>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</si>
  <si>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</si>
  <si>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</si>
  <si>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</si>
  <si>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</si>
  <si>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</si>
  <si>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</si>
  <si>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</si>
  <si>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</si>
  <si>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</si>
  <si>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</si>
  <si>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</si>
  <si>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</si>
  <si>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</si>
  <si>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</si>
  <si>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</si>
  <si>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</si>
  <si>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</si>
  <si>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</si>
  <si>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</si>
  <si>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</si>
  <si>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</si>
  <si>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</si>
  <si>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</si>
  <si>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</si>
  <si>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</si>
  <si>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</si>
  <si>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</si>
  <si>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</si>
  <si>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</si>
  <si>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</si>
  <si>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</si>
  <si>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</si>
  <si>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</si>
  <si>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</si>
  <si>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</si>
  <si>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</si>
  <si>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</si>
  <si>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</si>
  <si>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</si>
  <si>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</si>
  <si>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</si>
  <si>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</si>
  <si>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</si>
  <si>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</si>
  <si>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</si>
  <si>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</si>
  <si>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</si>
  <si>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</si>
  <si>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</si>
  <si>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</si>
  <si>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</si>
  <si>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</si>
  <si>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</si>
  <si>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</si>
  <si>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</si>
  <si>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</si>
  <si>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</si>
  <si>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</si>
  <si>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</si>
  <si>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</si>
  <si>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</si>
  <si>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</si>
  <si>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</si>
  <si>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</si>
  <si>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</si>
  <si>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</si>
  <si>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</si>
  <si>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</si>
  <si>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</si>
  <si>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</si>
  <si>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</si>
  <si>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</si>
  <si>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</si>
  <si>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</si>
  <si>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</si>
  <si>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</si>
  <si>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</si>
  <si>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</si>
  <si>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</si>
  <si>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</si>
  <si>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</si>
  <si>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</si>
  <si>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</si>
  <si>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</si>
  <si>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</si>
  <si>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</si>
  <si>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</si>
  <si>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</si>
  <si>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</si>
  <si>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</si>
  <si>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</si>
  <si>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</si>
  <si>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</si>
  <si>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</si>
  <si>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</si>
  <si>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</si>
  <si>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</si>
  <si>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</si>
  <si>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</si>
  <si>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</si>
  <si>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</si>
  <si>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</si>
  <si>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</si>
  <si>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</si>
  <si>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</si>
  <si>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</si>
  <si>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</si>
  <si>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</si>
  <si>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</si>
  <si>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</si>
  <si>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</si>
  <si>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</si>
  <si>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</si>
  <si>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</si>
  <si>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</si>
  <si>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</si>
  <si>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</si>
  <si>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</si>
  <si>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</si>
  <si>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</si>
  <si>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</si>
  <si>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</si>
  <si>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</si>
  <si>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</si>
  <si>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</si>
  <si>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</si>
  <si>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</si>
  <si>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</si>
  <si>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</si>
  <si>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</si>
  <si>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</si>
  <si>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</si>
  <si>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</si>
  <si>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</si>
  <si>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</si>
  <si>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</si>
  <si>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</si>
  <si>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</si>
  <si>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</si>
  <si>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</si>
  <si>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</si>
  <si>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</si>
  <si>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</si>
  <si>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</si>
  <si>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</si>
  <si>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</si>
  <si>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</si>
  <si>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</si>
  <si>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</si>
  <si>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</si>
  <si>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</si>
  <si>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</si>
  <si>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</si>
  <si>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</si>
  <si>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</si>
  <si>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</si>
  <si>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</si>
  <si>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</si>
  <si>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</si>
  <si>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</si>
  <si>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</si>
  <si>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</si>
  <si>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</si>
  <si>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</si>
  <si>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</si>
  <si>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</si>
  <si>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</si>
  <si>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</si>
  <si>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</si>
  <si>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</si>
  <si>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</si>
  <si>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</si>
  <si>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</si>
  <si>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</si>
  <si>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</si>
  <si>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</si>
  <si>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</si>
  <si>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</si>
  <si>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</si>
  <si>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</si>
  <si>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</si>
  <si>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</si>
  <si>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</si>
  <si>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</si>
  <si>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</si>
  <si>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</si>
  <si>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</si>
  <si>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</si>
  <si>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</si>
  <si>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</si>
  <si>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</si>
  <si>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</si>
  <si>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</si>
  <si>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</si>
  <si>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</si>
  <si>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</si>
  <si>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</si>
  <si>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</si>
  <si>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</si>
  <si>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</si>
  <si>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</si>
  <si>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</si>
  <si>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</si>
  <si>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</si>
  <si>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</si>
  <si>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</si>
  <si>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</si>
  <si>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</si>
  <si>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</si>
  <si>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</si>
  <si>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</si>
  <si>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</si>
  <si>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</si>
  <si>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</si>
  <si>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</si>
  <si>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</si>
  <si>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</si>
  <si>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</si>
  <si>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</si>
  <si>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</si>
  <si>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</si>
  <si>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</si>
  <si>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</si>
  <si>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</si>
  <si>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</si>
  <si>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</si>
  <si>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</si>
  <si>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</si>
  <si>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</si>
  <si>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</si>
  <si>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</si>
  <si>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</si>
  <si>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</si>
  <si>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</si>
  <si>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</si>
  <si>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</si>
  <si>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</si>
  <si>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</si>
  <si>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</si>
  <si>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</si>
  <si>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</si>
  <si>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</si>
  <si>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</si>
  <si>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</si>
  <si>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</si>
  <si>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</si>
  <si>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</si>
  <si>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</si>
  <si>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</si>
  <si>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</si>
  <si>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</si>
  <si>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</si>
  <si>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</si>
  <si>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</si>
  <si>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</si>
  <si>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</si>
  <si>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</si>
  <si>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</si>
  <si>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</si>
  <si>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</si>
  <si>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</si>
  <si>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</si>
  <si>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</si>
  <si>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</si>
  <si>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</si>
  <si>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</si>
  <si>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</si>
  <si>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</si>
  <si>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</si>
  <si>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</si>
  <si>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</si>
  <si>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</si>
  <si>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</si>
  <si>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</si>
  <si>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</si>
  <si>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</si>
  <si>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</si>
  <si>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</si>
  <si>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</si>
  <si>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</si>
  <si>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</si>
  <si>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</si>
  <si>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</si>
  <si>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</si>
  <si>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</si>
  <si>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</si>
  <si>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</si>
  <si>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</si>
  <si>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</si>
  <si>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</si>
  <si>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</si>
  <si>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</si>
  <si>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</si>
  <si>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</si>
  <si>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</si>
  <si>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</si>
  <si>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</si>
  <si>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</si>
  <si>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</si>
  <si>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</si>
  <si>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</si>
  <si>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</si>
  <si>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</si>
  <si>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</si>
  <si>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</si>
  <si>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</si>
  <si>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</si>
  <si>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</si>
  <si>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</si>
  <si>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</si>
  <si>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</si>
  <si>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</si>
  <si>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</si>
  <si>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</si>
  <si>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</si>
  <si>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</si>
  <si>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</si>
  <si>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</si>
  <si>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</si>
  <si>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</si>
  <si>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</si>
  <si>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</si>
  <si>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</si>
  <si>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</si>
  <si>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</si>
  <si>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</si>
  <si>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</si>
  <si>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</si>
  <si>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</si>
  <si>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</si>
  <si>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</si>
  <si>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</si>
  <si>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</si>
  <si>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</si>
  <si>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</si>
  <si>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</si>
  <si>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</si>
  <si>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</si>
  <si>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</si>
  <si>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</si>
  <si>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</si>
  <si>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</si>
  <si>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</si>
  <si>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</si>
  <si>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</si>
  <si>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</si>
  <si>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</si>
  <si>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</si>
  <si>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</si>
  <si>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</si>
  <si>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</si>
  <si>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</si>
  <si>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</si>
  <si>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</si>
  <si>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</si>
  <si>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</si>
  <si>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</si>
  <si>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</si>
  <si>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</si>
  <si>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</si>
  <si>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</si>
  <si>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</si>
  <si>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</si>
  <si>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</si>
  <si>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</si>
  <si>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</si>
  <si>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</si>
  <si>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</si>
  <si>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</si>
  <si>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</si>
  <si>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</si>
  <si>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</si>
  <si>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</si>
  <si>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</si>
  <si>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</si>
  <si>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</si>
  <si>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</si>
  <si>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</si>
  <si>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</si>
  <si>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</si>
  <si>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</si>
  <si>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</si>
  <si>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</si>
  <si>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</si>
  <si>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</si>
  <si>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</si>
  <si>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</si>
  <si>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</si>
  <si>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</si>
  <si>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</si>
  <si>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</si>
  <si>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</si>
  <si>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</si>
  <si>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</si>
  <si>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</si>
  <si>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</si>
  <si>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</si>
  <si>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</si>
  <si>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</si>
  <si>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</si>
  <si>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</si>
  <si>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</si>
  <si>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</si>
  <si>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</si>
  <si>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</si>
  <si>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</si>
  <si>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</si>
  <si>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</si>
  <si>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</si>
  <si>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</si>
  <si>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</si>
  <si>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</si>
  <si>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</si>
  <si>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</si>
  <si>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</si>
  <si>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</si>
  <si>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</si>
  <si>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</si>
  <si>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</si>
  <si>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</si>
  <si>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</si>
  <si>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</si>
  <si>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</si>
  <si>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</si>
  <si>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</si>
  <si>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</si>
  <si>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</si>
  <si>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</si>
  <si>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</si>
  <si>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</si>
  <si>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</si>
  <si>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</si>
  <si>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</si>
  <si>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</si>
  <si>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</si>
  <si>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</si>
  <si>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</si>
  <si>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</si>
  <si>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</si>
  <si>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</si>
  <si>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</si>
  <si>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</si>
  <si>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</si>
  <si>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</si>
  <si>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</si>
  <si>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</si>
  <si>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</si>
  <si>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</si>
  <si>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</si>
  <si>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</si>
  <si>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</si>
  <si>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</si>
  <si>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</si>
  <si>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</si>
  <si>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</si>
  <si>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</si>
  <si>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</si>
  <si>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</si>
  <si>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</si>
  <si>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</si>
  <si>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</si>
  <si>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</si>
  <si>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</si>
  <si>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</si>
  <si>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</si>
  <si>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</si>
  <si>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</si>
  <si>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</si>
  <si>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</si>
  <si>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</si>
  <si>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</si>
  <si>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</si>
  <si>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</si>
  <si>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</si>
  <si>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</si>
  <si>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</si>
  <si>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</si>
  <si>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</si>
  <si>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</si>
  <si>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</si>
  <si>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</si>
  <si>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</si>
  <si>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</si>
  <si>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</si>
  <si>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</si>
  <si>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</si>
  <si>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</si>
  <si>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</si>
  <si>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</si>
  <si>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</si>
  <si>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</si>
  <si>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</si>
  <si>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</si>
  <si>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</si>
  <si>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</si>
  <si>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</si>
  <si>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</si>
  <si>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</si>
  <si>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</si>
  <si>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</si>
  <si>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</si>
  <si>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</si>
  <si>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</si>
  <si>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</si>
  <si>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</si>
  <si>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</si>
  <si>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</si>
  <si>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</si>
  <si>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</si>
  <si>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</si>
  <si>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</si>
  <si>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</si>
  <si>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</si>
  <si>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</si>
  <si>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</si>
  <si>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</si>
  <si>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</si>
  <si>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</si>
  <si>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</si>
  <si>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</si>
  <si>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</si>
  <si>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</si>
  <si>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</si>
  <si>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</si>
  <si>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</si>
  <si>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</si>
  <si>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</si>
  <si>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</si>
  <si>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</si>
  <si>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</si>
  <si>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</si>
  <si>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</si>
  <si>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</si>
  <si>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</si>
  <si>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</si>
  <si>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</si>
  <si>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</si>
  <si>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</si>
  <si>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</si>
  <si>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</si>
  <si>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</si>
  <si>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</si>
  <si>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</si>
  <si>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</si>
  <si>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</si>
  <si>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</si>
  <si>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</si>
  <si>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</si>
  <si>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</si>
  <si>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</si>
  <si>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</si>
  <si>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</si>
  <si>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</si>
  <si>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</si>
  <si>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</si>
  <si>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</si>
  <si>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</si>
  <si>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</si>
  <si>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</si>
  <si>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</si>
  <si>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</si>
  <si>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</si>
  <si>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</si>
  <si>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</si>
  <si>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</si>
  <si>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</si>
  <si>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</si>
  <si>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</si>
  <si>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</si>
  <si>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</si>
  <si>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</si>
  <si>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</si>
  <si>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</si>
  <si>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</si>
  <si>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</si>
  <si>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</si>
  <si>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</si>
  <si>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</si>
  <si>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</si>
  <si>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</si>
  <si>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</si>
  <si>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</si>
  <si>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</si>
  <si>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</si>
  <si>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</si>
  <si>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</si>
  <si>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</si>
  <si>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</si>
  <si>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</si>
  <si>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</si>
  <si>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</si>
  <si>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</si>
  <si>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</si>
  <si>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</si>
  <si>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</si>
  <si>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</si>
  <si>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</si>
  <si>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</si>
  <si>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</si>
  <si>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</si>
  <si>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</si>
  <si>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</si>
  <si>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</si>
  <si>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</si>
  <si>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</si>
  <si>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</si>
  <si>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</si>
  <si>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</si>
  <si>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</si>
  <si>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</si>
  <si>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</si>
  <si>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</si>
  <si>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</si>
  <si>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</si>
  <si>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</si>
  <si>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</si>
  <si>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</si>
  <si>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</si>
  <si>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</si>
  <si>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</si>
  <si>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</si>
  <si>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</si>
  <si>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</si>
  <si>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</si>
  <si>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</si>
  <si>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</si>
  <si>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</si>
  <si>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</si>
  <si>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</si>
  <si>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</si>
  <si>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</si>
  <si>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</si>
  <si>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</si>
  <si>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</si>
  <si>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</si>
  <si>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</si>
  <si>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</si>
  <si>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</si>
  <si>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</si>
  <si>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</si>
  <si>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</si>
  <si>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</si>
  <si>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</si>
  <si>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</si>
  <si>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</si>
  <si>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</si>
  <si>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</si>
  <si>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</si>
  <si>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</si>
  <si>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</si>
  <si>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</si>
  <si>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</si>
  <si>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</si>
  <si>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</si>
  <si>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</si>
  <si>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</si>
  <si>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</si>
  <si>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</si>
  <si>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</si>
  <si>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</si>
  <si>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</si>
  <si>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</si>
  <si>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</si>
  <si>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</si>
  <si>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</si>
  <si>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</si>
  <si>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</si>
  <si>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</si>
  <si>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</si>
  <si>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</si>
  <si>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</si>
  <si>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</si>
  <si>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</si>
  <si>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</si>
  <si>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</si>
  <si>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</si>
  <si>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</si>
  <si>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</si>
  <si>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</si>
  <si>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</si>
  <si>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</si>
  <si>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</si>
  <si>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</si>
  <si>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</si>
  <si>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</si>
  <si>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</si>
  <si>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</si>
  <si>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</si>
  <si>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</si>
  <si>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</si>
  <si>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</si>
  <si>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</si>
  <si>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</si>
  <si>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</si>
  <si>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</si>
  <si>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</si>
  <si>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</si>
  <si>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</si>
  <si>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</si>
  <si>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</si>
  <si>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</si>
  <si>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</si>
  <si>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</si>
  <si>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</si>
  <si>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</si>
  <si>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</si>
  <si>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</si>
  <si>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</si>
  <si>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</si>
  <si>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</si>
  <si>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</si>
  <si>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</si>
  <si>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</si>
  <si>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</si>
  <si>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</si>
  <si>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</si>
  <si>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</si>
  <si>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</si>
  <si>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</si>
  <si>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</si>
  <si>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</si>
  <si>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</si>
  <si>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</si>
  <si>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</si>
  <si>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</si>
  <si>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</si>
  <si>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</si>
  <si>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</si>
  <si>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</si>
  <si>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</si>
  <si>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</si>
  <si>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</si>
  <si>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</si>
  <si>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</si>
  <si>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</si>
  <si>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</si>
  <si>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</si>
  <si>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</si>
  <si>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</si>
  <si>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</si>
  <si>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</si>
  <si>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</si>
  <si>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</si>
  <si>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</si>
  <si>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</si>
  <si>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</si>
  <si>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</si>
  <si>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</si>
  <si>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</si>
  <si>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</si>
  <si>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</si>
  <si>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</si>
  <si>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</si>
  <si>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</si>
  <si>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</si>
  <si>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</si>
  <si>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</si>
  <si>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</si>
  <si>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</si>
  <si>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</si>
  <si>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</si>
  <si>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</si>
  <si>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</si>
  <si>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</si>
  <si>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</si>
  <si>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</si>
  <si>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</si>
  <si>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</si>
  <si>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</si>
  <si>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</si>
  <si>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</si>
  <si>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</si>
  <si>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</si>
  <si>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</si>
  <si>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</si>
  <si>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</si>
  <si>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</si>
  <si>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</si>
  <si>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</si>
  <si>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</si>
  <si>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</si>
  <si>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</si>
  <si>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</si>
  <si>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</si>
  <si>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</si>
  <si>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</si>
  <si>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</si>
  <si>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</si>
  <si>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</si>
  <si>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</si>
  <si>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</si>
  <si>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</si>
  <si>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</si>
  <si>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</si>
  <si>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</si>
  <si>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</si>
  <si>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</si>
  <si>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</si>
  <si>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</si>
  <si>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</si>
  <si>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</si>
  <si>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</si>
  <si>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</si>
  <si>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</si>
  <si>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</si>
  <si>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</si>
  <si>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</si>
  <si>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</si>
  <si>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</si>
  <si>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</si>
  <si>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</si>
  <si>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</si>
  <si>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</si>
  <si>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</si>
  <si>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</si>
  <si>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</si>
  <si>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</si>
  <si>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</si>
  <si>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</si>
  <si>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</si>
  <si>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</si>
  <si>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</si>
  <si>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</si>
  <si>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</si>
  <si>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</si>
  <si>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</si>
  <si>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</si>
  <si>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</si>
  <si>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</si>
  <si>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</si>
  <si>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</si>
  <si>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</si>
  <si>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</si>
  <si>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</si>
  <si>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</si>
  <si>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</si>
  <si>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</si>
  <si>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</si>
  <si>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</si>
  <si>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</si>
  <si>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</si>
  <si>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</si>
  <si>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</si>
  <si>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</si>
  <si>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</si>
  <si>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</si>
  <si>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</si>
  <si>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</si>
  <si>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</si>
  <si>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</si>
  <si>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</si>
  <si>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</si>
  <si>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</si>
  <si>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</si>
  <si>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</si>
  <si>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</si>
  <si>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</si>
  <si>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</si>
  <si>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</si>
  <si>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</si>
  <si>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</si>
  <si>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</si>
  <si>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</si>
  <si>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</si>
  <si>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</si>
  <si>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</si>
  <si>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</si>
  <si>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</si>
  <si>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</si>
  <si>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</si>
  <si>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</si>
  <si>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</si>
  <si>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</si>
  <si>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</si>
  <si>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</si>
  <si>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</si>
  <si>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</si>
  <si>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</si>
  <si>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</si>
  <si>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</si>
  <si>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</si>
  <si>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</si>
  <si>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</si>
  <si>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</si>
  <si>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</si>
  <si>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</si>
  <si>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</si>
  <si>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</si>
  <si>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</si>
  <si>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</si>
  <si>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</si>
  <si>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</si>
  <si>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</si>
  <si>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</si>
  <si>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</si>
  <si>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</si>
  <si>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</si>
  <si>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</si>
  <si>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</si>
  <si>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</si>
  <si>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</si>
  <si>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</si>
  <si>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</si>
  <si>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</si>
  <si>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</si>
  <si>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</si>
  <si>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</si>
  <si>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</si>
  <si>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</si>
  <si>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</si>
  <si>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</si>
  <si>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</si>
  <si>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</si>
  <si>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</si>
  <si>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</si>
  <si>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</si>
  <si>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</si>
  <si>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</si>
  <si>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</si>
  <si>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</si>
  <si>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</si>
  <si>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</si>
  <si>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</si>
  <si>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</si>
  <si>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</si>
  <si>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</si>
  <si>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</si>
  <si>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</si>
  <si>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</si>
  <si>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</si>
  <si>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</si>
  <si>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</si>
  <si>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</si>
  <si>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</si>
  <si>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</si>
  <si>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</si>
  <si>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</si>
  <si>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</si>
  <si>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</si>
  <si>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</si>
  <si>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</si>
  <si>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</si>
  <si>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</si>
  <si>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</si>
  <si>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</si>
  <si>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</si>
  <si>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</si>
  <si>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</si>
  <si>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</si>
  <si>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</si>
  <si>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</si>
  <si>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</si>
  <si>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</si>
  <si>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</si>
  <si>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</si>
  <si>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</si>
  <si>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</si>
  <si>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</si>
  <si>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</si>
  <si>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</si>
  <si>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</si>
  <si>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</si>
  <si>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</si>
  <si>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</si>
  <si>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</si>
  <si>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</si>
  <si>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</si>
  <si>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</si>
  <si>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</si>
  <si>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</si>
  <si>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</si>
  <si>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</si>
  <si>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</si>
  <si>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</si>
  <si>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</si>
  <si>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</si>
  <si>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</si>
  <si>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</si>
  <si>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</si>
  <si>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</si>
  <si>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</si>
  <si>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</si>
  <si>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</si>
  <si>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</si>
  <si>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</si>
  <si>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</si>
  <si>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</si>
  <si>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</si>
  <si>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</si>
  <si>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</si>
  <si>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</si>
  <si>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</si>
  <si>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</si>
  <si>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</si>
  <si>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</si>
  <si>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</si>
  <si>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</si>
  <si>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</si>
  <si>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</si>
  <si>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</si>
  <si>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</si>
  <si>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</si>
  <si>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</si>
  <si>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</si>
  <si>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</si>
  <si>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</si>
  <si>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</si>
  <si>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</si>
  <si>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</si>
  <si>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</si>
  <si>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</si>
  <si>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</si>
  <si>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</si>
  <si>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</si>
  <si>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</si>
  <si>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</si>
  <si>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</si>
  <si>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</si>
  <si>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</si>
  <si>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</si>
  <si>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</si>
  <si>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</si>
  <si>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</si>
  <si>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</si>
  <si>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</si>
  <si>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</si>
  <si>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</si>
  <si>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</si>
  <si>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</si>
  <si>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</si>
  <si>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</si>
  <si>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</si>
  <si>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</si>
  <si>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</si>
  <si>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</si>
  <si>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</si>
  <si>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</si>
  <si>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</si>
  <si>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</si>
  <si>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</si>
  <si>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</si>
  <si>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</si>
  <si>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</si>
  <si>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</si>
  <si>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</si>
  <si>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</si>
  <si>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</si>
  <si>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</si>
  <si>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</si>
  <si>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</si>
  <si>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</si>
  <si>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</si>
  <si>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</si>
  <si>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</si>
  <si>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</si>
  <si>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</si>
  <si>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</si>
  <si>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</si>
  <si>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</si>
  <si>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</si>
  <si>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</si>
  <si>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</si>
  <si>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</si>
  <si>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</si>
  <si>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</si>
  <si>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</si>
  <si>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</si>
  <si>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</si>
  <si>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</si>
  <si>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</si>
  <si>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</si>
  <si>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</si>
  <si>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</si>
  <si>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</si>
  <si>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</si>
  <si>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</si>
  <si>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</si>
  <si>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</si>
  <si>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</si>
  <si>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</si>
  <si>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</si>
  <si>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</si>
  <si>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</si>
  <si>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</si>
  <si>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</si>
  <si>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</si>
  <si>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</si>
  <si>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</si>
  <si>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</si>
  <si>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</si>
  <si>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</si>
  <si>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</si>
  <si>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</si>
  <si>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</si>
  <si>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</si>
  <si>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</si>
  <si>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</si>
  <si>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</si>
  <si>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</si>
  <si>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</si>
  <si>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</si>
  <si>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</si>
  <si>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</si>
  <si>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</si>
  <si>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</si>
  <si>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</si>
  <si>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</si>
  <si>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</si>
  <si>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</si>
  <si>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</si>
  <si>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</si>
  <si>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</si>
  <si>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</si>
  <si>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</si>
  <si>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</si>
  <si>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</si>
  <si>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</si>
  <si>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</si>
  <si>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</si>
  <si>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</si>
  <si>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</si>
  <si>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</si>
  <si>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</si>
  <si>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</si>
  <si>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</si>
  <si>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</si>
  <si>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</si>
  <si>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</si>
  <si>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</si>
  <si>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</si>
  <si>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</si>
  <si>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</si>
  <si>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</si>
  <si>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</si>
  <si>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</si>
  <si>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</si>
  <si>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</si>
  <si>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</si>
  <si>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</si>
  <si>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</si>
  <si>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</si>
  <si>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</si>
  <si>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</si>
  <si>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</si>
  <si>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</si>
  <si>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</si>
  <si>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</si>
  <si>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</si>
  <si>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</si>
  <si>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</si>
  <si>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</si>
  <si>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</si>
  <si>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</si>
  <si>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</si>
  <si>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</si>
  <si>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</si>
  <si>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</si>
  <si>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</si>
  <si>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</si>
  <si>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</si>
  <si>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</si>
  <si>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</si>
  <si>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</si>
  <si>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</si>
  <si>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</si>
  <si>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</si>
  <si>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</si>
  <si>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</si>
  <si>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</si>
  <si>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</si>
  <si>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</si>
  <si>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</si>
  <si>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</si>
  <si>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</si>
  <si>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</si>
  <si>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</si>
  <si>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</si>
  <si>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</si>
  <si>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</si>
  <si>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</si>
  <si>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</si>
  <si>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</si>
  <si>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</si>
  <si>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</si>
  <si>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</si>
  <si>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</si>
  <si>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</si>
  <si>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</si>
  <si>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</si>
  <si>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</si>
  <si>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</si>
  <si>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</si>
  <si>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</si>
  <si>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</si>
  <si>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</si>
  <si>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</si>
  <si>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</si>
  <si>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</si>
  <si>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</si>
  <si>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</si>
  <si>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</si>
  <si>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</si>
  <si>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</si>
  <si>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</si>
  <si>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</si>
  <si>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</si>
  <si>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</si>
  <si>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</si>
  <si>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</si>
  <si>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</si>
  <si>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</si>
  <si>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</si>
  <si>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</si>
  <si>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</si>
  <si>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</si>
  <si>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</si>
  <si>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</si>
  <si>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</si>
  <si>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</si>
  <si>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</si>
  <si>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</si>
  <si>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</si>
  <si>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</si>
  <si>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</si>
  <si>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</si>
  <si>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</si>
  <si>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</si>
  <si>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</si>
  <si>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</si>
  <si>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</si>
  <si>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</si>
  <si>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</si>
  <si>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</si>
  <si>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</si>
  <si>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</si>
  <si>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</si>
  <si>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</si>
  <si>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</si>
  <si>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</si>
  <si>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</si>
  <si>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</si>
  <si>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</si>
  <si>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</si>
  <si>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</si>
  <si>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</si>
  <si>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</si>
  <si>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</si>
  <si>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</si>
  <si>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</si>
  <si>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</si>
  <si>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</si>
  <si>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</si>
  <si>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</si>
  <si>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</si>
  <si>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</si>
  <si>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</si>
  <si>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</si>
  <si>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</si>
  <si>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</si>
  <si>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</si>
  <si>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</si>
  <si>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</si>
  <si>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</si>
  <si>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</si>
  <si>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</si>
  <si>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</si>
  <si>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</si>
  <si>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</si>
  <si>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Especial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</si>
  <si>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</si>
  <si>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</si>
  <si>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</si>
  <si>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</si>
  <si>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RECURSOS ART 217 L100/93 ADMINISTRAN DIRECTAMENTE LAS CCF  Y LEY 1438 DE 2011</t>
  </si>
  <si>
    <t>TOTAL</t>
  </si>
  <si>
    <t>Total general</t>
  </si>
  <si>
    <t>CON SITUACIÓN DE FONDOS</t>
  </si>
  <si>
    <t>SIN SITUACIÓN DE FONDOS</t>
  </si>
  <si>
    <t>TOTAL SIN SITUACIÓN DE FONDOS</t>
  </si>
  <si>
    <t>TOTAL CON SITUACIÓN DE FONDOS</t>
  </si>
  <si>
    <t>Participación esfuerzo departamental</t>
  </si>
  <si>
    <t>Valor Esfuerzo departamental municipalizado</t>
  </si>
  <si>
    <t>91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</si>
  <si>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</si>
  <si>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</si>
  <si>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</si>
  <si>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</si>
  <si>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</si>
  <si>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</si>
  <si>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</si>
  <si>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</si>
  <si>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</si>
  <si>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</si>
  <si>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</si>
  <si>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</si>
  <si>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</si>
  <si>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</si>
  <si>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</si>
  <si>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</si>
  <si>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</si>
  <si>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</si>
  <si>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</si>
  <si>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</si>
  <si>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</si>
  <si>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</si>
  <si>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</si>
  <si>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</si>
  <si>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</si>
  <si>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</si>
  <si>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</si>
  <si>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</si>
  <si>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</si>
  <si>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</si>
  <si>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</si>
  <si>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</si>
  <si>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</si>
  <si>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</si>
  <si>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CON SITTUACIÓN DE FONDOS</t>
  </si>
  <si>
    <t>SIN SITTUACIÓN DE FONDOS</t>
  </si>
  <si>
    <t>RECURSOS TRANSFERIDOS POR COLJUEGOS AL MECANISMO - MUNICIPIOS</t>
  </si>
  <si>
    <t>RECURSOS TRANSFERIDOS POR COLJUEGOS AL MECANISMO - DEPARTAMENTOS</t>
  </si>
  <si>
    <t>CODIGO DEPARTAMENTO</t>
  </si>
  <si>
    <t>Dirección de Financiamiento Sectorial</t>
  </si>
  <si>
    <t>La ejecución de estos recursos dependerá de la afiliación de la PPNA en el año 2015 y en ningún caso constituye una obligación por parte del FOSYGA. En tal sentido al cierre de la vigencia fiscal las entidades territoriales deberán ajustar el monto apropiado y  ejecución de acuerdo con la liquidación mensual de afiliados (LMA)</t>
  </si>
  <si>
    <t>ESFUERZO PROPIO MUNICIPAL 2016</t>
  </si>
  <si>
    <t>ESFUERZO PROPIO DEPARTAMENTAL 2016</t>
  </si>
  <si>
    <t>Monto Estimado de Recursos 2016</t>
  </si>
  <si>
    <t>COSTO TOTAL  ESTIMADO            ENERO -DICIEMBRE DE 2016</t>
  </si>
  <si>
    <t>MONTO ESTIMADO DE RECURSOS AÑO 2016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</si>
  <si>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-2016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</si>
  <si>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- 2016</t>
    </r>
  </si>
  <si>
    <t>FOSYGA Y PGN  ENERO-DICIEMBRE 2016</t>
  </si>
  <si>
    <t>CCF007</t>
  </si>
  <si>
    <t>CCF009</t>
  </si>
  <si>
    <t>CCF015</t>
  </si>
  <si>
    <t>CCF023</t>
  </si>
  <si>
    <t>CCF024</t>
  </si>
  <si>
    <t>CCF027</t>
  </si>
  <si>
    <t>CCF033</t>
  </si>
  <si>
    <t>CCF049</t>
  </si>
  <si>
    <t>CCF053</t>
  </si>
  <si>
    <t>CCF055</t>
  </si>
  <si>
    <t>CCF102</t>
  </si>
  <si>
    <t xml:space="preserve">PROYECCION </t>
  </si>
  <si>
    <t>EJECUCION</t>
  </si>
  <si>
    <t>AFILIADOS SEPT-2015</t>
  </si>
  <si>
    <t>SISTEMA GENERAL DE PARTICIPACIONES (12/12)
SGP-04-2015 / SGP-05-2016</t>
  </si>
  <si>
    <t>AFILIADOS BDUA  (DICIEMBRE 2015)</t>
  </si>
  <si>
    <t>UPC PROMEDIO PONDERADO 2016</t>
  </si>
  <si>
    <t>ESTIMACIÓN DE LA POBLACIÓN POBRE NO ASEGURADA 2015</t>
  </si>
  <si>
    <t>Nota 1: Cumaribo (Vichada) se incorporan al municipio $468.131.663 en la fuente de SGP, lo cuales corresponden a recursos del SGP no ejecutados en la vigencia 2014</t>
  </si>
  <si>
    <t>RECURSOS DE FONPET (ART. 147 DE LA LEY 1753 DE 2015)</t>
  </si>
  <si>
    <t xml:space="preserve"> </t>
  </si>
  <si>
    <t>Total Estimación año 2016</t>
  </si>
  <si>
    <t>Fecha de Elaboración: Septiembre de 2016</t>
  </si>
  <si>
    <t>Nota 1: Se ajusto la proyección de los recursos trasferidos por COLJUEGOS, conforme el comportamiento del recaudo de la vigencia corriente</t>
  </si>
  <si>
    <t>Nota 3: Se incorporan en el municipio de Cajamarca-Tolima recursos por $29.285.854 (Sin Situación de Fondos - Coljuegos) - No Ejecutados en la Vigencia 2015</t>
  </si>
  <si>
    <t>RECURSOS DE LOTTO EN LÍNEA  (LITERAL A ART. 1 DECRETO 780 DE 2013)</t>
  </si>
  <si>
    <t>ESFUERZO PROPIO POR ARTÍCULO 5 DE LA LEY 1608 DE 2013- SGP LIBRE INVERSIÓN</t>
  </si>
  <si>
    <t>Nota 4: Se incorporan $53.723.763.625 (Sin Situación de Fondos) - Art. 147 de la ley 1753 de 2015</t>
  </si>
  <si>
    <t>Estimación Recursos 2016
Sin Situación de Fondos</t>
  </si>
  <si>
    <t>Estimación Recursos 2016
Con Situación de Fondos</t>
  </si>
  <si>
    <t>Nota 1: Se incorporan al Dep. Cauca $850.086.980 (Con Situación de Fondos) de mayor recaudo de la vigencia 2015.</t>
  </si>
  <si>
    <t>Nota 2: Se incorporan al Dep. Cauca $3.841.145.626 (Con Situación de Fondos) de mayor recaudo de la vigencia 2015.</t>
  </si>
  <si>
    <t>Nota 2: Se incorporan $735.168.446.610 (Sin Situación de Fondos) - Art. 147 de la ley 1753 de 2015</t>
  </si>
  <si>
    <t>Nota 4: Se incorporan en el municipio de Cajamarca-Tolima recursos por $112.534.414 (Sin Situación de Fondos - Lotto en Línea) - No Ejecutados en la Vigencia 2015</t>
  </si>
  <si>
    <t>Nota 5: Se incorporan en el municipio de Magangué-Bolivar recursos por $119.598.661 (Sin Situación de Fondos - Lotto en Línea)</t>
  </si>
  <si>
    <t>Nota 6: Se incorporan en el municipio de Chitaraque-Boyaca recursos por $139.350.562 (Sin Situación de Fondos - Lotto en Línea)</t>
  </si>
  <si>
    <t>Nota 7: Se incorporan en el municipio de Francisco Pizarro-Nariño recursos por $8.397.091 (Sin Situación de Fondos - Lotto en Línea)</t>
  </si>
  <si>
    <t>Nota 3: Disminución del Esfuerzo Propio del Dep. Casanare a $13.461.388.676 (Con Situación de Fondos)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</si>
</sst>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00_ ;_ * \-#,##0.000_ ;_ * &quot;-&quot;??_ ;_ @_ 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24">
    <xf numFmtId="0" fontId="0" fillId="0" borderId="0"/>
    <xf numFmtId="170" fontId="34" fillId="0" borderId="0">
      <protection locked="0"/>
    </xf>
    <xf numFmtId="0" fontId="4" fillId="2" borderId="0" applyNumberFormat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2" fillId="4" borderId="0" applyNumberFormat="0" applyBorder="0" applyAlignment="0" applyProtection="0"/>
    <xf numFmtId="0" fontId="4" fillId="5" borderId="0" applyNumberFormat="0" applyBorder="0" applyAlignment="0" applyProtection="0"/>
    <xf numFmtId="0" fontId="2" fillId="5" borderId="0" applyNumberFormat="0" applyBorder="0" applyAlignment="0" applyProtection="0"/>
    <xf numFmtId="0" fontId="4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4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9" borderId="0" applyNumberFormat="0" applyBorder="0" applyAlignment="0" applyProtection="0"/>
    <xf numFmtId="0" fontId="2" fillId="9" borderId="0" applyNumberFormat="0" applyBorder="0" applyAlignment="0" applyProtection="0"/>
    <xf numFmtId="0" fontId="4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5" borderId="0" applyNumberFormat="0" applyBorder="0" applyAlignment="0" applyProtection="0"/>
    <xf numFmtId="0" fontId="2" fillId="5" borderId="0" applyNumberFormat="0" applyBorder="0" applyAlignment="0" applyProtection="0"/>
    <xf numFmtId="0" fontId="4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6" borderId="0" applyNumberFormat="0" applyBorder="0" applyAlignment="0" applyProtection="0"/>
    <xf numFmtId="0" fontId="5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8" fillId="22" borderId="1" applyNumberFormat="0" applyAlignment="0" applyProtection="0"/>
    <xf numFmtId="0" fontId="8" fillId="22" borderId="1" applyNumberFormat="0" applyAlignment="0" applyProtection="0"/>
    <xf numFmtId="0" fontId="36" fillId="23" borderId="1" applyNumberFormat="0" applyAlignment="0" applyProtection="0"/>
    <xf numFmtId="0" fontId="9" fillId="24" borderId="2" applyNumberFormat="0" applyAlignment="0" applyProtection="0"/>
    <xf numFmtId="0" fontId="9" fillId="24" borderId="2" applyNumberFormat="0" applyAlignment="0" applyProtection="0"/>
    <xf numFmtId="0" fontId="10" fillId="0" borderId="3" applyNumberFormat="0" applyFill="0" applyAlignment="0" applyProtection="0"/>
    <xf numFmtId="0" fontId="18" fillId="0" borderId="4" applyNumberFormat="0" applyFill="0" applyAlignment="0" applyProtection="0"/>
    <xf numFmtId="0" fontId="9" fillId="24" borderId="2" applyNumberFormat="0" applyAlignment="0" applyProtection="0"/>
    <xf numFmtId="0" fontId="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12" fillId="7" borderId="1" applyNumberFormat="0" applyAlignment="0" applyProtection="0"/>
    <xf numFmtId="0" fontId="12" fillId="13" borderId="1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12" fillId="7" borderId="1" applyNumberFormat="0" applyAlignment="0" applyProtection="0"/>
    <xf numFmtId="0" fontId="10" fillId="0" borderId="3" applyNumberFormat="0" applyFill="0" applyAlignment="0" applyProtection="0"/>
    <xf numFmtId="166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" fillId="0" borderId="0"/>
    <xf numFmtId="0" fontId="45" fillId="0" borderId="0"/>
    <xf numFmtId="0" fontId="3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2" fillId="0" borderId="0"/>
    <xf numFmtId="0" fontId="32" fillId="10" borderId="8" applyNumberFormat="0" applyFont="0" applyAlignment="0" applyProtection="0"/>
    <xf numFmtId="0" fontId="3" fillId="10" borderId="8" applyNumberFormat="0" applyFont="0" applyAlignment="0" applyProtection="0"/>
    <xf numFmtId="0" fontId="2" fillId="10" borderId="8" applyNumberFormat="0" applyFont="0" applyAlignment="0" applyProtection="0"/>
    <xf numFmtId="0" fontId="17" fillId="22" borderId="9" applyNumberForma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22" borderId="9" applyNumberFormat="0" applyAlignment="0" applyProtection="0"/>
    <xf numFmtId="0" fontId="17" fillId="23" borderId="9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15" fillId="0" borderId="6" applyNumberFormat="0" applyFill="0" applyAlignment="0" applyProtection="0"/>
    <xf numFmtId="0" fontId="40" fillId="0" borderId="11" applyNumberFormat="0" applyFill="0" applyAlignment="0" applyProtection="0"/>
    <xf numFmtId="0" fontId="11" fillId="0" borderId="7" applyNumberFormat="0" applyFill="0" applyAlignment="0" applyProtection="0"/>
    <xf numFmtId="0" fontId="37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43">
    <xf numFmtId="0" fontId="0" fillId="0" borderId="0" xfId="0"/>
    <xf numFmtId="0" fontId="22" fillId="0" borderId="0" xfId="195" applyFont="1" applyFill="1" applyBorder="1" applyAlignment="1">
      <alignment horizontal="center" vertical="center"/>
    </xf>
    <xf numFmtId="167" fontId="22" fillId="0" borderId="0" xfId="195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7" fillId="0" borderId="0" xfId="0" applyFont="1"/>
    <xf numFmtId="0" fontId="28" fillId="0" borderId="0" xfId="195" applyFont="1" applyFill="1" applyBorder="1"/>
    <xf numFmtId="168" fontId="28" fillId="0" borderId="0" xfId="118" applyNumberFormat="1" applyFont="1" applyFill="1" applyBorder="1"/>
    <xf numFmtId="166" fontId="23" fillId="0" borderId="0" xfId="118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Fill="1"/>
    <xf numFmtId="166" fontId="22" fillId="0" borderId="0" xfId="118" applyFont="1" applyFill="1" applyBorder="1" applyAlignment="1">
      <alignment horizontal="center" vertical="center"/>
    </xf>
    <xf numFmtId="168" fontId="0" fillId="0" borderId="0" xfId="0" applyNumberFormat="1" applyFill="1"/>
    <xf numFmtId="165" fontId="23" fillId="0" borderId="0" xfId="195" applyNumberFormat="1" applyFont="1" applyFill="1" applyBorder="1" applyAlignment="1">
      <alignment horizontal="center" vertical="center" wrapText="1"/>
    </xf>
    <xf numFmtId="0" fontId="28" fillId="0" borderId="0" xfId="196" applyFont="1" applyFill="1" applyBorder="1"/>
    <xf numFmtId="0" fontId="26" fillId="29" borderId="15" xfId="0" applyFont="1" applyFill="1" applyBorder="1" applyAlignment="1">
      <alignment horizontal="center" vertical="center" wrapText="1"/>
    </xf>
    <xf numFmtId="166" fontId="23" fillId="0" borderId="21" xfId="118" applyFont="1" applyFill="1" applyBorder="1" applyAlignment="1">
      <alignment horizontal="center" vertical="center" wrapText="1"/>
    </xf>
    <xf numFmtId="165" fontId="21" fillId="0" borderId="24" xfId="0" applyNumberFormat="1" applyFont="1" applyBorder="1"/>
    <xf numFmtId="165" fontId="21" fillId="0" borderId="17" xfId="0" applyNumberFormat="1" applyFont="1" applyBorder="1"/>
    <xf numFmtId="0" fontId="29" fillId="0" borderId="25" xfId="195" applyFont="1" applyFill="1" applyBorder="1"/>
    <xf numFmtId="0" fontId="29" fillId="0" borderId="26" xfId="195" applyFont="1" applyFill="1" applyBorder="1"/>
    <xf numFmtId="0" fontId="30" fillId="0" borderId="26" xfId="195" applyFont="1" applyFill="1" applyBorder="1"/>
    <xf numFmtId="168" fontId="29" fillId="29" borderId="17" xfId="118" applyNumberFormat="1" applyFont="1" applyFill="1" applyBorder="1"/>
    <xf numFmtId="168" fontId="30" fillId="29" borderId="15" xfId="118" applyNumberFormat="1" applyFont="1" applyFill="1" applyBorder="1"/>
    <xf numFmtId="0" fontId="28" fillId="0" borderId="0" xfId="195" applyNumberFormat="1" applyFont="1" applyFill="1" applyBorder="1"/>
    <xf numFmtId="0" fontId="22" fillId="0" borderId="0" xfId="195" applyNumberFormat="1" applyFont="1" applyFill="1" applyBorder="1" applyAlignment="1">
      <alignment horizontal="center" vertical="center"/>
    </xf>
    <xf numFmtId="0" fontId="29" fillId="0" borderId="26" xfId="195" applyNumberFormat="1" applyFont="1" applyFill="1" applyBorder="1"/>
    <xf numFmtId="0" fontId="30" fillId="0" borderId="26" xfId="195" applyNumberFormat="1" applyFont="1" applyFill="1" applyBorder="1"/>
    <xf numFmtId="168" fontId="33" fillId="0" borderId="0" xfId="0" applyNumberFormat="1" applyFont="1" applyFill="1" applyBorder="1"/>
    <xf numFmtId="0" fontId="33" fillId="0" borderId="0" xfId="0" applyFont="1" applyFill="1" applyBorder="1"/>
    <xf numFmtId="165" fontId="46" fillId="0" borderId="0" xfId="118" applyNumberFormat="1" applyFont="1" applyBorder="1"/>
    <xf numFmtId="0" fontId="21" fillId="0" borderId="26" xfId="195" applyNumberFormat="1" applyFont="1" applyFill="1" applyBorder="1"/>
    <xf numFmtId="0" fontId="29" fillId="31" borderId="26" xfId="195" applyNumberFormat="1" applyFont="1" applyFill="1" applyBorder="1"/>
    <xf numFmtId="0" fontId="29" fillId="31" borderId="26" xfId="195" applyFont="1" applyFill="1" applyBorder="1"/>
    <xf numFmtId="168" fontId="29" fillId="0" borderId="0" xfId="118" applyNumberFormat="1" applyFont="1" applyFill="1" applyBorder="1"/>
    <xf numFmtId="165" fontId="21" fillId="31" borderId="17" xfId="0" applyNumberFormat="1" applyFont="1" applyFill="1" applyBorder="1"/>
    <xf numFmtId="165" fontId="21" fillId="0" borderId="0" xfId="0" applyNumberFormat="1" applyFont="1" applyFill="1" applyBorder="1"/>
    <xf numFmtId="168" fontId="33" fillId="0" borderId="0" xfId="0" applyNumberFormat="1" applyFont="1" applyFill="1"/>
    <xf numFmtId="0" fontId="33" fillId="0" borderId="0" xfId="0" applyFont="1" applyFill="1"/>
    <xf numFmtId="0" fontId="29" fillId="0" borderId="34" xfId="196" applyFont="1" applyFill="1" applyBorder="1"/>
    <xf numFmtId="0" fontId="29" fillId="0" borderId="30" xfId="196" applyFont="1" applyFill="1" applyBorder="1"/>
    <xf numFmtId="168" fontId="30" fillId="0" borderId="16" xfId="118" applyNumberFormat="1" applyFont="1" applyFill="1" applyBorder="1" applyAlignment="1">
      <alignment horizontal="center" vertical="center" wrapText="1"/>
    </xf>
    <xf numFmtId="166" fontId="28" fillId="0" borderId="0" xfId="195" applyNumberFormat="1" applyFont="1" applyFill="1" applyBorder="1"/>
    <xf numFmtId="165" fontId="22" fillId="0" borderId="0" xfId="196" applyNumberFormat="1" applyFont="1" applyFill="1" applyBorder="1" applyAlignment="1">
      <alignment horizontal="center" vertical="center"/>
    </xf>
    <xf numFmtId="165" fontId="21" fillId="0" borderId="24" xfId="0" applyNumberFormat="1" applyFont="1" applyFill="1" applyBorder="1"/>
    <xf numFmtId="166" fontId="0" fillId="0" borderId="0" xfId="118" applyFont="1" applyFill="1"/>
    <xf numFmtId="0" fontId="0" fillId="0" borderId="26" xfId="0" applyBorder="1"/>
    <xf numFmtId="0" fontId="47" fillId="0" borderId="26" xfId="0" applyFont="1" applyBorder="1"/>
    <xf numFmtId="168" fontId="48" fillId="33" borderId="26" xfId="118" applyNumberFormat="1" applyFont="1" applyFill="1" applyBorder="1"/>
    <xf numFmtId="165" fontId="0" fillId="0" borderId="0" xfId="0" applyNumberFormat="1"/>
    <xf numFmtId="168" fontId="0" fillId="0" borderId="26" xfId="0" applyNumberFormat="1" applyBorder="1"/>
    <xf numFmtId="165" fontId="21" fillId="31" borderId="32" xfId="0" applyNumberFormat="1" applyFont="1" applyFill="1" applyBorder="1"/>
    <xf numFmtId="176" fontId="0" fillId="0" borderId="0" xfId="118" applyNumberFormat="1" applyFont="1"/>
    <xf numFmtId="166" fontId="0" fillId="0" borderId="0" xfId="118" applyFont="1"/>
    <xf numFmtId="173" fontId="0" fillId="0" borderId="0" xfId="0" applyNumberFormat="1"/>
    <xf numFmtId="168" fontId="0" fillId="0" borderId="0" xfId="0" applyNumberFormat="1"/>
    <xf numFmtId="0" fontId="27" fillId="0" borderId="0" xfId="0" applyFont="1" applyFill="1"/>
    <xf numFmtId="168" fontId="30" fillId="29" borderId="16" xfId="118" applyNumberFormat="1" applyFont="1" applyFill="1" applyBorder="1"/>
    <xf numFmtId="166" fontId="21" fillId="0" borderId="0" xfId="118" applyFont="1" applyFill="1" applyBorder="1"/>
    <xf numFmtId="0" fontId="30" fillId="34" borderId="18" xfId="118" applyNumberFormat="1" applyFont="1" applyFill="1" applyBorder="1" applyAlignment="1">
      <alignment horizontal="center" vertical="center" wrapText="1"/>
    </xf>
    <xf numFmtId="168" fontId="30" fillId="34" borderId="19" xfId="118" applyNumberFormat="1" applyFont="1" applyFill="1" applyBorder="1" applyAlignment="1">
      <alignment horizontal="center" vertical="center" wrapText="1"/>
    </xf>
    <xf numFmtId="0" fontId="30" fillId="34" borderId="18" xfId="195" applyFont="1" applyFill="1" applyBorder="1" applyAlignment="1">
      <alignment horizontal="center" vertical="center" wrapText="1"/>
    </xf>
    <xf numFmtId="168" fontId="30" fillId="34" borderId="27" xfId="118" applyNumberFormat="1" applyFont="1" applyFill="1" applyBorder="1" applyAlignment="1">
      <alignment horizontal="center" vertical="center" wrapText="1"/>
    </xf>
    <xf numFmtId="168" fontId="30" fillId="34" borderId="20" xfId="118" applyNumberFormat="1" applyFont="1" applyFill="1" applyBorder="1" applyAlignment="1">
      <alignment horizontal="center" vertical="center" wrapText="1"/>
    </xf>
    <xf numFmtId="0" fontId="48" fillId="36" borderId="26" xfId="0" applyFont="1" applyFill="1" applyBorder="1" applyAlignment="1">
      <alignment horizontal="center" vertical="center" wrapText="1"/>
    </xf>
    <xf numFmtId="0" fontId="47" fillId="36" borderId="26" xfId="0" applyFont="1" applyFill="1" applyBorder="1" applyAlignment="1">
      <alignment horizontal="center" vertical="center" wrapText="1"/>
    </xf>
    <xf numFmtId="166" fontId="47" fillId="36" borderId="26" xfId="118" applyNumberFormat="1" applyFont="1" applyFill="1" applyBorder="1" applyAlignment="1">
      <alignment horizontal="center" vertical="center" wrapText="1"/>
    </xf>
    <xf numFmtId="0" fontId="29" fillId="0" borderId="25" xfId="195" applyNumberFormat="1" applyFont="1" applyFill="1" applyBorder="1"/>
    <xf numFmtId="0" fontId="30" fillId="34" borderId="19" xfId="118" applyNumberFormat="1" applyFont="1" applyFill="1" applyBorder="1" applyAlignment="1">
      <alignment horizontal="center" vertical="center" wrapText="1"/>
    </xf>
    <xf numFmtId="0" fontId="30" fillId="34" borderId="19" xfId="195" applyFont="1" applyFill="1" applyBorder="1" applyAlignment="1">
      <alignment horizontal="center" vertical="center" wrapText="1"/>
    </xf>
    <xf numFmtId="0" fontId="30" fillId="34" borderId="31" xfId="195" applyFont="1" applyFill="1" applyBorder="1" applyAlignment="1">
      <alignment horizontal="center" vertical="center" wrapText="1"/>
    </xf>
    <xf numFmtId="0" fontId="53" fillId="0" borderId="0" xfId="196" applyNumberFormat="1" applyFont="1" applyFill="1" applyBorder="1"/>
    <xf numFmtId="0" fontId="54" fillId="0" borderId="0" xfId="196" applyNumberFormat="1" applyFont="1" applyFill="1" applyBorder="1"/>
    <xf numFmtId="0" fontId="47" fillId="0" borderId="26" xfId="0" applyFont="1" applyFill="1" applyBorder="1"/>
    <xf numFmtId="0" fontId="0" fillId="0" borderId="26" xfId="0" applyFill="1" applyBorder="1"/>
    <xf numFmtId="0" fontId="30" fillId="34" borderId="22" xfId="195" applyFont="1" applyFill="1" applyBorder="1" applyAlignment="1">
      <alignment horizontal="center" vertical="center" wrapText="1"/>
    </xf>
    <xf numFmtId="43" fontId="23" fillId="0" borderId="0" xfId="165" applyFont="1" applyFill="1" applyBorder="1" applyAlignment="1">
      <alignment horizontal="center" vertical="center" wrapText="1"/>
    </xf>
    <xf numFmtId="43" fontId="29" fillId="0" borderId="35" xfId="165" applyFont="1" applyFill="1" applyBorder="1"/>
    <xf numFmtId="0" fontId="49" fillId="0" borderId="26" xfId="0" applyFont="1" applyFill="1" applyBorder="1"/>
    <xf numFmtId="0" fontId="3" fillId="0" borderId="26" xfId="0" applyFont="1" applyFill="1" applyBorder="1"/>
    <xf numFmtId="0" fontId="30" fillId="34" borderId="19" xfId="196" applyFont="1" applyFill="1" applyBorder="1" applyAlignment="1">
      <alignment horizontal="center" vertical="center" wrapText="1"/>
    </xf>
    <xf numFmtId="165" fontId="21" fillId="31" borderId="0" xfId="0" applyNumberFormat="1" applyFont="1" applyFill="1" applyBorder="1"/>
    <xf numFmtId="165" fontId="21" fillId="0" borderId="21" xfId="0" applyNumberFormat="1" applyFont="1" applyFill="1" applyBorder="1"/>
    <xf numFmtId="166" fontId="30" fillId="28" borderId="22" xfId="118" applyFont="1" applyFill="1" applyBorder="1"/>
    <xf numFmtId="0" fontId="0" fillId="0" borderId="25" xfId="0" applyBorder="1"/>
    <xf numFmtId="165" fontId="21" fillId="31" borderId="34" xfId="0" applyNumberFormat="1" applyFont="1" applyFill="1" applyBorder="1"/>
    <xf numFmtId="0" fontId="42" fillId="30" borderId="15" xfId="0" applyFont="1" applyFill="1" applyBorder="1" applyAlignment="1">
      <alignment horizontal="center" vertical="center" wrapText="1"/>
    </xf>
    <xf numFmtId="0" fontId="30" fillId="34" borderId="29" xfId="195" applyFont="1" applyFill="1" applyBorder="1" applyAlignment="1">
      <alignment horizontal="center" vertical="center" wrapText="1"/>
    </xf>
    <xf numFmtId="0" fontId="30" fillId="34" borderId="20" xfId="195" applyFont="1" applyFill="1" applyBorder="1" applyAlignment="1">
      <alignment horizontal="center" vertical="center" wrapText="1"/>
    </xf>
    <xf numFmtId="173" fontId="0" fillId="0" borderId="0" xfId="0" applyNumberFormat="1" applyBorder="1"/>
    <xf numFmtId="173" fontId="21" fillId="0" borderId="0" xfId="0" applyNumberFormat="1" applyFont="1" applyBorder="1"/>
    <xf numFmtId="165" fontId="30" fillId="28" borderId="16" xfId="118" applyNumberFormat="1" applyFont="1" applyFill="1" applyBorder="1"/>
    <xf numFmtId="165" fontId="30" fillId="28" borderId="20" xfId="118" applyNumberFormat="1" applyFont="1" applyFill="1" applyBorder="1"/>
    <xf numFmtId="165" fontId="21" fillId="31" borderId="25" xfId="0" applyNumberFormat="1" applyFont="1" applyFill="1" applyBorder="1"/>
    <xf numFmtId="165" fontId="30" fillId="28" borderId="19" xfId="118" applyNumberFormat="1" applyFont="1" applyFill="1" applyBorder="1"/>
    <xf numFmtId="0" fontId="21" fillId="31" borderId="25" xfId="0" applyFont="1" applyFill="1" applyBorder="1"/>
    <xf numFmtId="0" fontId="29" fillId="31" borderId="25" xfId="195" applyFont="1" applyFill="1" applyBorder="1"/>
    <xf numFmtId="165" fontId="52" fillId="31" borderId="25" xfId="118" applyNumberFormat="1" applyFont="1" applyFill="1" applyBorder="1"/>
    <xf numFmtId="165" fontId="21" fillId="31" borderId="39" xfId="0" applyNumberFormat="1" applyFont="1" applyFill="1" applyBorder="1"/>
    <xf numFmtId="0" fontId="21" fillId="31" borderId="26" xfId="0" applyFont="1" applyFill="1" applyBorder="1"/>
    <xf numFmtId="0" fontId="30" fillId="31" borderId="26" xfId="195" applyFont="1" applyFill="1" applyBorder="1"/>
    <xf numFmtId="49" fontId="21" fillId="31" borderId="26" xfId="0" applyNumberFormat="1" applyFont="1" applyFill="1" applyBorder="1"/>
    <xf numFmtId="0" fontId="21" fillId="31" borderId="41" xfId="0" applyFont="1" applyFill="1" applyBorder="1"/>
    <xf numFmtId="0" fontId="29" fillId="31" borderId="41" xfId="195" applyFont="1" applyFill="1" applyBorder="1"/>
    <xf numFmtId="165" fontId="42" fillId="28" borderId="15" xfId="0" applyNumberFormat="1" applyFont="1" applyFill="1" applyBorder="1"/>
    <xf numFmtId="165" fontId="42" fillId="28" borderId="22" xfId="0" applyNumberFormat="1" applyFont="1" applyFill="1" applyBorder="1"/>
    <xf numFmtId="166" fontId="30" fillId="28" borderId="16" xfId="118" applyNumberFormat="1" applyFont="1" applyFill="1" applyBorder="1"/>
    <xf numFmtId="166" fontId="30" fillId="28" borderId="31" xfId="118" applyNumberFormat="1" applyFont="1" applyFill="1" applyBorder="1"/>
    <xf numFmtId="165" fontId="21" fillId="31" borderId="44" xfId="0" applyNumberFormat="1" applyFont="1" applyFill="1" applyBorder="1"/>
    <xf numFmtId="165" fontId="21" fillId="31" borderId="33" xfId="0" applyNumberFormat="1" applyFont="1" applyFill="1" applyBorder="1"/>
    <xf numFmtId="165" fontId="21" fillId="31" borderId="47" xfId="0" applyNumberFormat="1" applyFont="1" applyFill="1" applyBorder="1"/>
    <xf numFmtId="168" fontId="30" fillId="29" borderId="22" xfId="118" applyNumberFormat="1" applyFont="1" applyFill="1" applyBorder="1" applyAlignment="1">
      <alignment horizontal="center" vertical="center" wrapText="1"/>
    </xf>
    <xf numFmtId="166" fontId="30" fillId="29" borderId="16" xfId="118" applyNumberFormat="1" applyFont="1" applyFill="1" applyBorder="1"/>
    <xf numFmtId="166" fontId="29" fillId="0" borderId="35" xfId="118" applyNumberFormat="1" applyFont="1" applyFill="1" applyBorder="1" applyAlignment="1">
      <alignment horizontal="center" vertical="center" wrapText="1"/>
    </xf>
    <xf numFmtId="166" fontId="29" fillId="0" borderId="34" xfId="118" applyNumberFormat="1" applyFont="1" applyFill="1" applyBorder="1" applyAlignment="1">
      <alignment horizontal="center" vertical="center" wrapText="1"/>
    </xf>
    <xf numFmtId="0" fontId="1" fillId="0" borderId="0" xfId="223"/>
    <xf numFmtId="3" fontId="1" fillId="0" borderId="0" xfId="223" applyNumberFormat="1"/>
    <xf numFmtId="4" fontId="33" fillId="31" borderId="0" xfId="169" applyNumberFormat="1" applyFont="1" applyFill="1" applyBorder="1" applyAlignment="1">
      <alignment horizontal="center"/>
    </xf>
    <xf numFmtId="4" fontId="33" fillId="31" borderId="0" xfId="169" applyNumberFormat="1" applyFont="1" applyFill="1" applyBorder="1" applyAlignment="1">
      <alignment horizontal="center" wrapText="1"/>
    </xf>
    <xf numFmtId="0" fontId="55" fillId="38" borderId="49" xfId="223" applyFont="1" applyFill="1" applyBorder="1" applyAlignment="1">
      <alignment horizontal="center"/>
    </xf>
    <xf numFmtId="0" fontId="55" fillId="38" borderId="26" xfId="223" applyFont="1" applyFill="1" applyBorder="1" applyAlignment="1">
      <alignment horizontal="center"/>
    </xf>
    <xf numFmtId="0" fontId="1" fillId="0" borderId="26" xfId="223" applyBorder="1" applyAlignment="1">
      <alignment horizontal="left"/>
    </xf>
    <xf numFmtId="0" fontId="1" fillId="31" borderId="26" xfId="223" applyFill="1" applyBorder="1" applyAlignment="1">
      <alignment horizontal="left"/>
    </xf>
    <xf numFmtId="0" fontId="1" fillId="31" borderId="0" xfId="223" applyFill="1"/>
    <xf numFmtId="0" fontId="55" fillId="37" borderId="26" xfId="223" applyFont="1" applyFill="1" applyBorder="1" applyAlignment="1">
      <alignment horizontal="left"/>
    </xf>
    <xf numFmtId="0" fontId="55" fillId="0" borderId="0" xfId="223" applyFont="1"/>
    <xf numFmtId="3" fontId="55" fillId="0" borderId="0" xfId="223" applyNumberFormat="1" applyFont="1"/>
    <xf numFmtId="4" fontId="1" fillId="0" borderId="0" xfId="223" applyNumberFormat="1"/>
    <xf numFmtId="0" fontId="49" fillId="0" borderId="0" xfId="0" applyFont="1" applyFill="1" applyBorder="1"/>
    <xf numFmtId="0" fontId="3" fillId="0" borderId="0" xfId="0" applyFont="1" applyFill="1"/>
    <xf numFmtId="43" fontId="30" fillId="31" borderId="15" xfId="165" applyFont="1" applyFill="1" applyBorder="1" applyAlignment="1">
      <alignment horizontal="center" vertical="center" wrapText="1"/>
    </xf>
    <xf numFmtId="0" fontId="30" fillId="34" borderId="31" xfId="196" applyFont="1" applyFill="1" applyBorder="1" applyAlignment="1">
      <alignment horizontal="center" vertical="center" wrapText="1"/>
    </xf>
    <xf numFmtId="43" fontId="0" fillId="0" borderId="0" xfId="0" applyNumberFormat="1" applyFill="1"/>
    <xf numFmtId="43" fontId="0" fillId="0" borderId="0" xfId="0" applyNumberFormat="1"/>
    <xf numFmtId="0" fontId="29" fillId="0" borderId="41" xfId="195" applyNumberFormat="1" applyFont="1" applyFill="1" applyBorder="1"/>
    <xf numFmtId="0" fontId="29" fillId="0" borderId="41" xfId="195" applyFont="1" applyFill="1" applyBorder="1"/>
    <xf numFmtId="168" fontId="29" fillId="29" borderId="50" xfId="118" applyNumberFormat="1" applyFont="1" applyFill="1" applyBorder="1"/>
    <xf numFmtId="166" fontId="29" fillId="0" borderId="23" xfId="118" applyNumberFormat="1" applyFont="1" applyFill="1" applyBorder="1" applyAlignment="1">
      <alignment horizontal="center" vertical="center" wrapText="1"/>
    </xf>
    <xf numFmtId="166" fontId="29" fillId="0" borderId="51" xfId="118" applyNumberFormat="1" applyFont="1" applyFill="1" applyBorder="1" applyAlignment="1">
      <alignment horizontal="center" vertical="center" wrapText="1"/>
    </xf>
    <xf numFmtId="165" fontId="21" fillId="31" borderId="51" xfId="0" applyNumberFormat="1" applyFont="1" applyFill="1" applyBorder="1"/>
    <xf numFmtId="165" fontId="21" fillId="31" borderId="52" xfId="0" applyNumberFormat="1" applyFont="1" applyFill="1" applyBorder="1"/>
    <xf numFmtId="165" fontId="21" fillId="31" borderId="50" xfId="0" applyNumberFormat="1" applyFont="1" applyFill="1" applyBorder="1"/>
    <xf numFmtId="165" fontId="21" fillId="0" borderId="21" xfId="0" applyNumberFormat="1" applyFont="1" applyBorder="1"/>
    <xf numFmtId="165" fontId="21" fillId="0" borderId="50" xfId="0" applyNumberFormat="1" applyFont="1" applyBorder="1"/>
    <xf numFmtId="168" fontId="30" fillId="28" borderId="31" xfId="118" applyNumberFormat="1" applyFont="1" applyFill="1" applyBorder="1"/>
    <xf numFmtId="166" fontId="1" fillId="0" borderId="26" xfId="118" applyFont="1" applyBorder="1"/>
    <xf numFmtId="166" fontId="1" fillId="31" borderId="26" xfId="118" applyFont="1" applyFill="1" applyBorder="1"/>
    <xf numFmtId="166" fontId="1" fillId="0" borderId="0" xfId="118" applyFont="1"/>
    <xf numFmtId="166" fontId="55" fillId="0" borderId="26" xfId="118" applyFont="1" applyBorder="1"/>
    <xf numFmtId="166" fontId="55" fillId="39" borderId="26" xfId="118" applyFont="1" applyFill="1" applyBorder="1"/>
    <xf numFmtId="166" fontId="55" fillId="37" borderId="26" xfId="118" applyFont="1" applyFill="1" applyBorder="1"/>
    <xf numFmtId="166" fontId="55" fillId="32" borderId="26" xfId="118" applyFont="1" applyFill="1" applyBorder="1"/>
    <xf numFmtId="43" fontId="1" fillId="0" borderId="0" xfId="223" applyNumberFormat="1"/>
    <xf numFmtId="166" fontId="0" fillId="0" borderId="0" xfId="118" applyFont="1" applyAlignment="1">
      <alignment horizontal="right"/>
    </xf>
    <xf numFmtId="0" fontId="0" fillId="31" borderId="0" xfId="0" applyFill="1"/>
    <xf numFmtId="166" fontId="33" fillId="0" borderId="0" xfId="0" applyNumberFormat="1" applyFont="1" applyFill="1"/>
    <xf numFmtId="166" fontId="33" fillId="0" borderId="0" xfId="118" applyFont="1" applyFill="1"/>
    <xf numFmtId="43" fontId="33" fillId="0" borderId="0" xfId="0" applyNumberFormat="1" applyFont="1" applyFill="1"/>
    <xf numFmtId="166" fontId="0" fillId="0" borderId="0" xfId="0" applyNumberFormat="1"/>
    <xf numFmtId="0" fontId="30" fillId="34" borderId="28" xfId="195" applyFont="1" applyFill="1" applyBorder="1" applyAlignment="1">
      <alignment horizontal="center" vertical="center" wrapText="1"/>
    </xf>
    <xf numFmtId="0" fontId="30" fillId="34" borderId="45" xfId="195" applyFont="1" applyFill="1" applyBorder="1" applyAlignment="1">
      <alignment horizontal="center" vertical="center" wrapText="1"/>
    </xf>
    <xf numFmtId="0" fontId="30" fillId="34" borderId="46" xfId="195" applyFont="1" applyFill="1" applyBorder="1" applyAlignment="1">
      <alignment horizontal="center" vertical="center" wrapText="1"/>
    </xf>
    <xf numFmtId="165" fontId="30" fillId="28" borderId="28" xfId="118" applyNumberFormat="1" applyFont="1" applyFill="1" applyBorder="1"/>
    <xf numFmtId="165" fontId="30" fillId="28" borderId="31" xfId="118" applyNumberFormat="1" applyFont="1" applyFill="1" applyBorder="1"/>
    <xf numFmtId="176" fontId="30" fillId="34" borderId="27" xfId="118" applyNumberFormat="1" applyFont="1" applyFill="1" applyBorder="1" applyAlignment="1">
      <alignment horizontal="center" vertical="center" wrapText="1"/>
    </xf>
    <xf numFmtId="165" fontId="51" fillId="31" borderId="54" xfId="118" applyNumberFormat="1" applyFont="1" applyFill="1" applyBorder="1"/>
    <xf numFmtId="165" fontId="51" fillId="31" borderId="49" xfId="118" applyNumberFormat="1" applyFont="1" applyFill="1" applyBorder="1"/>
    <xf numFmtId="166" fontId="51" fillId="31" borderId="49" xfId="118" applyFont="1" applyFill="1" applyBorder="1"/>
    <xf numFmtId="165" fontId="51" fillId="31" borderId="55" xfId="118" applyNumberFormat="1" applyFont="1" applyFill="1" applyBorder="1"/>
    <xf numFmtId="165" fontId="21" fillId="31" borderId="26" xfId="118" applyNumberFormat="1" applyFont="1" applyFill="1" applyBorder="1"/>
    <xf numFmtId="165" fontId="21" fillId="31" borderId="32" xfId="118" applyNumberFormat="1" applyFont="1" applyFill="1" applyBorder="1"/>
    <xf numFmtId="165" fontId="21" fillId="31" borderId="25" xfId="118" applyNumberFormat="1" applyFont="1" applyFill="1" applyBorder="1"/>
    <xf numFmtId="165" fontId="21" fillId="31" borderId="39" xfId="118" applyNumberFormat="1" applyFont="1" applyFill="1" applyBorder="1"/>
    <xf numFmtId="0" fontId="29" fillId="0" borderId="25" xfId="196" applyNumberFormat="1" applyFont="1" applyFill="1" applyBorder="1"/>
    <xf numFmtId="0" fontId="29" fillId="0" borderId="26" xfId="196" applyNumberFormat="1" applyFont="1" applyFill="1" applyBorder="1"/>
    <xf numFmtId="0" fontId="29" fillId="31" borderId="26" xfId="196" applyNumberFormat="1" applyFont="1" applyFill="1" applyBorder="1"/>
    <xf numFmtId="0" fontId="30" fillId="0" borderId="26" xfId="196" applyNumberFormat="1" applyFont="1" applyFill="1" applyBorder="1"/>
    <xf numFmtId="0" fontId="21" fillId="0" borderId="26" xfId="196" applyNumberFormat="1" applyFont="1" applyFill="1" applyBorder="1"/>
    <xf numFmtId="0" fontId="29" fillId="0" borderId="41" xfId="196" applyNumberFormat="1" applyFont="1" applyFill="1" applyBorder="1"/>
    <xf numFmtId="166" fontId="0" fillId="0" borderId="26" xfId="118" applyFont="1" applyBorder="1"/>
    <xf numFmtId="166" fontId="0" fillId="0" borderId="26" xfId="118" applyFont="1" applyFill="1" applyBorder="1"/>
    <xf numFmtId="166" fontId="3" fillId="0" borderId="26" xfId="118" applyFont="1" applyFill="1" applyBorder="1"/>
    <xf numFmtId="166" fontId="49" fillId="0" borderId="26" xfId="118" applyFont="1" applyFill="1" applyBorder="1"/>
    <xf numFmtId="166" fontId="47" fillId="33" borderId="26" xfId="0" applyNumberFormat="1" applyFont="1" applyFill="1" applyBorder="1" applyAlignment="1">
      <alignment horizontal="center"/>
    </xf>
    <xf numFmtId="165" fontId="21" fillId="31" borderId="52" xfId="118" applyNumberFormat="1" applyFont="1" applyFill="1" applyBorder="1"/>
    <xf numFmtId="165" fontId="30" fillId="28" borderId="18" xfId="118" applyNumberFormat="1" applyFont="1" applyFill="1" applyBorder="1"/>
    <xf numFmtId="165" fontId="21" fillId="31" borderId="58" xfId="118" applyNumberFormat="1" applyFont="1" applyFill="1" applyBorder="1"/>
    <xf numFmtId="0" fontId="30" fillId="34" borderId="56" xfId="195" applyFont="1" applyFill="1" applyBorder="1" applyAlignment="1">
      <alignment horizontal="center" vertical="center" wrapText="1"/>
    </xf>
    <xf numFmtId="0" fontId="30" fillId="34" borderId="57" xfId="196" applyFont="1" applyFill="1" applyBorder="1" applyAlignment="1">
      <alignment horizontal="center" vertical="center" wrapText="1"/>
    </xf>
    <xf numFmtId="0" fontId="30" fillId="34" borderId="53" xfId="195" applyFont="1" applyFill="1" applyBorder="1" applyAlignment="1">
      <alignment horizontal="center" vertical="center" wrapText="1"/>
    </xf>
    <xf numFmtId="43" fontId="29" fillId="0" borderId="23" xfId="165" applyFont="1" applyFill="1" applyBorder="1"/>
    <xf numFmtId="165" fontId="21" fillId="31" borderId="43" xfId="0" applyNumberFormat="1" applyFont="1" applyFill="1" applyBorder="1"/>
    <xf numFmtId="165" fontId="21" fillId="31" borderId="59" xfId="0" applyNumberFormat="1" applyFont="1" applyFill="1" applyBorder="1"/>
    <xf numFmtId="166" fontId="30" fillId="28" borderId="20" xfId="118" applyNumberFormat="1" applyFont="1" applyFill="1" applyBorder="1"/>
    <xf numFmtId="166" fontId="28" fillId="0" borderId="0" xfId="118" applyFont="1" applyFill="1" applyBorder="1"/>
    <xf numFmtId="173" fontId="28" fillId="0" borderId="0" xfId="195" applyNumberFormat="1" applyFont="1" applyFill="1" applyBorder="1"/>
    <xf numFmtId="173" fontId="21" fillId="31" borderId="26" xfId="118" applyNumberFormat="1" applyFont="1" applyFill="1" applyBorder="1"/>
    <xf numFmtId="164" fontId="33" fillId="0" borderId="0" xfId="0" applyNumberFormat="1" applyFont="1"/>
    <xf numFmtId="165" fontId="21" fillId="32" borderId="25" xfId="0" applyNumberFormat="1" applyFont="1" applyFill="1" applyBorder="1"/>
    <xf numFmtId="166" fontId="0" fillId="31" borderId="26" xfId="118" applyFont="1" applyFill="1" applyBorder="1"/>
    <xf numFmtId="166" fontId="49" fillId="31" borderId="26" xfId="118" applyFont="1" applyFill="1" applyBorder="1"/>
    <xf numFmtId="0" fontId="49" fillId="31" borderId="0" xfId="0" applyFont="1" applyFill="1" applyBorder="1"/>
    <xf numFmtId="165" fontId="21" fillId="31" borderId="41" xfId="118" applyNumberFormat="1" applyFont="1" applyFill="1" applyBorder="1"/>
    <xf numFmtId="0" fontId="24" fillId="27" borderId="18" xfId="196" applyFont="1" applyFill="1" applyBorder="1" applyAlignment="1">
      <alignment horizontal="center" vertical="center" wrapText="1"/>
    </xf>
    <xf numFmtId="0" fontId="24" fillId="27" borderId="20" xfId="196" applyFont="1" applyFill="1" applyBorder="1" applyAlignment="1">
      <alignment horizontal="center" vertical="center" wrapText="1"/>
    </xf>
    <xf numFmtId="0" fontId="30" fillId="28" borderId="18" xfId="195" applyFont="1" applyFill="1" applyBorder="1" applyAlignment="1">
      <alignment horizontal="center"/>
    </xf>
    <xf numFmtId="0" fontId="30" fillId="28" borderId="19" xfId="195" applyFont="1" applyFill="1" applyBorder="1" applyAlignment="1">
      <alignment horizontal="center"/>
    </xf>
    <xf numFmtId="0" fontId="30" fillId="28" borderId="31" xfId="195" applyFont="1" applyFill="1" applyBorder="1" applyAlignment="1">
      <alignment horizontal="center"/>
    </xf>
    <xf numFmtId="0" fontId="43" fillId="0" borderId="37" xfId="0" applyFont="1" applyFill="1" applyBorder="1" applyAlignment="1">
      <alignment horizontal="center" vertical="center" wrapText="1"/>
    </xf>
    <xf numFmtId="0" fontId="43" fillId="0" borderId="40" xfId="0" applyFont="1" applyFill="1" applyBorder="1" applyAlignment="1">
      <alignment horizontal="center" vertical="center" wrapText="1"/>
    </xf>
    <xf numFmtId="0" fontId="44" fillId="0" borderId="0" xfId="195" applyNumberFormat="1" applyFont="1" applyFill="1" applyBorder="1" applyAlignment="1">
      <alignment horizontal="left" vertical="center"/>
    </xf>
    <xf numFmtId="0" fontId="30" fillId="34" borderId="23" xfId="195" applyFont="1" applyFill="1" applyBorder="1" applyAlignment="1">
      <alignment horizontal="center" vertical="center" wrapText="1"/>
    </xf>
    <xf numFmtId="0" fontId="30" fillId="34" borderId="21" xfId="195" applyFont="1" applyFill="1" applyBorder="1" applyAlignment="1">
      <alignment horizontal="center" vertical="center" wrapText="1"/>
    </xf>
    <xf numFmtId="0" fontId="53" fillId="34" borderId="16" xfId="195" applyFont="1" applyFill="1" applyBorder="1" applyAlignment="1">
      <alignment horizontal="center" vertical="center" wrapText="1"/>
    </xf>
    <xf numFmtId="0" fontId="53" fillId="34" borderId="28" xfId="195" applyFont="1" applyFill="1" applyBorder="1" applyAlignment="1">
      <alignment horizontal="center" vertical="center" wrapText="1"/>
    </xf>
    <xf numFmtId="0" fontId="53" fillId="34" borderId="22" xfId="195" applyFont="1" applyFill="1" applyBorder="1" applyAlignment="1">
      <alignment horizontal="center" vertical="center" wrapText="1"/>
    </xf>
    <xf numFmtId="0" fontId="43" fillId="0" borderId="0" xfId="195" applyNumberFormat="1" applyFont="1" applyFill="1" applyBorder="1" applyAlignment="1">
      <alignment horizontal="left" vertical="center"/>
    </xf>
    <xf numFmtId="0" fontId="50" fillId="35" borderId="37" xfId="196" applyFont="1" applyFill="1" applyBorder="1" applyAlignment="1">
      <alignment horizontal="center" vertical="center"/>
    </xf>
    <xf numFmtId="0" fontId="50" fillId="35" borderId="29" xfId="196" applyFont="1" applyFill="1" applyBorder="1" applyAlignment="1">
      <alignment horizontal="center" vertical="center"/>
    </xf>
    <xf numFmtId="0" fontId="50" fillId="35" borderId="28" xfId="196" applyFont="1" applyFill="1" applyBorder="1" applyAlignment="1">
      <alignment horizontal="center" vertical="center"/>
    </xf>
    <xf numFmtId="0" fontId="50" fillId="35" borderId="22" xfId="196" applyFont="1" applyFill="1" applyBorder="1" applyAlignment="1">
      <alignment horizontal="center" vertical="center"/>
    </xf>
    <xf numFmtId="0" fontId="50" fillId="35" borderId="16" xfId="196" applyFont="1" applyFill="1" applyBorder="1" applyAlignment="1">
      <alignment horizontal="center" vertical="center"/>
    </xf>
    <xf numFmtId="0" fontId="31" fillId="34" borderId="38" xfId="195" applyFont="1" applyFill="1" applyBorder="1" applyAlignment="1">
      <alignment horizontal="center" vertical="center" wrapText="1"/>
    </xf>
    <xf numFmtId="0" fontId="31" fillId="34" borderId="29" xfId="195" applyFont="1" applyFill="1" applyBorder="1" applyAlignment="1">
      <alignment horizontal="center" vertical="center" wrapText="1"/>
    </xf>
    <xf numFmtId="0" fontId="30" fillId="34" borderId="36" xfId="195" applyFont="1" applyFill="1" applyBorder="1" applyAlignment="1">
      <alignment horizontal="center" vertical="center" wrapText="1"/>
    </xf>
    <xf numFmtId="0" fontId="31" fillId="34" borderId="28" xfId="195" applyFont="1" applyFill="1" applyBorder="1" applyAlignment="1">
      <alignment horizontal="center" vertical="center" wrapText="1"/>
    </xf>
    <xf numFmtId="0" fontId="31" fillId="34" borderId="22" xfId="195" applyFont="1" applyFill="1" applyBorder="1" applyAlignment="1">
      <alignment horizontal="center" vertical="center" wrapText="1"/>
    </xf>
    <xf numFmtId="0" fontId="31" fillId="34" borderId="18" xfId="195" applyFont="1" applyFill="1" applyBorder="1" applyAlignment="1">
      <alignment horizontal="center" vertical="center" wrapText="1"/>
    </xf>
    <xf numFmtId="0" fontId="31" fillId="34" borderId="19" xfId="195" applyFont="1" applyFill="1" applyBorder="1" applyAlignment="1">
      <alignment horizontal="center" vertical="center" wrapText="1"/>
    </xf>
    <xf numFmtId="0" fontId="31" fillId="34" borderId="20" xfId="195" applyFont="1" applyFill="1" applyBorder="1" applyAlignment="1">
      <alignment horizontal="center" vertical="center" wrapText="1"/>
    </xf>
    <xf numFmtId="0" fontId="47" fillId="33" borderId="26" xfId="0" applyFont="1" applyFill="1" applyBorder="1" applyAlignment="1">
      <alignment horizontal="center"/>
    </xf>
    <xf numFmtId="0" fontId="55" fillId="37" borderId="26" xfId="223" applyFont="1" applyFill="1" applyBorder="1" applyAlignment="1">
      <alignment horizontal="center"/>
    </xf>
    <xf numFmtId="3" fontId="55" fillId="37" borderId="26" xfId="223" applyNumberFormat="1" applyFont="1" applyFill="1" applyBorder="1" applyAlignment="1">
      <alignment horizontal="center"/>
    </xf>
    <xf numFmtId="0" fontId="55" fillId="37" borderId="41" xfId="223" applyFont="1" applyFill="1" applyBorder="1" applyAlignment="1">
      <alignment horizontal="center" vertical="center" wrapText="1"/>
    </xf>
    <xf numFmtId="0" fontId="55" fillId="37" borderId="42" xfId="223" applyFont="1" applyFill="1" applyBorder="1" applyAlignment="1">
      <alignment horizontal="center" vertical="center" wrapText="1"/>
    </xf>
    <xf numFmtId="0" fontId="55" fillId="37" borderId="25" xfId="223" applyFont="1" applyFill="1" applyBorder="1" applyAlignment="1">
      <alignment horizontal="center" vertical="center" wrapText="1"/>
    </xf>
    <xf numFmtId="4" fontId="1" fillId="0" borderId="30" xfId="223" applyNumberFormat="1" applyBorder="1" applyAlignment="1">
      <alignment horizontal="center"/>
    </xf>
    <xf numFmtId="4" fontId="1" fillId="0" borderId="48" xfId="223" applyNumberFormat="1" applyBorder="1" applyAlignment="1">
      <alignment horizontal="center"/>
    </xf>
    <xf numFmtId="4" fontId="1" fillId="0" borderId="49" xfId="223" applyNumberFormat="1" applyBorder="1" applyAlignment="1">
      <alignment horizontal="center"/>
    </xf>
    <xf numFmtId="0" fontId="1" fillId="0" borderId="48" xfId="223" applyBorder="1" applyAlignment="1">
      <alignment horizontal="center"/>
    </xf>
    <xf numFmtId="0" fontId="1" fillId="0" borderId="49" xfId="223" applyBorder="1" applyAlignment="1">
      <alignment horizontal="center"/>
    </xf>
    <xf numFmtId="4" fontId="1" fillId="0" borderId="26" xfId="223" applyNumberFormat="1" applyBorder="1" applyAlignment="1">
      <alignment horizontal="center"/>
    </xf>
    <xf numFmtId="0" fontId="1" fillId="0" borderId="26" xfId="223" applyBorder="1" applyAlignment="1">
      <alignment horizontal="center"/>
    </xf>
    <xf numFmtId="3" fontId="1" fillId="0" borderId="30" xfId="223" applyNumberFormat="1" applyBorder="1" applyAlignment="1">
      <alignment horizontal="center"/>
    </xf>
  </cellXfs>
  <cellStyles count="224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0" xfId="223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123825</xdr:rowOff>
    </xdr:from>
    <xdr:to>
      <xdr:col>2</xdr:col>
      <xdr:colOff>714375</xdr:colOff>
      <xdr:row>4</xdr:row>
      <xdr:rowOff>189139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0" y="295275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171450</xdr:colOff>
      <xdr:row>2</xdr:row>
      <xdr:rowOff>38100</xdr:rowOff>
    </xdr:from>
    <xdr:to>
      <xdr:col>5</xdr:col>
      <xdr:colOff>1200150</xdr:colOff>
      <xdr:row>4</xdr:row>
      <xdr:rowOff>185799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410075" y="3810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201093</xdr:colOff>
      <xdr:row>0</xdr:row>
      <xdr:rowOff>126998</xdr:rowOff>
    </xdr:from>
    <xdr:to>
      <xdr:col>1</xdr:col>
      <xdr:colOff>543993</xdr:colOff>
      <xdr:row>3</xdr:row>
      <xdr:rowOff>192312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201093" y="126998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772586</xdr:colOff>
      <xdr:row>1</xdr:row>
      <xdr:rowOff>52919</xdr:rowOff>
    </xdr:from>
    <xdr:to>
      <xdr:col>4</xdr:col>
      <xdr:colOff>12703</xdr:colOff>
      <xdr:row>3</xdr:row>
      <xdr:rowOff>198501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254503" y="222252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1485900</xdr:colOff>
      <xdr:row>4</xdr:row>
      <xdr:rowOff>8164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133350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342900</xdr:colOff>
      <xdr:row>1</xdr:row>
      <xdr:rowOff>28575</xdr:rowOff>
    </xdr:from>
    <xdr:to>
      <xdr:col>2</xdr:col>
      <xdr:colOff>1371600</xdr:colOff>
      <xdr:row>3</xdr:row>
      <xdr:rowOff>176274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562475" y="1905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1009650</xdr:colOff>
      <xdr:row>0</xdr:row>
      <xdr:rowOff>0</xdr:rowOff>
    </xdr:from>
    <xdr:to>
      <xdr:col>5</xdr:col>
      <xdr:colOff>768802</xdr:colOff>
      <xdr:row>3</xdr:row>
      <xdr:rowOff>180975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7524750" y="0"/>
          <a:ext cx="1683202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104775</xdr:colOff>
      <xdr:row>0</xdr:row>
      <xdr:rowOff>38100</xdr:rowOff>
    </xdr:from>
    <xdr:to>
      <xdr:col>2</xdr:col>
      <xdr:colOff>1647825</xdr:colOff>
      <xdr:row>4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781175" y="38100"/>
          <a:ext cx="15430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AppData/Local/Microsoft/Windows/INetCache/Content.Outlook/E4P6PYOX/zon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Documents/AfiliadosDiasProceso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ardo/Desktop/PFTS%202016-2019/Archivos%20Validadores/Informacion%20PFTS%202016-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Documents/Ricardo%20Triana/Copia%20de%20DISTRIBUCION%20COFINANCIACION-CCF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"/>
    </sheetNames>
    <sheetDataSet>
      <sheetData sheetId="0">
        <row r="2">
          <cell r="A2" t="str">
            <v>05001</v>
          </cell>
          <cell r="B2" t="str">
            <v>MEDELLÍN</v>
          </cell>
          <cell r="C2" t="str">
            <v>Conurbados</v>
          </cell>
          <cell r="D2" t="str">
            <v>Ciudades</v>
          </cell>
          <cell r="E2" t="str">
            <v>Ciudades</v>
          </cell>
          <cell r="F2" t="str">
            <v>Ciudades/Pilotos</v>
          </cell>
          <cell r="G2" t="str">
            <v>Ciudades/Pilotos</v>
          </cell>
        </row>
        <row r="3">
          <cell r="A3" t="str">
            <v>05002</v>
          </cell>
          <cell r="B3" t="str">
            <v>ABEJORRAL</v>
          </cell>
          <cell r="C3" t="str">
            <v>Normal</v>
          </cell>
          <cell r="D3" t="str">
            <v>Normal</v>
          </cell>
          <cell r="E3" t="str">
            <v>Normal</v>
          </cell>
          <cell r="F3" t="str">
            <v>Normal</v>
          </cell>
          <cell r="G3" t="str">
            <v>Normal</v>
          </cell>
        </row>
        <row r="4">
          <cell r="A4" t="str">
            <v>05004</v>
          </cell>
          <cell r="B4" t="str">
            <v>ABRIAQUÍ</v>
          </cell>
          <cell r="C4" t="str">
            <v>Normal</v>
          </cell>
          <cell r="D4" t="str">
            <v>Normal</v>
          </cell>
          <cell r="E4" t="str">
            <v>Especial</v>
          </cell>
          <cell r="F4" t="str">
            <v>Especial</v>
          </cell>
          <cell r="G4" t="str">
            <v>Especial</v>
          </cell>
        </row>
        <row r="5">
          <cell r="A5" t="str">
            <v>05021</v>
          </cell>
          <cell r="B5" t="str">
            <v>ALEJANDRÍA</v>
          </cell>
          <cell r="C5" t="str">
            <v>Normal</v>
          </cell>
          <cell r="D5" t="str">
            <v>Normal</v>
          </cell>
          <cell r="E5" t="str">
            <v>Normal</v>
          </cell>
          <cell r="F5" t="str">
            <v>Normal</v>
          </cell>
          <cell r="G5" t="str">
            <v>Normal</v>
          </cell>
        </row>
        <row r="6">
          <cell r="A6" t="str">
            <v>05030</v>
          </cell>
          <cell r="B6" t="str">
            <v>AMAGÁ</v>
          </cell>
          <cell r="C6" t="str">
            <v>Normal</v>
          </cell>
          <cell r="D6" t="str">
            <v>Normal</v>
          </cell>
          <cell r="E6" t="str">
            <v>Normal</v>
          </cell>
          <cell r="F6" t="str">
            <v>Normal</v>
          </cell>
          <cell r="G6" t="str">
            <v>Normal</v>
          </cell>
        </row>
        <row r="7">
          <cell r="A7" t="str">
            <v>05031</v>
          </cell>
          <cell r="B7" t="str">
            <v>AMALFI</v>
          </cell>
          <cell r="C7" t="str">
            <v>Normal</v>
          </cell>
          <cell r="D7" t="str">
            <v>Normal</v>
          </cell>
          <cell r="E7" t="str">
            <v>Normal</v>
          </cell>
          <cell r="F7" t="str">
            <v>Normal</v>
          </cell>
          <cell r="G7" t="str">
            <v>Normal</v>
          </cell>
        </row>
        <row r="8">
          <cell r="A8" t="str">
            <v>05034</v>
          </cell>
          <cell r="B8" t="str">
            <v>ANDES</v>
          </cell>
          <cell r="C8" t="str">
            <v>Normal</v>
          </cell>
          <cell r="D8" t="str">
            <v>Normal</v>
          </cell>
          <cell r="E8" t="str">
            <v>Normal</v>
          </cell>
          <cell r="F8" t="str">
            <v>Normal</v>
          </cell>
          <cell r="G8" t="str">
            <v>Normal</v>
          </cell>
        </row>
        <row r="9">
          <cell r="A9" t="str">
            <v>05036</v>
          </cell>
          <cell r="B9" t="str">
            <v>ANGELÓPOLIS</v>
          </cell>
          <cell r="C9" t="str">
            <v>Normal</v>
          </cell>
          <cell r="D9" t="str">
            <v>Normal</v>
          </cell>
          <cell r="E9" t="str">
            <v>Normal</v>
          </cell>
          <cell r="F9" t="str">
            <v>Normal</v>
          </cell>
          <cell r="G9" t="str">
            <v>Normal</v>
          </cell>
        </row>
        <row r="10">
          <cell r="A10" t="str">
            <v>05038</v>
          </cell>
          <cell r="B10" t="str">
            <v>ANGOSTURA</v>
          </cell>
          <cell r="C10" t="str">
            <v>Normal</v>
          </cell>
          <cell r="D10" t="str">
            <v>Normal</v>
          </cell>
          <cell r="E10" t="str">
            <v>Normal</v>
          </cell>
          <cell r="F10" t="str">
            <v>Normal</v>
          </cell>
          <cell r="G10" t="str">
            <v>Normal</v>
          </cell>
        </row>
        <row r="11">
          <cell r="A11" t="str">
            <v>05040</v>
          </cell>
          <cell r="B11" t="str">
            <v>ANORÍ</v>
          </cell>
          <cell r="C11" t="str">
            <v>Normal</v>
          </cell>
          <cell r="D11" t="str">
            <v>Normal</v>
          </cell>
          <cell r="E11" t="str">
            <v>Especial</v>
          </cell>
          <cell r="F11" t="str">
            <v>Especial</v>
          </cell>
          <cell r="G11" t="str">
            <v>Especial</v>
          </cell>
        </row>
        <row r="12">
          <cell r="A12" t="str">
            <v>05042</v>
          </cell>
          <cell r="B12" t="str">
            <v>SANTAFÉ DE ANTIOQUIA</v>
          </cell>
          <cell r="C12" t="str">
            <v>Normal</v>
          </cell>
          <cell r="D12" t="str">
            <v>Normal</v>
          </cell>
          <cell r="E12" t="str">
            <v>Normal</v>
          </cell>
          <cell r="F12" t="str">
            <v>Normal</v>
          </cell>
          <cell r="G12" t="str">
            <v>Normal</v>
          </cell>
        </row>
        <row r="13">
          <cell r="A13" t="str">
            <v>05044</v>
          </cell>
          <cell r="B13" t="str">
            <v>ANZA</v>
          </cell>
          <cell r="C13" t="str">
            <v>Normal</v>
          </cell>
          <cell r="D13" t="str">
            <v>Normal</v>
          </cell>
          <cell r="E13" t="str">
            <v>Normal</v>
          </cell>
          <cell r="F13" t="str">
            <v>Normal</v>
          </cell>
          <cell r="G13" t="str">
            <v>Normal</v>
          </cell>
        </row>
        <row r="14">
          <cell r="A14" t="str">
            <v>05045</v>
          </cell>
          <cell r="B14" t="str">
            <v>APARTADÓ</v>
          </cell>
          <cell r="C14" t="str">
            <v>Especial</v>
          </cell>
          <cell r="D14" t="str">
            <v>Especial</v>
          </cell>
          <cell r="E14" t="str">
            <v>Especial</v>
          </cell>
          <cell r="F14" t="str">
            <v>Especial</v>
          </cell>
          <cell r="G14" t="str">
            <v>Especial</v>
          </cell>
        </row>
        <row r="15">
          <cell r="A15" t="str">
            <v>05051</v>
          </cell>
          <cell r="B15" t="str">
            <v>ARBOLETES</v>
          </cell>
          <cell r="C15" t="str">
            <v>Especial</v>
          </cell>
          <cell r="D15" t="str">
            <v>Especial</v>
          </cell>
          <cell r="E15" t="str">
            <v>Especial</v>
          </cell>
          <cell r="F15" t="str">
            <v>Especial</v>
          </cell>
          <cell r="G15" t="str">
            <v>Especial</v>
          </cell>
        </row>
        <row r="16">
          <cell r="A16" t="str">
            <v>05055</v>
          </cell>
          <cell r="B16" t="str">
            <v>ARGELIA</v>
          </cell>
          <cell r="C16" t="str">
            <v>Normal</v>
          </cell>
          <cell r="D16" t="str">
            <v>Normal</v>
          </cell>
          <cell r="E16" t="str">
            <v>Normal</v>
          </cell>
          <cell r="F16" t="str">
            <v>Normal</v>
          </cell>
          <cell r="G16" t="str">
            <v>Normal</v>
          </cell>
        </row>
        <row r="17">
          <cell r="A17" t="str">
            <v>05059</v>
          </cell>
          <cell r="B17" t="str">
            <v>ARMENIA</v>
          </cell>
          <cell r="C17" t="str">
            <v>Normal</v>
          </cell>
          <cell r="D17" t="str">
            <v>Normal</v>
          </cell>
          <cell r="E17" t="str">
            <v>Normal</v>
          </cell>
          <cell r="F17" t="str">
            <v>Normal</v>
          </cell>
          <cell r="G17" t="str">
            <v>Normal</v>
          </cell>
        </row>
        <row r="18">
          <cell r="A18" t="str">
            <v>05079</v>
          </cell>
          <cell r="B18" t="str">
            <v>BARBOSA</v>
          </cell>
          <cell r="C18" t="str">
            <v>Normal</v>
          </cell>
          <cell r="D18" t="str">
            <v>Normal</v>
          </cell>
          <cell r="E18" t="str">
            <v>Normal</v>
          </cell>
          <cell r="F18" t="str">
            <v>Normal</v>
          </cell>
          <cell r="G18" t="str">
            <v>Normal</v>
          </cell>
        </row>
        <row r="19">
          <cell r="A19" t="str">
            <v>05086</v>
          </cell>
          <cell r="B19" t="str">
            <v>BELMIRA</v>
          </cell>
          <cell r="C19" t="str">
            <v>Normal</v>
          </cell>
          <cell r="D19" t="str">
            <v>Normal</v>
          </cell>
          <cell r="E19" t="str">
            <v>Normal</v>
          </cell>
          <cell r="F19" t="str">
            <v>Normal</v>
          </cell>
          <cell r="G19" t="str">
            <v>Normal</v>
          </cell>
        </row>
        <row r="20">
          <cell r="A20" t="str">
            <v>05088</v>
          </cell>
          <cell r="B20" t="str">
            <v>BELLO</v>
          </cell>
          <cell r="C20" t="str">
            <v>Conurbados</v>
          </cell>
          <cell r="D20" t="str">
            <v>Ciudades</v>
          </cell>
          <cell r="E20" t="str">
            <v>Ciudades</v>
          </cell>
          <cell r="F20" t="str">
            <v>Ciudades</v>
          </cell>
          <cell r="G20" t="str">
            <v>Ciudades</v>
          </cell>
        </row>
        <row r="21">
          <cell r="A21" t="str">
            <v>05091</v>
          </cell>
          <cell r="B21" t="str">
            <v>BETANIA</v>
          </cell>
          <cell r="C21" t="str">
            <v>Normal</v>
          </cell>
          <cell r="D21" t="str">
            <v>Normal</v>
          </cell>
          <cell r="E21" t="str">
            <v>Normal</v>
          </cell>
          <cell r="F21" t="str">
            <v>Normal</v>
          </cell>
          <cell r="G21" t="str">
            <v>Normal</v>
          </cell>
        </row>
        <row r="22">
          <cell r="A22" t="str">
            <v>05093</v>
          </cell>
          <cell r="B22" t="str">
            <v>BETULIA</v>
          </cell>
          <cell r="C22" t="str">
            <v>Normal</v>
          </cell>
          <cell r="D22" t="str">
            <v>Normal</v>
          </cell>
          <cell r="E22" t="str">
            <v>Normal</v>
          </cell>
          <cell r="F22" t="str">
            <v>Normal</v>
          </cell>
          <cell r="G22" t="str">
            <v>Normal</v>
          </cell>
        </row>
        <row r="23">
          <cell r="A23" t="str">
            <v>05101</v>
          </cell>
          <cell r="B23" t="str">
            <v>CIUDAD BOLÍVAR</v>
          </cell>
          <cell r="C23" t="str">
            <v>Normal</v>
          </cell>
          <cell r="D23" t="str">
            <v>Normal</v>
          </cell>
          <cell r="E23" t="str">
            <v>Normal</v>
          </cell>
          <cell r="F23" t="str">
            <v>Normal</v>
          </cell>
          <cell r="G23" t="str">
            <v>Normal</v>
          </cell>
        </row>
        <row r="24">
          <cell r="A24" t="str">
            <v>05107</v>
          </cell>
          <cell r="B24" t="str">
            <v>BRICEÑO</v>
          </cell>
          <cell r="C24" t="str">
            <v>Normal</v>
          </cell>
          <cell r="D24" t="str">
            <v>Normal</v>
          </cell>
          <cell r="E24" t="str">
            <v>Especial</v>
          </cell>
          <cell r="F24" t="str">
            <v>Especial</v>
          </cell>
          <cell r="G24" t="str">
            <v>Especial</v>
          </cell>
        </row>
        <row r="25">
          <cell r="A25" t="str">
            <v>05113</v>
          </cell>
          <cell r="B25" t="str">
            <v>BURITICÁ</v>
          </cell>
          <cell r="C25" t="str">
            <v>Normal</v>
          </cell>
          <cell r="D25" t="str">
            <v>Normal</v>
          </cell>
          <cell r="E25" t="str">
            <v>Normal</v>
          </cell>
          <cell r="F25" t="str">
            <v>Normal</v>
          </cell>
          <cell r="G25" t="str">
            <v>Normal</v>
          </cell>
        </row>
        <row r="26">
          <cell r="A26" t="str">
            <v>05120</v>
          </cell>
          <cell r="B26" t="str">
            <v>CÁCERES</v>
          </cell>
          <cell r="C26" t="str">
            <v>Normal</v>
          </cell>
          <cell r="D26" t="str">
            <v>Normal</v>
          </cell>
          <cell r="E26" t="str">
            <v>Normal</v>
          </cell>
          <cell r="F26" t="str">
            <v>Normal</v>
          </cell>
          <cell r="G26" t="str">
            <v>Normal</v>
          </cell>
        </row>
        <row r="27">
          <cell r="A27" t="str">
            <v>05125</v>
          </cell>
          <cell r="B27" t="str">
            <v>CAICEDO</v>
          </cell>
          <cell r="C27" t="str">
            <v>Normal</v>
          </cell>
          <cell r="D27" t="str">
            <v>Normal</v>
          </cell>
          <cell r="E27" t="str">
            <v>Especial</v>
          </cell>
          <cell r="F27" t="str">
            <v>Especial</v>
          </cell>
          <cell r="G27" t="str">
            <v>Especial</v>
          </cell>
        </row>
        <row r="28">
          <cell r="A28" t="str">
            <v>05129</v>
          </cell>
          <cell r="B28" t="str">
            <v>CALDAS</v>
          </cell>
          <cell r="C28" t="str">
            <v>Normal</v>
          </cell>
          <cell r="D28" t="str">
            <v>Normal</v>
          </cell>
          <cell r="E28" t="str">
            <v>Normal</v>
          </cell>
          <cell r="F28" t="str">
            <v>Normal</v>
          </cell>
          <cell r="G28" t="str">
            <v>Normal</v>
          </cell>
        </row>
        <row r="29">
          <cell r="A29" t="str">
            <v>05134</v>
          </cell>
          <cell r="B29" t="str">
            <v>CAMPAMENTO</v>
          </cell>
          <cell r="C29" t="str">
            <v>Normal</v>
          </cell>
          <cell r="D29" t="str">
            <v>Normal</v>
          </cell>
          <cell r="E29" t="str">
            <v>Normal</v>
          </cell>
          <cell r="F29" t="str">
            <v>Normal</v>
          </cell>
          <cell r="G29" t="str">
            <v>Normal</v>
          </cell>
        </row>
        <row r="30">
          <cell r="A30" t="str">
            <v>05138</v>
          </cell>
          <cell r="B30" t="str">
            <v>CAÑASGORDAS</v>
          </cell>
          <cell r="C30" t="str">
            <v>Normal</v>
          </cell>
          <cell r="D30" t="str">
            <v>Normal</v>
          </cell>
          <cell r="E30" t="str">
            <v>Normal</v>
          </cell>
          <cell r="F30" t="str">
            <v>Normal</v>
          </cell>
          <cell r="G30" t="str">
            <v>Normal</v>
          </cell>
        </row>
        <row r="31">
          <cell r="A31" t="str">
            <v>05142</v>
          </cell>
          <cell r="B31" t="str">
            <v>CARACOLÍ</v>
          </cell>
          <cell r="C31" t="str">
            <v>Normal</v>
          </cell>
          <cell r="D31" t="str">
            <v>Normal</v>
          </cell>
          <cell r="E31" t="str">
            <v>Normal</v>
          </cell>
          <cell r="F31" t="str">
            <v>Normal</v>
          </cell>
          <cell r="G31" t="str">
            <v>Normal</v>
          </cell>
        </row>
        <row r="32">
          <cell r="A32" t="str">
            <v>05145</v>
          </cell>
          <cell r="B32" t="str">
            <v>CARAMANTA</v>
          </cell>
          <cell r="C32" t="str">
            <v>Normal</v>
          </cell>
          <cell r="D32" t="str">
            <v>Normal</v>
          </cell>
          <cell r="E32" t="str">
            <v>Normal</v>
          </cell>
          <cell r="F32" t="str">
            <v>Normal</v>
          </cell>
          <cell r="G32" t="str">
            <v>Normal</v>
          </cell>
        </row>
        <row r="33">
          <cell r="A33" t="str">
            <v>05147</v>
          </cell>
          <cell r="B33" t="str">
            <v>CAREPA</v>
          </cell>
          <cell r="C33" t="str">
            <v>Especial</v>
          </cell>
          <cell r="D33" t="str">
            <v>Especial</v>
          </cell>
          <cell r="E33" t="str">
            <v>Especial</v>
          </cell>
          <cell r="F33" t="str">
            <v>Especial</v>
          </cell>
          <cell r="G33" t="str">
            <v>Especial</v>
          </cell>
        </row>
        <row r="34">
          <cell r="A34" t="str">
            <v>05148</v>
          </cell>
          <cell r="B34" t="str">
            <v>EL CARMEN DE VIBORAL</v>
          </cell>
          <cell r="C34" t="str">
            <v>Normal</v>
          </cell>
          <cell r="D34" t="str">
            <v>Normal</v>
          </cell>
          <cell r="E34" t="str">
            <v>Normal</v>
          </cell>
          <cell r="F34" t="str">
            <v>Normal</v>
          </cell>
          <cell r="G34" t="str">
            <v>Normal</v>
          </cell>
        </row>
        <row r="35">
          <cell r="A35" t="str">
            <v>05150</v>
          </cell>
          <cell r="B35" t="str">
            <v>CAROLINA</v>
          </cell>
          <cell r="C35" t="str">
            <v>Normal</v>
          </cell>
          <cell r="D35" t="str">
            <v>Normal</v>
          </cell>
          <cell r="E35" t="str">
            <v>Normal</v>
          </cell>
          <cell r="F35" t="str">
            <v>Normal</v>
          </cell>
          <cell r="G35" t="str">
            <v>Normal</v>
          </cell>
        </row>
        <row r="36">
          <cell r="A36" t="str">
            <v>05154</v>
          </cell>
          <cell r="B36" t="str">
            <v>CAUCASIA</v>
          </cell>
          <cell r="C36" t="str">
            <v>Normal</v>
          </cell>
          <cell r="D36" t="str">
            <v>Normal</v>
          </cell>
          <cell r="E36" t="str">
            <v>Normal</v>
          </cell>
          <cell r="F36" t="str">
            <v>Normal</v>
          </cell>
          <cell r="G36" t="str">
            <v>Normal</v>
          </cell>
        </row>
        <row r="37">
          <cell r="A37" t="str">
            <v>05172</v>
          </cell>
          <cell r="B37" t="str">
            <v>CHIGORODÓ</v>
          </cell>
          <cell r="C37" t="str">
            <v>Especial</v>
          </cell>
          <cell r="D37" t="str">
            <v>Especial</v>
          </cell>
          <cell r="E37" t="str">
            <v>Especial</v>
          </cell>
          <cell r="F37" t="str">
            <v>Especial</v>
          </cell>
          <cell r="G37" t="str">
            <v>Especial</v>
          </cell>
        </row>
        <row r="38">
          <cell r="A38" t="str">
            <v>05190</v>
          </cell>
          <cell r="B38" t="str">
            <v>CISNEROS</v>
          </cell>
          <cell r="C38" t="str">
            <v>Normal</v>
          </cell>
          <cell r="D38" t="str">
            <v>Normal</v>
          </cell>
          <cell r="E38" t="str">
            <v>Normal</v>
          </cell>
          <cell r="F38" t="str">
            <v>Normal</v>
          </cell>
          <cell r="G38" t="str">
            <v>Normal</v>
          </cell>
        </row>
        <row r="39">
          <cell r="A39" t="str">
            <v>05197</v>
          </cell>
          <cell r="B39" t="str">
            <v>COCORNÁ</v>
          </cell>
          <cell r="C39" t="str">
            <v>Normal</v>
          </cell>
          <cell r="D39" t="str">
            <v>Normal</v>
          </cell>
          <cell r="E39" t="str">
            <v>Normal</v>
          </cell>
          <cell r="F39" t="str">
            <v>Normal</v>
          </cell>
          <cell r="G39" t="str">
            <v>Normal</v>
          </cell>
        </row>
        <row r="40">
          <cell r="A40" t="str">
            <v>05206</v>
          </cell>
          <cell r="B40" t="str">
            <v>CONCEPCIÓN</v>
          </cell>
          <cell r="C40" t="str">
            <v>Normal</v>
          </cell>
          <cell r="D40" t="str">
            <v>Normal</v>
          </cell>
          <cell r="E40" t="str">
            <v>Normal</v>
          </cell>
          <cell r="F40" t="str">
            <v>Normal</v>
          </cell>
          <cell r="G40" t="str">
            <v>Normal</v>
          </cell>
        </row>
        <row r="41">
          <cell r="A41" t="str">
            <v>05209</v>
          </cell>
          <cell r="B41" t="str">
            <v>CONCORDIA</v>
          </cell>
          <cell r="C41" t="str">
            <v>Normal</v>
          </cell>
          <cell r="D41" t="str">
            <v>Normal</v>
          </cell>
          <cell r="E41" t="str">
            <v>Normal</v>
          </cell>
          <cell r="F41" t="str">
            <v>Normal</v>
          </cell>
          <cell r="G41" t="str">
            <v>Normal</v>
          </cell>
        </row>
        <row r="42">
          <cell r="A42" t="str">
            <v>05212</v>
          </cell>
          <cell r="B42" t="str">
            <v>COPACABANA</v>
          </cell>
          <cell r="C42" t="str">
            <v>Normal</v>
          </cell>
          <cell r="D42" t="str">
            <v>Normal</v>
          </cell>
          <cell r="E42" t="str">
            <v>Normal</v>
          </cell>
          <cell r="F42" t="str">
            <v>Normal</v>
          </cell>
          <cell r="G42" t="str">
            <v>Normal</v>
          </cell>
        </row>
        <row r="43">
          <cell r="A43" t="str">
            <v>05234</v>
          </cell>
          <cell r="B43" t="str">
            <v>DABEIBA</v>
          </cell>
          <cell r="C43" t="str">
            <v>Normal</v>
          </cell>
          <cell r="D43" t="str">
            <v>Normal</v>
          </cell>
          <cell r="E43" t="str">
            <v>Especial</v>
          </cell>
          <cell r="F43" t="str">
            <v>Especial</v>
          </cell>
          <cell r="G43" t="str">
            <v>Especial</v>
          </cell>
        </row>
        <row r="44">
          <cell r="A44" t="str">
            <v>05237</v>
          </cell>
          <cell r="B44" t="str">
            <v>DON MATÍAS</v>
          </cell>
          <cell r="C44" t="str">
            <v>Normal</v>
          </cell>
          <cell r="D44" t="str">
            <v>Normal</v>
          </cell>
          <cell r="E44" t="str">
            <v>Normal</v>
          </cell>
          <cell r="F44" t="str">
            <v>Normal</v>
          </cell>
          <cell r="G44" t="str">
            <v>Normal</v>
          </cell>
        </row>
        <row r="45">
          <cell r="A45" t="str">
            <v>05240</v>
          </cell>
          <cell r="B45" t="str">
            <v>EBÉJICO</v>
          </cell>
          <cell r="C45" t="str">
            <v>Normal</v>
          </cell>
          <cell r="D45" t="str">
            <v>Normal</v>
          </cell>
          <cell r="E45" t="str">
            <v>Normal</v>
          </cell>
          <cell r="F45" t="str">
            <v>Normal</v>
          </cell>
          <cell r="G45" t="str">
            <v>Normal</v>
          </cell>
        </row>
        <row r="46">
          <cell r="A46" t="str">
            <v>05250</v>
          </cell>
          <cell r="B46" t="str">
            <v>EL BAGRE</v>
          </cell>
          <cell r="C46" t="str">
            <v>Normal</v>
          </cell>
          <cell r="D46" t="str">
            <v>Normal</v>
          </cell>
          <cell r="E46" t="str">
            <v>Especial</v>
          </cell>
          <cell r="F46" t="str">
            <v>Especial</v>
          </cell>
          <cell r="G46" t="str">
            <v>Especial</v>
          </cell>
        </row>
        <row r="47">
          <cell r="A47" t="str">
            <v>05264</v>
          </cell>
          <cell r="B47" t="str">
            <v>ENTRERRIOS</v>
          </cell>
          <cell r="C47" t="str">
            <v>Normal</v>
          </cell>
          <cell r="D47" t="str">
            <v>Normal</v>
          </cell>
          <cell r="E47" t="str">
            <v>Normal</v>
          </cell>
          <cell r="F47" t="str">
            <v>Normal</v>
          </cell>
          <cell r="G47" t="str">
            <v>Normal</v>
          </cell>
        </row>
        <row r="48">
          <cell r="A48" t="str">
            <v>05266</v>
          </cell>
          <cell r="B48" t="str">
            <v>ENVIGADO</v>
          </cell>
          <cell r="C48" t="str">
            <v>Conurbados</v>
          </cell>
          <cell r="D48" t="str">
            <v>Normal</v>
          </cell>
          <cell r="E48" t="str">
            <v>Normal</v>
          </cell>
          <cell r="F48" t="str">
            <v>Normal</v>
          </cell>
          <cell r="G48" t="str">
            <v>Normal</v>
          </cell>
        </row>
        <row r="49">
          <cell r="A49" t="str">
            <v>05282</v>
          </cell>
          <cell r="B49" t="str">
            <v>FREDONIA</v>
          </cell>
          <cell r="C49" t="str">
            <v>Normal</v>
          </cell>
          <cell r="D49" t="str">
            <v>Normal</v>
          </cell>
          <cell r="E49" t="str">
            <v>Normal</v>
          </cell>
          <cell r="F49" t="str">
            <v>Normal</v>
          </cell>
          <cell r="G49" t="str">
            <v>Normal</v>
          </cell>
        </row>
        <row r="50">
          <cell r="A50" t="str">
            <v>05284</v>
          </cell>
          <cell r="B50" t="str">
            <v>FRONTINO</v>
          </cell>
          <cell r="C50" t="str">
            <v>Normal</v>
          </cell>
          <cell r="D50" t="str">
            <v>Normal</v>
          </cell>
          <cell r="E50" t="str">
            <v>Normal</v>
          </cell>
          <cell r="F50" t="str">
            <v>Normal</v>
          </cell>
          <cell r="G50" t="str">
            <v>Normal</v>
          </cell>
        </row>
        <row r="51">
          <cell r="A51" t="str">
            <v>05306</v>
          </cell>
          <cell r="B51" t="str">
            <v>GIRALDO</v>
          </cell>
          <cell r="C51" t="str">
            <v>Normal</v>
          </cell>
          <cell r="D51" t="str">
            <v>Normal</v>
          </cell>
          <cell r="E51" t="str">
            <v>Normal</v>
          </cell>
          <cell r="F51" t="str">
            <v>Normal</v>
          </cell>
          <cell r="G51" t="str">
            <v>Normal</v>
          </cell>
        </row>
        <row r="52">
          <cell r="A52" t="str">
            <v>05308</v>
          </cell>
          <cell r="B52" t="str">
            <v>GIRARDOTA</v>
          </cell>
          <cell r="C52" t="str">
            <v>Normal</v>
          </cell>
          <cell r="D52" t="str">
            <v>Normal</v>
          </cell>
          <cell r="E52" t="str">
            <v>Normal</v>
          </cell>
          <cell r="F52" t="str">
            <v>Normal</v>
          </cell>
          <cell r="G52" t="str">
            <v>Normal</v>
          </cell>
        </row>
        <row r="53">
          <cell r="A53" t="str">
            <v>05310</v>
          </cell>
          <cell r="B53" t="str">
            <v>GÓMEZ PLATA</v>
          </cell>
          <cell r="C53" t="str">
            <v>Normal</v>
          </cell>
          <cell r="D53" t="str">
            <v>Normal</v>
          </cell>
          <cell r="E53" t="str">
            <v>Normal</v>
          </cell>
          <cell r="F53" t="str">
            <v>Normal</v>
          </cell>
          <cell r="G53" t="str">
            <v>Normal</v>
          </cell>
        </row>
        <row r="54">
          <cell r="A54" t="str">
            <v>05313</v>
          </cell>
          <cell r="B54" t="str">
            <v>GRANADA</v>
          </cell>
          <cell r="C54" t="str">
            <v>Normal</v>
          </cell>
          <cell r="D54" t="str">
            <v>Normal</v>
          </cell>
          <cell r="E54" t="str">
            <v>Normal</v>
          </cell>
          <cell r="F54" t="str">
            <v>Normal</v>
          </cell>
          <cell r="G54" t="str">
            <v>Normal</v>
          </cell>
        </row>
        <row r="55">
          <cell r="A55" t="str">
            <v>05315</v>
          </cell>
          <cell r="B55" t="str">
            <v>GUADALUPE</v>
          </cell>
          <cell r="C55" t="str">
            <v>Normal</v>
          </cell>
          <cell r="D55" t="str">
            <v>Normal</v>
          </cell>
          <cell r="E55" t="str">
            <v>Normal</v>
          </cell>
          <cell r="F55" t="str">
            <v>Normal</v>
          </cell>
          <cell r="G55" t="str">
            <v>Normal</v>
          </cell>
        </row>
        <row r="56">
          <cell r="A56" t="str">
            <v>05318</v>
          </cell>
          <cell r="B56" t="str">
            <v>GUARNE</v>
          </cell>
          <cell r="C56" t="str">
            <v>Normal</v>
          </cell>
          <cell r="D56" t="str">
            <v>Normal</v>
          </cell>
          <cell r="E56" t="str">
            <v>Normal</v>
          </cell>
          <cell r="F56" t="str">
            <v>Normal</v>
          </cell>
          <cell r="G56" t="str">
            <v>Normal</v>
          </cell>
        </row>
        <row r="57">
          <cell r="A57" t="str">
            <v>05321</v>
          </cell>
          <cell r="B57" t="str">
            <v>GUATAPE</v>
          </cell>
          <cell r="C57" t="str">
            <v>Normal</v>
          </cell>
          <cell r="D57" t="str">
            <v>Normal</v>
          </cell>
          <cell r="E57" t="str">
            <v>Normal</v>
          </cell>
          <cell r="F57" t="str">
            <v>Normal</v>
          </cell>
          <cell r="G57" t="str">
            <v>Normal</v>
          </cell>
        </row>
        <row r="58">
          <cell r="A58" t="str">
            <v>05347</v>
          </cell>
          <cell r="B58" t="str">
            <v>HELICONIA</v>
          </cell>
          <cell r="C58" t="str">
            <v>Normal</v>
          </cell>
          <cell r="D58" t="str">
            <v>Normal</v>
          </cell>
          <cell r="E58" t="str">
            <v>Normal</v>
          </cell>
          <cell r="F58" t="str">
            <v>Normal</v>
          </cell>
          <cell r="G58" t="str">
            <v>Normal</v>
          </cell>
        </row>
        <row r="59">
          <cell r="A59" t="str">
            <v>05353</v>
          </cell>
          <cell r="B59" t="str">
            <v>HISPANIA</v>
          </cell>
          <cell r="C59" t="str">
            <v>Normal</v>
          </cell>
          <cell r="D59" t="str">
            <v>Normal</v>
          </cell>
          <cell r="E59" t="str">
            <v>Normal</v>
          </cell>
          <cell r="F59" t="str">
            <v>Normal</v>
          </cell>
          <cell r="G59" t="str">
            <v>Normal</v>
          </cell>
        </row>
        <row r="60">
          <cell r="A60" t="str">
            <v>05360</v>
          </cell>
          <cell r="B60" t="str">
            <v>ITAGUI</v>
          </cell>
          <cell r="C60" t="str">
            <v>Conurbados</v>
          </cell>
          <cell r="D60" t="str">
            <v>Ciudades</v>
          </cell>
          <cell r="E60" t="str">
            <v>Ciudades</v>
          </cell>
          <cell r="F60" t="str">
            <v>Ciudades</v>
          </cell>
          <cell r="G60" t="str">
            <v>Ciudades</v>
          </cell>
        </row>
        <row r="61">
          <cell r="A61" t="str">
            <v>05361</v>
          </cell>
          <cell r="B61" t="str">
            <v>ITUANGO</v>
          </cell>
          <cell r="C61" t="str">
            <v>Normal</v>
          </cell>
          <cell r="D61" t="str">
            <v>Normal</v>
          </cell>
          <cell r="E61" t="str">
            <v>Especial</v>
          </cell>
          <cell r="F61" t="str">
            <v>Especial</v>
          </cell>
          <cell r="G61" t="str">
            <v>Especial</v>
          </cell>
        </row>
        <row r="62">
          <cell r="A62" t="str">
            <v>05364</v>
          </cell>
          <cell r="B62" t="str">
            <v>JARDÍN</v>
          </cell>
          <cell r="C62" t="str">
            <v>Normal</v>
          </cell>
          <cell r="D62" t="str">
            <v>Normal</v>
          </cell>
          <cell r="E62" t="str">
            <v>Normal</v>
          </cell>
          <cell r="F62" t="str">
            <v>Normal</v>
          </cell>
          <cell r="G62" t="str">
            <v>Normal</v>
          </cell>
        </row>
        <row r="63">
          <cell r="A63" t="str">
            <v>05368</v>
          </cell>
          <cell r="B63" t="str">
            <v>JERICÓ</v>
          </cell>
          <cell r="C63" t="str">
            <v>Normal</v>
          </cell>
          <cell r="D63" t="str">
            <v>Normal</v>
          </cell>
          <cell r="E63" t="str">
            <v>Normal</v>
          </cell>
          <cell r="F63" t="str">
            <v>Normal</v>
          </cell>
          <cell r="G63" t="str">
            <v>Normal</v>
          </cell>
        </row>
        <row r="64">
          <cell r="A64" t="str">
            <v>05376</v>
          </cell>
          <cell r="B64" t="str">
            <v>LA CEJA</v>
          </cell>
          <cell r="C64" t="str">
            <v>Normal</v>
          </cell>
          <cell r="D64" t="str">
            <v>Normal</v>
          </cell>
          <cell r="E64" t="str">
            <v>Normal</v>
          </cell>
          <cell r="F64" t="str">
            <v>Normal</v>
          </cell>
          <cell r="G64" t="str">
            <v>Normal</v>
          </cell>
        </row>
        <row r="65">
          <cell r="A65" t="str">
            <v>05380</v>
          </cell>
          <cell r="B65" t="str">
            <v>LA ESTRELLA</v>
          </cell>
          <cell r="C65" t="str">
            <v>Normal</v>
          </cell>
          <cell r="D65" t="str">
            <v>Normal</v>
          </cell>
          <cell r="E65" t="str">
            <v>Normal</v>
          </cell>
          <cell r="F65" t="str">
            <v>Normal</v>
          </cell>
          <cell r="G65" t="str">
            <v>Normal</v>
          </cell>
        </row>
        <row r="66">
          <cell r="A66" t="str">
            <v>05390</v>
          </cell>
          <cell r="B66" t="str">
            <v>LA PINTADA</v>
          </cell>
          <cell r="C66" t="str">
            <v>Normal</v>
          </cell>
          <cell r="D66" t="str">
            <v>Normal</v>
          </cell>
          <cell r="E66" t="str">
            <v>Normal</v>
          </cell>
          <cell r="F66" t="str">
            <v>Normal</v>
          </cell>
          <cell r="G66" t="str">
            <v>Normal</v>
          </cell>
        </row>
        <row r="67">
          <cell r="A67" t="str">
            <v>05400</v>
          </cell>
          <cell r="B67" t="str">
            <v>LA UNIÓN</v>
          </cell>
          <cell r="C67" t="str">
            <v>Normal</v>
          </cell>
          <cell r="D67" t="str">
            <v>Normal</v>
          </cell>
          <cell r="E67" t="str">
            <v>Normal</v>
          </cell>
          <cell r="F67" t="str">
            <v>Normal</v>
          </cell>
          <cell r="G67" t="str">
            <v>Normal</v>
          </cell>
        </row>
        <row r="68">
          <cell r="A68" t="str">
            <v>05411</v>
          </cell>
          <cell r="B68" t="str">
            <v>LIBORINA</v>
          </cell>
          <cell r="C68" t="str">
            <v>Normal</v>
          </cell>
          <cell r="D68" t="str">
            <v>Normal</v>
          </cell>
          <cell r="E68" t="str">
            <v>Normal</v>
          </cell>
          <cell r="F68" t="str">
            <v>Normal</v>
          </cell>
          <cell r="G68" t="str">
            <v>Normal</v>
          </cell>
        </row>
        <row r="69">
          <cell r="A69" t="str">
            <v>05425</v>
          </cell>
          <cell r="B69" t="str">
            <v>MACEO</v>
          </cell>
          <cell r="C69" t="str">
            <v>Normal</v>
          </cell>
          <cell r="D69" t="str">
            <v>Normal</v>
          </cell>
          <cell r="E69" t="str">
            <v>Normal</v>
          </cell>
          <cell r="F69" t="str">
            <v>Normal</v>
          </cell>
          <cell r="G69" t="str">
            <v>Normal</v>
          </cell>
        </row>
        <row r="70">
          <cell r="A70" t="str">
            <v>05440</v>
          </cell>
          <cell r="B70" t="str">
            <v>MARINILLA</v>
          </cell>
          <cell r="C70" t="str">
            <v>Normal</v>
          </cell>
          <cell r="D70" t="str">
            <v>Normal</v>
          </cell>
          <cell r="E70" t="str">
            <v>Normal</v>
          </cell>
          <cell r="F70" t="str">
            <v>Normal</v>
          </cell>
          <cell r="G70" t="str">
            <v>Normal</v>
          </cell>
        </row>
        <row r="71">
          <cell r="A71" t="str">
            <v>05467</v>
          </cell>
          <cell r="B71" t="str">
            <v>MONTEBELLO</v>
          </cell>
          <cell r="C71" t="str">
            <v>Normal</v>
          </cell>
          <cell r="D71" t="str">
            <v>Normal</v>
          </cell>
          <cell r="E71" t="str">
            <v>Normal</v>
          </cell>
          <cell r="F71" t="str">
            <v>Normal</v>
          </cell>
          <cell r="G71" t="str">
            <v>Normal</v>
          </cell>
        </row>
        <row r="72">
          <cell r="A72" t="str">
            <v>05475</v>
          </cell>
          <cell r="B72" t="str">
            <v>MURINDÓ</v>
          </cell>
          <cell r="C72" t="str">
            <v>Especial</v>
          </cell>
          <cell r="D72" t="str">
            <v>Especial</v>
          </cell>
          <cell r="E72" t="str">
            <v>Especial</v>
          </cell>
          <cell r="F72" t="str">
            <v>Especial</v>
          </cell>
          <cell r="G72" t="str">
            <v>Especial</v>
          </cell>
        </row>
        <row r="73">
          <cell r="A73" t="str">
            <v>05480</v>
          </cell>
          <cell r="B73" t="str">
            <v>MUTATÁ</v>
          </cell>
          <cell r="C73" t="str">
            <v>Especial</v>
          </cell>
          <cell r="D73" t="str">
            <v>Especial</v>
          </cell>
          <cell r="E73" t="str">
            <v>Especial</v>
          </cell>
          <cell r="F73" t="str">
            <v>Especial</v>
          </cell>
          <cell r="G73" t="str">
            <v>Especial</v>
          </cell>
        </row>
        <row r="74">
          <cell r="A74" t="str">
            <v>05483</v>
          </cell>
          <cell r="B74" t="str">
            <v>NARIÑO</v>
          </cell>
          <cell r="C74" t="str">
            <v>Normal</v>
          </cell>
          <cell r="D74" t="str">
            <v>Normal</v>
          </cell>
          <cell r="E74" t="str">
            <v>Normal</v>
          </cell>
          <cell r="F74" t="str">
            <v>Normal</v>
          </cell>
          <cell r="G74" t="str">
            <v>Normal</v>
          </cell>
        </row>
        <row r="75">
          <cell r="A75" t="str">
            <v>05490</v>
          </cell>
          <cell r="B75" t="str">
            <v>NECOCLÍ</v>
          </cell>
          <cell r="C75" t="str">
            <v>Especial</v>
          </cell>
          <cell r="D75" t="str">
            <v>Especial</v>
          </cell>
          <cell r="E75" t="str">
            <v>Especial</v>
          </cell>
          <cell r="F75" t="str">
            <v>Especial</v>
          </cell>
          <cell r="G75" t="str">
            <v>Especial</v>
          </cell>
        </row>
        <row r="76">
          <cell r="A76" t="str">
            <v>05495</v>
          </cell>
          <cell r="B76" t="str">
            <v>NECHÍ</v>
          </cell>
          <cell r="C76" t="str">
            <v>Normal</v>
          </cell>
          <cell r="D76" t="str">
            <v>Normal</v>
          </cell>
          <cell r="E76" t="str">
            <v>Especial</v>
          </cell>
          <cell r="F76" t="str">
            <v>Especial</v>
          </cell>
          <cell r="G76" t="str">
            <v>Especial</v>
          </cell>
        </row>
        <row r="77">
          <cell r="A77" t="str">
            <v>05501</v>
          </cell>
          <cell r="B77" t="str">
            <v>OLAYA</v>
          </cell>
          <cell r="C77" t="str">
            <v>Normal</v>
          </cell>
          <cell r="D77" t="str">
            <v>Normal</v>
          </cell>
          <cell r="E77" t="str">
            <v>Normal</v>
          </cell>
          <cell r="F77" t="str">
            <v>Normal</v>
          </cell>
          <cell r="G77" t="str">
            <v>Normal</v>
          </cell>
        </row>
        <row r="78">
          <cell r="A78" t="str">
            <v>05541</v>
          </cell>
          <cell r="B78" t="str">
            <v>PEÑOL</v>
          </cell>
          <cell r="C78" t="str">
            <v>Normal</v>
          </cell>
          <cell r="D78" t="str">
            <v>Normal</v>
          </cell>
          <cell r="E78" t="str">
            <v>Normal</v>
          </cell>
          <cell r="F78" t="str">
            <v>Normal</v>
          </cell>
          <cell r="G78" t="str">
            <v>Normal</v>
          </cell>
        </row>
        <row r="79">
          <cell r="A79" t="str">
            <v>05543</v>
          </cell>
          <cell r="B79" t="str">
            <v>PEQUE</v>
          </cell>
          <cell r="C79" t="str">
            <v>Normal</v>
          </cell>
          <cell r="D79" t="str">
            <v>Normal</v>
          </cell>
          <cell r="E79" t="str">
            <v>Especial</v>
          </cell>
          <cell r="F79" t="str">
            <v>Especial</v>
          </cell>
          <cell r="G79" t="str">
            <v>Especial</v>
          </cell>
        </row>
        <row r="80">
          <cell r="A80" t="str">
            <v>05576</v>
          </cell>
          <cell r="B80" t="str">
            <v>PUEBLORRICO</v>
          </cell>
          <cell r="C80" t="str">
            <v>Normal</v>
          </cell>
          <cell r="D80" t="str">
            <v>Normal</v>
          </cell>
          <cell r="E80" t="str">
            <v>Normal</v>
          </cell>
          <cell r="F80" t="str">
            <v>Normal</v>
          </cell>
          <cell r="G80" t="str">
            <v>Normal</v>
          </cell>
        </row>
        <row r="81">
          <cell r="A81" t="str">
            <v>05579</v>
          </cell>
          <cell r="B81" t="str">
            <v>PUERTO BERRÍO</v>
          </cell>
          <cell r="C81" t="str">
            <v>Normal</v>
          </cell>
          <cell r="D81" t="str">
            <v>Normal</v>
          </cell>
          <cell r="E81" t="str">
            <v>Normal</v>
          </cell>
          <cell r="F81" t="str">
            <v>Normal</v>
          </cell>
          <cell r="G81" t="str">
            <v>Normal</v>
          </cell>
        </row>
        <row r="82">
          <cell r="A82" t="str">
            <v>05585</v>
          </cell>
          <cell r="B82" t="str">
            <v>PUERTO NARE</v>
          </cell>
          <cell r="C82" t="str">
            <v>Normal</v>
          </cell>
          <cell r="D82" t="str">
            <v>Normal</v>
          </cell>
          <cell r="E82" t="str">
            <v>Normal</v>
          </cell>
          <cell r="F82" t="str">
            <v>Normal</v>
          </cell>
          <cell r="G82" t="str">
            <v>Normal</v>
          </cell>
        </row>
        <row r="83">
          <cell r="A83" t="str">
            <v>05591</v>
          </cell>
          <cell r="B83" t="str">
            <v>PUERTO TRIUNFO</v>
          </cell>
          <cell r="C83" t="str">
            <v>Normal</v>
          </cell>
          <cell r="D83" t="str">
            <v>Normal</v>
          </cell>
          <cell r="E83" t="str">
            <v>Especial</v>
          </cell>
          <cell r="F83" t="str">
            <v>Especial</v>
          </cell>
          <cell r="G83" t="str">
            <v>Especial</v>
          </cell>
        </row>
        <row r="84">
          <cell r="A84" t="str">
            <v>05604</v>
          </cell>
          <cell r="B84" t="str">
            <v>REMEDIOS</v>
          </cell>
          <cell r="C84" t="str">
            <v>Normal</v>
          </cell>
          <cell r="D84" t="str">
            <v>Normal</v>
          </cell>
          <cell r="E84" t="str">
            <v>Especial</v>
          </cell>
          <cell r="F84" t="str">
            <v>Especial</v>
          </cell>
          <cell r="G84" t="str">
            <v>Especial</v>
          </cell>
        </row>
        <row r="85">
          <cell r="A85" t="str">
            <v>05607</v>
          </cell>
          <cell r="B85" t="str">
            <v>RETIRO</v>
          </cell>
          <cell r="C85" t="str">
            <v>Normal</v>
          </cell>
          <cell r="D85" t="str">
            <v>Normal</v>
          </cell>
          <cell r="E85" t="str">
            <v>Normal</v>
          </cell>
          <cell r="F85" t="str">
            <v>Normal</v>
          </cell>
          <cell r="G85" t="str">
            <v>Normal</v>
          </cell>
        </row>
        <row r="86">
          <cell r="A86" t="str">
            <v>05615</v>
          </cell>
          <cell r="B86" t="str">
            <v>RIONEGRO</v>
          </cell>
          <cell r="C86" t="str">
            <v>Normal</v>
          </cell>
          <cell r="D86" t="str">
            <v>Normal</v>
          </cell>
          <cell r="E86" t="str">
            <v>Normal</v>
          </cell>
          <cell r="F86" t="str">
            <v>Normal</v>
          </cell>
          <cell r="G86" t="str">
            <v>Normal</v>
          </cell>
        </row>
        <row r="87">
          <cell r="A87" t="str">
            <v>05628</v>
          </cell>
          <cell r="B87" t="str">
            <v>SABANALARGA</v>
          </cell>
          <cell r="C87" t="str">
            <v>Normal</v>
          </cell>
          <cell r="D87" t="str">
            <v>Normal</v>
          </cell>
          <cell r="E87" t="str">
            <v>Normal</v>
          </cell>
          <cell r="F87" t="str">
            <v>Normal</v>
          </cell>
          <cell r="G87" t="str">
            <v>Normal</v>
          </cell>
        </row>
        <row r="88">
          <cell r="A88" t="str">
            <v>05631</v>
          </cell>
          <cell r="B88" t="str">
            <v>SABANETA</v>
          </cell>
          <cell r="C88" t="str">
            <v>Conurbados</v>
          </cell>
          <cell r="D88" t="str">
            <v>Normal</v>
          </cell>
          <cell r="E88" t="str">
            <v>Normal</v>
          </cell>
          <cell r="F88" t="str">
            <v>Normal</v>
          </cell>
          <cell r="G88" t="str">
            <v>Normal</v>
          </cell>
        </row>
        <row r="89">
          <cell r="A89" t="str">
            <v>05642</v>
          </cell>
          <cell r="B89" t="str">
            <v>SALGAR</v>
          </cell>
          <cell r="C89" t="str">
            <v>Normal</v>
          </cell>
          <cell r="D89" t="str">
            <v>Normal</v>
          </cell>
          <cell r="E89" t="str">
            <v>Normal</v>
          </cell>
          <cell r="F89" t="str">
            <v>Normal</v>
          </cell>
          <cell r="G89" t="str">
            <v>Normal</v>
          </cell>
        </row>
        <row r="90">
          <cell r="A90" t="str">
            <v>05647</v>
          </cell>
          <cell r="B90" t="str">
            <v>SAN ANDRÉS DE CUERQUÍA</v>
          </cell>
          <cell r="C90" t="str">
            <v>Normal</v>
          </cell>
          <cell r="D90" t="str">
            <v>Normal</v>
          </cell>
          <cell r="E90" t="str">
            <v>Normal</v>
          </cell>
          <cell r="F90" t="str">
            <v>Normal</v>
          </cell>
          <cell r="G90" t="str">
            <v>Normal</v>
          </cell>
        </row>
        <row r="91">
          <cell r="A91" t="str">
            <v>05649</v>
          </cell>
          <cell r="B91" t="str">
            <v>SAN CARLOS</v>
          </cell>
          <cell r="C91" t="str">
            <v>Normal</v>
          </cell>
          <cell r="D91" t="str">
            <v>Normal</v>
          </cell>
          <cell r="E91" t="str">
            <v>Normal</v>
          </cell>
          <cell r="F91" t="str">
            <v>Normal</v>
          </cell>
          <cell r="G91" t="str">
            <v>Normal</v>
          </cell>
        </row>
        <row r="92">
          <cell r="A92" t="str">
            <v>05652</v>
          </cell>
          <cell r="B92" t="str">
            <v>SAN FRANCISCO</v>
          </cell>
          <cell r="C92" t="str">
            <v>Normal</v>
          </cell>
          <cell r="D92" t="str">
            <v>Normal</v>
          </cell>
          <cell r="E92" t="str">
            <v>Normal</v>
          </cell>
          <cell r="F92" t="str">
            <v>Normal</v>
          </cell>
          <cell r="G92" t="str">
            <v>Normal</v>
          </cell>
        </row>
        <row r="93">
          <cell r="A93" t="str">
            <v>05656</v>
          </cell>
          <cell r="B93" t="str">
            <v>SAN JERÓNIMO</v>
          </cell>
          <cell r="C93" t="str">
            <v>Normal</v>
          </cell>
          <cell r="D93" t="str">
            <v>Normal</v>
          </cell>
          <cell r="E93" t="str">
            <v>Normal</v>
          </cell>
          <cell r="F93" t="str">
            <v>Normal</v>
          </cell>
          <cell r="G93" t="str">
            <v>Normal</v>
          </cell>
        </row>
        <row r="94">
          <cell r="A94" t="str">
            <v>05658</v>
          </cell>
          <cell r="B94" t="str">
            <v>SAN JOSÉ DE LA MONTAÑA</v>
          </cell>
          <cell r="C94" t="str">
            <v>Normal</v>
          </cell>
          <cell r="D94" t="str">
            <v>Normal</v>
          </cell>
          <cell r="E94" t="str">
            <v>Normal</v>
          </cell>
          <cell r="F94" t="str">
            <v>Normal</v>
          </cell>
          <cell r="G94" t="str">
            <v>Normal</v>
          </cell>
        </row>
        <row r="95">
          <cell r="A95" t="str">
            <v>05659</v>
          </cell>
          <cell r="B95" t="str">
            <v>SAN JUAN DE URABÁ</v>
          </cell>
          <cell r="C95" t="str">
            <v>Especial</v>
          </cell>
          <cell r="D95" t="str">
            <v>Especial</v>
          </cell>
          <cell r="E95" t="str">
            <v>Especial</v>
          </cell>
          <cell r="F95" t="str">
            <v>Especial</v>
          </cell>
          <cell r="G95" t="str">
            <v>Especial</v>
          </cell>
        </row>
        <row r="96">
          <cell r="A96" t="str">
            <v>05660</v>
          </cell>
          <cell r="B96" t="str">
            <v>SAN LUIS</v>
          </cell>
          <cell r="C96" t="str">
            <v>Normal</v>
          </cell>
          <cell r="D96" t="str">
            <v>Normal</v>
          </cell>
          <cell r="E96" t="str">
            <v>Normal</v>
          </cell>
          <cell r="F96" t="str">
            <v>Normal</v>
          </cell>
          <cell r="G96" t="str">
            <v>Normal</v>
          </cell>
        </row>
        <row r="97">
          <cell r="A97" t="str">
            <v>05664</v>
          </cell>
          <cell r="B97" t="str">
            <v>SAN PEDRO DE LOS MILAGROS</v>
          </cell>
          <cell r="C97" t="str">
            <v>Normal</v>
          </cell>
          <cell r="D97" t="str">
            <v>Normal</v>
          </cell>
          <cell r="E97" t="str">
            <v>Normal</v>
          </cell>
          <cell r="F97" t="str">
            <v>Normal</v>
          </cell>
          <cell r="G97" t="str">
            <v>Normal</v>
          </cell>
        </row>
        <row r="98">
          <cell r="A98" t="str">
            <v>05665</v>
          </cell>
          <cell r="B98" t="str">
            <v>SAN PEDRO DE URABA</v>
          </cell>
          <cell r="C98" t="str">
            <v>Especial</v>
          </cell>
          <cell r="D98" t="str">
            <v>Especial</v>
          </cell>
          <cell r="E98" t="str">
            <v>Especial</v>
          </cell>
          <cell r="F98" t="str">
            <v>Especial</v>
          </cell>
          <cell r="G98" t="str">
            <v>Especial</v>
          </cell>
        </row>
        <row r="99">
          <cell r="A99" t="str">
            <v>05667</v>
          </cell>
          <cell r="B99" t="str">
            <v>SAN RAFAEL</v>
          </cell>
          <cell r="C99" t="str">
            <v>Normal</v>
          </cell>
          <cell r="D99" t="str">
            <v>Normal</v>
          </cell>
          <cell r="E99" t="str">
            <v>Normal</v>
          </cell>
          <cell r="F99" t="str">
            <v>Normal</v>
          </cell>
          <cell r="G99" t="str">
            <v>Normal</v>
          </cell>
        </row>
        <row r="100">
          <cell r="A100" t="str">
            <v>05670</v>
          </cell>
          <cell r="B100" t="str">
            <v>SAN ROQUE</v>
          </cell>
          <cell r="C100" t="str">
            <v>Normal</v>
          </cell>
          <cell r="D100" t="str">
            <v>Normal</v>
          </cell>
          <cell r="E100" t="str">
            <v>Normal</v>
          </cell>
          <cell r="F100" t="str">
            <v>Normal</v>
          </cell>
          <cell r="G100" t="str">
            <v>Normal</v>
          </cell>
        </row>
        <row r="101">
          <cell r="A101" t="str">
            <v>05674</v>
          </cell>
          <cell r="B101" t="str">
            <v>SAN VICENTE</v>
          </cell>
          <cell r="C101" t="str">
            <v>Normal</v>
          </cell>
          <cell r="D101" t="str">
            <v>Normal</v>
          </cell>
          <cell r="E101" t="str">
            <v>Normal</v>
          </cell>
          <cell r="F101" t="str">
            <v>Normal</v>
          </cell>
          <cell r="G101" t="str">
            <v>Normal</v>
          </cell>
        </row>
        <row r="102">
          <cell r="A102" t="str">
            <v>05679</v>
          </cell>
          <cell r="B102" t="str">
            <v>SANTA BÁRBARA</v>
          </cell>
          <cell r="C102" t="str">
            <v>Normal</v>
          </cell>
          <cell r="D102" t="str">
            <v>Normal</v>
          </cell>
          <cell r="E102" t="str">
            <v>Normal</v>
          </cell>
          <cell r="F102" t="str">
            <v>Normal</v>
          </cell>
          <cell r="G102" t="str">
            <v>Normal</v>
          </cell>
        </row>
        <row r="103">
          <cell r="A103" t="str">
            <v>05686</v>
          </cell>
          <cell r="B103" t="str">
            <v>SANTA ROSA DE OSOS</v>
          </cell>
          <cell r="C103" t="str">
            <v>Normal</v>
          </cell>
          <cell r="D103" t="str">
            <v>Normal</v>
          </cell>
          <cell r="E103" t="str">
            <v>Normal</v>
          </cell>
          <cell r="F103" t="str">
            <v>Normal</v>
          </cell>
          <cell r="G103" t="str">
            <v>Normal</v>
          </cell>
        </row>
        <row r="104">
          <cell r="A104" t="str">
            <v>05690</v>
          </cell>
          <cell r="B104" t="str">
            <v>SANTO DOMINGO</v>
          </cell>
          <cell r="C104" t="str">
            <v>Normal</v>
          </cell>
          <cell r="D104" t="str">
            <v>Normal</v>
          </cell>
          <cell r="E104" t="str">
            <v>Normal</v>
          </cell>
          <cell r="F104" t="str">
            <v>Normal</v>
          </cell>
          <cell r="G104" t="str">
            <v>Normal</v>
          </cell>
        </row>
        <row r="105">
          <cell r="A105" t="str">
            <v>05697</v>
          </cell>
          <cell r="B105" t="str">
            <v>EL SANTUARIO</v>
          </cell>
          <cell r="C105" t="str">
            <v>Normal</v>
          </cell>
          <cell r="D105" t="str">
            <v>Normal</v>
          </cell>
          <cell r="E105" t="str">
            <v>Normal</v>
          </cell>
          <cell r="F105" t="str">
            <v>Normal</v>
          </cell>
          <cell r="G105" t="str">
            <v>Normal</v>
          </cell>
        </row>
        <row r="106">
          <cell r="A106" t="str">
            <v>05736</v>
          </cell>
          <cell r="B106" t="str">
            <v>SEGOVIA</v>
          </cell>
          <cell r="C106" t="str">
            <v>Normal</v>
          </cell>
          <cell r="D106" t="str">
            <v>Normal</v>
          </cell>
          <cell r="E106" t="str">
            <v>Normal</v>
          </cell>
          <cell r="F106" t="str">
            <v>Normal</v>
          </cell>
          <cell r="G106" t="str">
            <v>Normal</v>
          </cell>
        </row>
        <row r="107">
          <cell r="A107" t="str">
            <v>05756</v>
          </cell>
          <cell r="B107" t="str">
            <v>SONSON</v>
          </cell>
          <cell r="C107" t="str">
            <v>Normal</v>
          </cell>
          <cell r="D107" t="str">
            <v>Normal</v>
          </cell>
          <cell r="E107" t="str">
            <v>Normal</v>
          </cell>
          <cell r="F107" t="str">
            <v>Normal</v>
          </cell>
          <cell r="G107" t="str">
            <v>Normal</v>
          </cell>
        </row>
        <row r="108">
          <cell r="A108" t="str">
            <v>05761</v>
          </cell>
          <cell r="B108" t="str">
            <v>SOPETRÁN</v>
          </cell>
          <cell r="C108" t="str">
            <v>Normal</v>
          </cell>
          <cell r="D108" t="str">
            <v>Normal</v>
          </cell>
          <cell r="E108" t="str">
            <v>Normal</v>
          </cell>
          <cell r="F108" t="str">
            <v>Normal</v>
          </cell>
          <cell r="G108" t="str">
            <v>Normal</v>
          </cell>
        </row>
        <row r="109">
          <cell r="A109" t="str">
            <v>05789</v>
          </cell>
          <cell r="B109" t="str">
            <v>TÁMESIS</v>
          </cell>
          <cell r="C109" t="str">
            <v>Normal</v>
          </cell>
          <cell r="D109" t="str">
            <v>Normal</v>
          </cell>
          <cell r="E109" t="str">
            <v>Normal</v>
          </cell>
          <cell r="F109" t="str">
            <v>Normal</v>
          </cell>
          <cell r="G109" t="str">
            <v>Normal</v>
          </cell>
        </row>
        <row r="110">
          <cell r="A110" t="str">
            <v>05790</v>
          </cell>
          <cell r="B110" t="str">
            <v>TARAZÁ</v>
          </cell>
          <cell r="C110" t="str">
            <v>Normal</v>
          </cell>
          <cell r="D110" t="str">
            <v>Normal</v>
          </cell>
          <cell r="E110" t="str">
            <v>Especial</v>
          </cell>
          <cell r="F110" t="str">
            <v>Especial</v>
          </cell>
          <cell r="G110" t="str">
            <v>Especial</v>
          </cell>
        </row>
        <row r="111">
          <cell r="A111" t="str">
            <v>05792</v>
          </cell>
          <cell r="B111" t="str">
            <v>TARSO</v>
          </cell>
          <cell r="C111" t="str">
            <v>Normal</v>
          </cell>
          <cell r="D111" t="str">
            <v>Normal</v>
          </cell>
          <cell r="E111" t="str">
            <v>Normal</v>
          </cell>
          <cell r="F111" t="str">
            <v>Normal</v>
          </cell>
          <cell r="G111" t="str">
            <v>Normal</v>
          </cell>
        </row>
        <row r="112">
          <cell r="A112" t="str">
            <v>05809</v>
          </cell>
          <cell r="B112" t="str">
            <v>TITIRIBÍ</v>
          </cell>
          <cell r="C112" t="str">
            <v>Normal</v>
          </cell>
          <cell r="D112" t="str">
            <v>Normal</v>
          </cell>
          <cell r="E112" t="str">
            <v>Normal</v>
          </cell>
          <cell r="F112" t="str">
            <v>Normal</v>
          </cell>
          <cell r="G112" t="str">
            <v>Normal</v>
          </cell>
        </row>
        <row r="113">
          <cell r="A113" t="str">
            <v>05819</v>
          </cell>
          <cell r="B113" t="str">
            <v>TOLEDO</v>
          </cell>
          <cell r="C113" t="str">
            <v>Normal</v>
          </cell>
          <cell r="D113" t="str">
            <v>Normal</v>
          </cell>
          <cell r="E113" t="str">
            <v>Especial</v>
          </cell>
          <cell r="F113" t="str">
            <v>Especial</v>
          </cell>
          <cell r="G113" t="str">
            <v>Especial</v>
          </cell>
        </row>
        <row r="114">
          <cell r="A114" t="str">
            <v>05837</v>
          </cell>
          <cell r="B114" t="str">
            <v>TURBO</v>
          </cell>
          <cell r="C114" t="str">
            <v>Especial</v>
          </cell>
          <cell r="D114" t="str">
            <v>Especial</v>
          </cell>
          <cell r="E114" t="str">
            <v>Especial</v>
          </cell>
          <cell r="F114" t="str">
            <v>Especial</v>
          </cell>
          <cell r="G114" t="str">
            <v>Especial</v>
          </cell>
        </row>
        <row r="115">
          <cell r="A115" t="str">
            <v>05842</v>
          </cell>
          <cell r="B115" t="str">
            <v>URAMITA</v>
          </cell>
          <cell r="C115" t="str">
            <v>Normal</v>
          </cell>
          <cell r="D115" t="str">
            <v>Normal</v>
          </cell>
          <cell r="E115" t="str">
            <v>Normal</v>
          </cell>
          <cell r="F115" t="str">
            <v>Normal</v>
          </cell>
          <cell r="G115" t="str">
            <v>Normal</v>
          </cell>
        </row>
        <row r="116">
          <cell r="A116" t="str">
            <v>05847</v>
          </cell>
          <cell r="B116" t="str">
            <v>URRAO</v>
          </cell>
          <cell r="C116" t="str">
            <v>Normal</v>
          </cell>
          <cell r="D116" t="str">
            <v>Normal</v>
          </cell>
          <cell r="E116" t="str">
            <v>Normal</v>
          </cell>
          <cell r="F116" t="str">
            <v>Normal</v>
          </cell>
          <cell r="G116" t="str">
            <v>Normal</v>
          </cell>
        </row>
        <row r="117">
          <cell r="A117" t="str">
            <v>05854</v>
          </cell>
          <cell r="B117" t="str">
            <v>VALDIVIA</v>
          </cell>
          <cell r="C117" t="str">
            <v>Normal</v>
          </cell>
          <cell r="D117" t="str">
            <v>Normal</v>
          </cell>
          <cell r="E117" t="str">
            <v>Especial</v>
          </cell>
          <cell r="F117" t="str">
            <v>Especial</v>
          </cell>
          <cell r="G117" t="str">
            <v>Especial</v>
          </cell>
        </row>
        <row r="118">
          <cell r="A118" t="str">
            <v>05856</v>
          </cell>
          <cell r="B118" t="str">
            <v>VALPARAÍSO</v>
          </cell>
          <cell r="C118" t="str">
            <v>Normal</v>
          </cell>
          <cell r="D118" t="str">
            <v>Normal</v>
          </cell>
          <cell r="E118" t="str">
            <v>Normal</v>
          </cell>
          <cell r="F118" t="str">
            <v>Normal</v>
          </cell>
          <cell r="G118" t="str">
            <v>Normal</v>
          </cell>
        </row>
        <row r="119">
          <cell r="A119" t="str">
            <v>05858</v>
          </cell>
          <cell r="B119" t="str">
            <v>VEGACHÍ</v>
          </cell>
          <cell r="C119" t="str">
            <v>Normal</v>
          </cell>
          <cell r="D119" t="str">
            <v>Normal</v>
          </cell>
          <cell r="E119" t="str">
            <v>Normal</v>
          </cell>
          <cell r="F119" t="str">
            <v>Normal</v>
          </cell>
          <cell r="G119" t="str">
            <v>Normal</v>
          </cell>
        </row>
        <row r="120">
          <cell r="A120" t="str">
            <v>05861</v>
          </cell>
          <cell r="B120" t="str">
            <v>VENECIA</v>
          </cell>
          <cell r="C120" t="str">
            <v>Normal</v>
          </cell>
          <cell r="D120" t="str">
            <v>Normal</v>
          </cell>
          <cell r="E120" t="str">
            <v>Normal</v>
          </cell>
          <cell r="F120" t="str">
            <v>Normal</v>
          </cell>
          <cell r="G120" t="str">
            <v>Normal</v>
          </cell>
        </row>
        <row r="121">
          <cell r="A121" t="str">
            <v>05873</v>
          </cell>
          <cell r="B121" t="str">
            <v>VIGÍA DEL FUERTE</v>
          </cell>
          <cell r="C121" t="str">
            <v>Especial</v>
          </cell>
          <cell r="D121" t="str">
            <v>Especial</v>
          </cell>
          <cell r="E121" t="str">
            <v>Especial</v>
          </cell>
          <cell r="F121" t="str">
            <v>Especial</v>
          </cell>
          <cell r="G121" t="str">
            <v>Especial</v>
          </cell>
        </row>
        <row r="122">
          <cell r="A122" t="str">
            <v>05885</v>
          </cell>
          <cell r="B122" t="str">
            <v>YALÍ</v>
          </cell>
          <cell r="C122" t="str">
            <v>Normal</v>
          </cell>
          <cell r="D122" t="str">
            <v>Normal</v>
          </cell>
          <cell r="E122" t="str">
            <v>Normal</v>
          </cell>
          <cell r="F122" t="str">
            <v>Normal</v>
          </cell>
          <cell r="G122" t="str">
            <v>Normal</v>
          </cell>
        </row>
        <row r="123">
          <cell r="A123" t="str">
            <v>05887</v>
          </cell>
          <cell r="B123" t="str">
            <v>YARUMAL</v>
          </cell>
          <cell r="C123" t="str">
            <v>Normal</v>
          </cell>
          <cell r="D123" t="str">
            <v>Normal</v>
          </cell>
          <cell r="E123" t="str">
            <v>Normal</v>
          </cell>
          <cell r="F123" t="str">
            <v>Normal</v>
          </cell>
          <cell r="G123" t="str">
            <v>Normal</v>
          </cell>
        </row>
        <row r="124">
          <cell r="A124" t="str">
            <v>05890</v>
          </cell>
          <cell r="B124" t="str">
            <v>YOLOMBÓ</v>
          </cell>
          <cell r="C124" t="str">
            <v>Normal</v>
          </cell>
          <cell r="D124" t="str">
            <v>Normal</v>
          </cell>
          <cell r="E124" t="str">
            <v>Normal</v>
          </cell>
          <cell r="F124" t="str">
            <v>Normal</v>
          </cell>
          <cell r="G124" t="str">
            <v>Normal</v>
          </cell>
        </row>
        <row r="125">
          <cell r="A125" t="str">
            <v>05893</v>
          </cell>
          <cell r="B125" t="str">
            <v>YONDÓ</v>
          </cell>
          <cell r="C125" t="str">
            <v>Normal</v>
          </cell>
          <cell r="D125" t="str">
            <v>Normal</v>
          </cell>
          <cell r="E125" t="str">
            <v>Normal</v>
          </cell>
          <cell r="F125" t="str">
            <v>Normal</v>
          </cell>
          <cell r="G125" t="str">
            <v>Normal</v>
          </cell>
        </row>
        <row r="126">
          <cell r="A126" t="str">
            <v>05895</v>
          </cell>
          <cell r="B126" t="str">
            <v>ZARAGOZA</v>
          </cell>
          <cell r="C126" t="str">
            <v>Normal</v>
          </cell>
          <cell r="D126" t="str">
            <v>Normal</v>
          </cell>
          <cell r="E126" t="str">
            <v>Normal</v>
          </cell>
          <cell r="F126" t="str">
            <v>Normal</v>
          </cell>
          <cell r="G126" t="str">
            <v>Normal</v>
          </cell>
        </row>
        <row r="127">
          <cell r="A127" t="str">
            <v>08001</v>
          </cell>
          <cell r="B127" t="str">
            <v>BARRANQUILLA</v>
          </cell>
          <cell r="C127" t="str">
            <v>Conurbados</v>
          </cell>
          <cell r="D127" t="str">
            <v>Ciudades</v>
          </cell>
          <cell r="E127" t="str">
            <v>Ciudades</v>
          </cell>
          <cell r="F127" t="str">
            <v>Ciudades/Pilotos</v>
          </cell>
          <cell r="G127" t="str">
            <v>Ciudades/Pilotos</v>
          </cell>
        </row>
        <row r="128">
          <cell r="A128" t="str">
            <v>08078</v>
          </cell>
          <cell r="B128" t="str">
            <v>BARANOA</v>
          </cell>
          <cell r="C128" t="str">
            <v>Normal</v>
          </cell>
          <cell r="D128" t="str">
            <v>Normal</v>
          </cell>
          <cell r="E128" t="str">
            <v>Normal</v>
          </cell>
          <cell r="F128" t="str">
            <v>Normal</v>
          </cell>
          <cell r="G128" t="str">
            <v>Normal</v>
          </cell>
        </row>
        <row r="129">
          <cell r="A129" t="str">
            <v>08137</v>
          </cell>
          <cell r="B129" t="str">
            <v>CAMPO DE LA CRUZ</v>
          </cell>
          <cell r="C129" t="str">
            <v>Normal</v>
          </cell>
          <cell r="D129" t="str">
            <v>Normal</v>
          </cell>
          <cell r="E129" t="str">
            <v>Normal</v>
          </cell>
          <cell r="F129" t="str">
            <v>Normal</v>
          </cell>
          <cell r="G129" t="str">
            <v>Normal</v>
          </cell>
        </row>
        <row r="130">
          <cell r="A130" t="str">
            <v>08141</v>
          </cell>
          <cell r="B130" t="str">
            <v>CANDELARIA</v>
          </cell>
          <cell r="C130" t="str">
            <v>Normal</v>
          </cell>
          <cell r="D130" t="str">
            <v>Normal</v>
          </cell>
          <cell r="E130" t="str">
            <v>Normal</v>
          </cell>
          <cell r="F130" t="str">
            <v>Normal</v>
          </cell>
          <cell r="G130" t="str">
            <v>Normal</v>
          </cell>
        </row>
        <row r="131">
          <cell r="A131" t="str">
            <v>08296</v>
          </cell>
          <cell r="B131" t="str">
            <v>GALAPA</v>
          </cell>
          <cell r="C131" t="str">
            <v>Normal</v>
          </cell>
          <cell r="D131" t="str">
            <v>Normal</v>
          </cell>
          <cell r="E131" t="str">
            <v>Normal</v>
          </cell>
          <cell r="F131" t="str">
            <v>Normal</v>
          </cell>
          <cell r="G131" t="str">
            <v>Normal</v>
          </cell>
        </row>
        <row r="132">
          <cell r="A132" t="str">
            <v>08372</v>
          </cell>
          <cell r="B132" t="str">
            <v>JUAN DE ACOSTA</v>
          </cell>
          <cell r="C132" t="str">
            <v>Normal</v>
          </cell>
          <cell r="D132" t="str">
            <v>Normal</v>
          </cell>
          <cell r="E132" t="str">
            <v>Normal</v>
          </cell>
          <cell r="F132" t="str">
            <v>Normal</v>
          </cell>
          <cell r="G132" t="str">
            <v>Normal</v>
          </cell>
        </row>
        <row r="133">
          <cell r="A133" t="str">
            <v>08421</v>
          </cell>
          <cell r="B133" t="str">
            <v>LURUACO</v>
          </cell>
          <cell r="C133" t="str">
            <v>Normal</v>
          </cell>
          <cell r="D133" t="str">
            <v>Normal</v>
          </cell>
          <cell r="E133" t="str">
            <v>Normal</v>
          </cell>
          <cell r="F133" t="str">
            <v>Normal</v>
          </cell>
          <cell r="G133" t="str">
            <v>Normal</v>
          </cell>
        </row>
        <row r="134">
          <cell r="A134" t="str">
            <v>08433</v>
          </cell>
          <cell r="B134" t="str">
            <v>MALAMBO</v>
          </cell>
          <cell r="C134" t="str">
            <v>Normal</v>
          </cell>
          <cell r="D134" t="str">
            <v>Normal</v>
          </cell>
          <cell r="E134" t="str">
            <v>Normal</v>
          </cell>
          <cell r="F134" t="str">
            <v>Normal</v>
          </cell>
          <cell r="G134" t="str">
            <v>Normal</v>
          </cell>
        </row>
        <row r="135">
          <cell r="A135" t="str">
            <v>08436</v>
          </cell>
          <cell r="B135" t="str">
            <v>MANATÍ</v>
          </cell>
          <cell r="C135" t="str">
            <v>Normal</v>
          </cell>
          <cell r="D135" t="str">
            <v>Normal</v>
          </cell>
          <cell r="E135" t="str">
            <v>Normal</v>
          </cell>
          <cell r="F135" t="str">
            <v>Normal</v>
          </cell>
          <cell r="G135" t="str">
            <v>Normal</v>
          </cell>
        </row>
        <row r="136">
          <cell r="A136" t="str">
            <v>08520</v>
          </cell>
          <cell r="B136" t="str">
            <v>PALMAR DE VARELA</v>
          </cell>
          <cell r="C136" t="str">
            <v>Normal</v>
          </cell>
          <cell r="D136" t="str">
            <v>Normal</v>
          </cell>
          <cell r="E136" t="str">
            <v>Normal</v>
          </cell>
          <cell r="F136" t="str">
            <v>Normal</v>
          </cell>
          <cell r="G136" t="str">
            <v>Normal</v>
          </cell>
        </row>
        <row r="137">
          <cell r="A137" t="str">
            <v>08549</v>
          </cell>
          <cell r="B137" t="str">
            <v>PIOJÓ</v>
          </cell>
          <cell r="C137" t="str">
            <v>Normal</v>
          </cell>
          <cell r="D137" t="str">
            <v>Normal</v>
          </cell>
          <cell r="E137" t="str">
            <v>Normal</v>
          </cell>
          <cell r="F137" t="str">
            <v>Normal</v>
          </cell>
          <cell r="G137" t="str">
            <v>Normal</v>
          </cell>
        </row>
        <row r="138">
          <cell r="A138" t="str">
            <v>08558</v>
          </cell>
          <cell r="B138" t="str">
            <v>POLONUEVO</v>
          </cell>
          <cell r="C138" t="str">
            <v>Normal</v>
          </cell>
          <cell r="D138" t="str">
            <v>Normal</v>
          </cell>
          <cell r="E138" t="str">
            <v>Normal</v>
          </cell>
          <cell r="F138" t="str">
            <v>Normal</v>
          </cell>
          <cell r="G138" t="str">
            <v>Normal</v>
          </cell>
        </row>
        <row r="139">
          <cell r="A139" t="str">
            <v>08560</v>
          </cell>
          <cell r="B139" t="str">
            <v>PONEDERA</v>
          </cell>
          <cell r="C139" t="str">
            <v>Normal</v>
          </cell>
          <cell r="D139" t="str">
            <v>Normal</v>
          </cell>
          <cell r="E139" t="str">
            <v>Normal</v>
          </cell>
          <cell r="F139" t="str">
            <v>Normal</v>
          </cell>
          <cell r="G139" t="str">
            <v>Normal</v>
          </cell>
        </row>
        <row r="140">
          <cell r="A140" t="str">
            <v>08573</v>
          </cell>
          <cell r="B140" t="str">
            <v>PUERTO COLOMBIA</v>
          </cell>
          <cell r="C140" t="str">
            <v>Normal</v>
          </cell>
          <cell r="D140" t="str">
            <v>Normal</v>
          </cell>
          <cell r="E140" t="str">
            <v>Normal</v>
          </cell>
          <cell r="F140" t="str">
            <v>Normal</v>
          </cell>
          <cell r="G140" t="str">
            <v>Normal</v>
          </cell>
        </row>
        <row r="141">
          <cell r="A141" t="str">
            <v>08606</v>
          </cell>
          <cell r="B141" t="str">
            <v>REPELÓN</v>
          </cell>
          <cell r="C141" t="str">
            <v>Normal</v>
          </cell>
          <cell r="D141" t="str">
            <v>Normal</v>
          </cell>
          <cell r="E141" t="str">
            <v>Normal</v>
          </cell>
          <cell r="F141" t="str">
            <v>Normal</v>
          </cell>
          <cell r="G141" t="str">
            <v>Normal</v>
          </cell>
        </row>
        <row r="142">
          <cell r="A142" t="str">
            <v>08634</v>
          </cell>
          <cell r="B142" t="str">
            <v>SABANAGRANDE</v>
          </cell>
          <cell r="C142" t="str">
            <v>Normal</v>
          </cell>
          <cell r="D142" t="str">
            <v>Normal</v>
          </cell>
          <cell r="E142" t="str">
            <v>Normal</v>
          </cell>
          <cell r="F142" t="str">
            <v>Normal</v>
          </cell>
          <cell r="G142" t="str">
            <v>Normal</v>
          </cell>
        </row>
        <row r="143">
          <cell r="A143" t="str">
            <v>08638</v>
          </cell>
          <cell r="B143" t="str">
            <v>SABANALARGA</v>
          </cell>
          <cell r="C143" t="str">
            <v>Normal</v>
          </cell>
          <cell r="D143" t="str">
            <v>Normal</v>
          </cell>
          <cell r="E143" t="str">
            <v>Normal</v>
          </cell>
          <cell r="F143" t="str">
            <v>Normal</v>
          </cell>
          <cell r="G143" t="str">
            <v>Normal</v>
          </cell>
        </row>
        <row r="144">
          <cell r="A144" t="str">
            <v>08675</v>
          </cell>
          <cell r="B144" t="str">
            <v>SANTA LUCÍA</v>
          </cell>
          <cell r="C144" t="str">
            <v>Normal</v>
          </cell>
          <cell r="D144" t="str">
            <v>Normal</v>
          </cell>
          <cell r="E144" t="str">
            <v>Normal</v>
          </cell>
          <cell r="F144" t="str">
            <v>Normal</v>
          </cell>
          <cell r="G144" t="str">
            <v>Normal</v>
          </cell>
        </row>
        <row r="145">
          <cell r="A145" t="str">
            <v>08685</v>
          </cell>
          <cell r="B145" t="str">
            <v>SANTO TOMÁS</v>
          </cell>
          <cell r="C145" t="str">
            <v>Normal</v>
          </cell>
          <cell r="D145" t="str">
            <v>Normal</v>
          </cell>
          <cell r="E145" t="str">
            <v>Normal</v>
          </cell>
          <cell r="F145" t="str">
            <v>Normal</v>
          </cell>
          <cell r="G145" t="str">
            <v>Normal</v>
          </cell>
        </row>
        <row r="146">
          <cell r="A146" t="str">
            <v>08758</v>
          </cell>
          <cell r="B146" t="str">
            <v>SOLEDAD</v>
          </cell>
          <cell r="C146" t="str">
            <v>Conurbados</v>
          </cell>
          <cell r="D146" t="str">
            <v>Ciudades</v>
          </cell>
          <cell r="E146" t="str">
            <v>Ciudades</v>
          </cell>
          <cell r="F146" t="str">
            <v>Ciudades</v>
          </cell>
          <cell r="G146" t="str">
            <v>Ciudades</v>
          </cell>
        </row>
        <row r="147">
          <cell r="A147" t="str">
            <v>08770</v>
          </cell>
          <cell r="B147" t="str">
            <v>SUAN</v>
          </cell>
          <cell r="C147" t="str">
            <v>Normal</v>
          </cell>
          <cell r="D147" t="str">
            <v>Normal</v>
          </cell>
          <cell r="E147" t="str">
            <v>Normal</v>
          </cell>
          <cell r="F147" t="str">
            <v>Normal</v>
          </cell>
          <cell r="G147" t="str">
            <v>Normal</v>
          </cell>
        </row>
        <row r="148">
          <cell r="A148" t="str">
            <v>08832</v>
          </cell>
          <cell r="B148" t="str">
            <v>TUBARÁ</v>
          </cell>
          <cell r="C148" t="str">
            <v>Normal</v>
          </cell>
          <cell r="D148" t="str">
            <v>Normal</v>
          </cell>
          <cell r="E148" t="str">
            <v>Normal</v>
          </cell>
          <cell r="F148" t="str">
            <v>Normal</v>
          </cell>
          <cell r="G148" t="str">
            <v>Normal</v>
          </cell>
        </row>
        <row r="149">
          <cell r="A149" t="str">
            <v>08849</v>
          </cell>
          <cell r="B149" t="str">
            <v>USIACURÍ</v>
          </cell>
          <cell r="C149" t="str">
            <v>Normal</v>
          </cell>
          <cell r="D149" t="str">
            <v>Normal</v>
          </cell>
          <cell r="E149" t="str">
            <v>Normal</v>
          </cell>
          <cell r="F149" t="str">
            <v>Normal</v>
          </cell>
          <cell r="G149" t="str">
            <v>Normal</v>
          </cell>
        </row>
        <row r="150">
          <cell r="A150" t="str">
            <v>11001</v>
          </cell>
          <cell r="B150" t="str">
            <v>BOGOTÁ, D.C.</v>
          </cell>
          <cell r="C150" t="str">
            <v>Conurbados</v>
          </cell>
          <cell r="D150" t="str">
            <v>Ciudades</v>
          </cell>
          <cell r="E150" t="str">
            <v>Ciudades</v>
          </cell>
          <cell r="F150" t="str">
            <v>Ciudades/Pilotos</v>
          </cell>
          <cell r="G150" t="str">
            <v>Ciudades/Pilotos</v>
          </cell>
        </row>
        <row r="151">
          <cell r="A151" t="str">
            <v>13001</v>
          </cell>
          <cell r="B151" t="str">
            <v>CARTAGENA</v>
          </cell>
          <cell r="C151" t="str">
            <v>Normal</v>
          </cell>
          <cell r="D151" t="str">
            <v>Ciudades</v>
          </cell>
          <cell r="E151" t="str">
            <v>Ciudades</v>
          </cell>
          <cell r="F151" t="str">
            <v>Ciudades</v>
          </cell>
          <cell r="G151" t="str">
            <v>Ciudades</v>
          </cell>
        </row>
        <row r="152">
          <cell r="A152" t="str">
            <v>13006</v>
          </cell>
          <cell r="B152" t="str">
            <v>ACHÍ</v>
          </cell>
          <cell r="C152" t="str">
            <v>Normal</v>
          </cell>
          <cell r="D152" t="str">
            <v>Normal</v>
          </cell>
          <cell r="E152" t="str">
            <v>Especial</v>
          </cell>
          <cell r="F152" t="str">
            <v>Especial</v>
          </cell>
          <cell r="G152" t="str">
            <v>Especial</v>
          </cell>
        </row>
        <row r="153">
          <cell r="A153" t="str">
            <v>13030</v>
          </cell>
          <cell r="B153" t="str">
            <v>ALTOS DEL ROSARIO</v>
          </cell>
          <cell r="C153" t="str">
            <v>Normal</v>
          </cell>
          <cell r="D153" t="str">
            <v>Normal</v>
          </cell>
          <cell r="E153" t="str">
            <v>Normal</v>
          </cell>
          <cell r="F153" t="str">
            <v>Normal</v>
          </cell>
          <cell r="G153" t="str">
            <v>Normal</v>
          </cell>
        </row>
        <row r="154">
          <cell r="A154" t="str">
            <v>13042</v>
          </cell>
          <cell r="B154" t="str">
            <v>ARENAL</v>
          </cell>
          <cell r="C154" t="str">
            <v>Normal</v>
          </cell>
          <cell r="D154" t="str">
            <v>Normal</v>
          </cell>
          <cell r="E154" t="str">
            <v>Especial</v>
          </cell>
          <cell r="F154" t="str">
            <v>Especial</v>
          </cell>
          <cell r="G154" t="str">
            <v>Especial</v>
          </cell>
        </row>
        <row r="155">
          <cell r="A155" t="str">
            <v>13052</v>
          </cell>
          <cell r="B155" t="str">
            <v>ARJONA</v>
          </cell>
          <cell r="C155" t="str">
            <v>Normal</v>
          </cell>
          <cell r="D155" t="str">
            <v>Normal</v>
          </cell>
          <cell r="E155" t="str">
            <v>Normal</v>
          </cell>
          <cell r="F155" t="str">
            <v>Normal</v>
          </cell>
          <cell r="G155" t="str">
            <v>Normal</v>
          </cell>
        </row>
        <row r="156">
          <cell r="A156" t="str">
            <v>13062</v>
          </cell>
          <cell r="B156" t="str">
            <v>ARROYOHONDO</v>
          </cell>
          <cell r="C156" t="str">
            <v>Normal</v>
          </cell>
          <cell r="D156" t="str">
            <v>Normal</v>
          </cell>
          <cell r="E156" t="str">
            <v>Normal</v>
          </cell>
          <cell r="F156" t="str">
            <v>Normal</v>
          </cell>
          <cell r="G156" t="str">
            <v>Normal</v>
          </cell>
        </row>
        <row r="157">
          <cell r="A157" t="str">
            <v>13074</v>
          </cell>
          <cell r="B157" t="str">
            <v>BARRANCO DE LOBA</v>
          </cell>
          <cell r="C157" t="str">
            <v>Normal</v>
          </cell>
          <cell r="D157" t="str">
            <v>Normal</v>
          </cell>
          <cell r="E157" t="str">
            <v>Especial</v>
          </cell>
          <cell r="F157" t="str">
            <v>Especial</v>
          </cell>
          <cell r="G157" t="str">
            <v>Especial</v>
          </cell>
        </row>
        <row r="158">
          <cell r="A158" t="str">
            <v>13140</v>
          </cell>
          <cell r="B158" t="str">
            <v>CALAMAR</v>
          </cell>
          <cell r="C158" t="str">
            <v>Normal</v>
          </cell>
          <cell r="D158" t="str">
            <v>Normal</v>
          </cell>
          <cell r="E158" t="str">
            <v>Normal</v>
          </cell>
          <cell r="F158" t="str">
            <v>Normal</v>
          </cell>
          <cell r="G158" t="str">
            <v>Normal</v>
          </cell>
        </row>
        <row r="159">
          <cell r="A159" t="str">
            <v>13160</v>
          </cell>
          <cell r="B159" t="str">
            <v>CANTAGALLO</v>
          </cell>
          <cell r="C159" t="str">
            <v>Normal</v>
          </cell>
          <cell r="D159" t="str">
            <v>Normal</v>
          </cell>
          <cell r="E159" t="str">
            <v>Especial</v>
          </cell>
          <cell r="F159" t="str">
            <v>Especial</v>
          </cell>
          <cell r="G159" t="str">
            <v>Especial</v>
          </cell>
        </row>
        <row r="160">
          <cell r="A160" t="str">
            <v>13188</v>
          </cell>
          <cell r="B160" t="str">
            <v>CICUCO</v>
          </cell>
          <cell r="C160" t="str">
            <v>Normal</v>
          </cell>
          <cell r="D160" t="str">
            <v>Normal</v>
          </cell>
          <cell r="E160" t="str">
            <v>Normal</v>
          </cell>
          <cell r="F160" t="str">
            <v>Normal</v>
          </cell>
          <cell r="G160" t="str">
            <v>Normal</v>
          </cell>
        </row>
        <row r="161">
          <cell r="A161" t="str">
            <v>13212</v>
          </cell>
          <cell r="B161" t="str">
            <v>CÓRDOBA</v>
          </cell>
          <cell r="C161" t="str">
            <v>Normal</v>
          </cell>
          <cell r="D161" t="str">
            <v>Normal</v>
          </cell>
          <cell r="E161" t="str">
            <v>Especial</v>
          </cell>
          <cell r="F161" t="str">
            <v>Especial</v>
          </cell>
          <cell r="G161" t="str">
            <v>Especial</v>
          </cell>
        </row>
        <row r="162">
          <cell r="A162" t="str">
            <v>13222</v>
          </cell>
          <cell r="B162" t="str">
            <v>CLEMENCIA</v>
          </cell>
          <cell r="C162" t="str">
            <v>Normal</v>
          </cell>
          <cell r="D162" t="str">
            <v>Normal</v>
          </cell>
          <cell r="E162" t="str">
            <v>Normal</v>
          </cell>
          <cell r="F162" t="str">
            <v>Normal</v>
          </cell>
          <cell r="G162" t="str">
            <v>Normal</v>
          </cell>
        </row>
        <row r="163">
          <cell r="A163" t="str">
            <v>13244</v>
          </cell>
          <cell r="B163" t="str">
            <v>EL CARMEN DE BOLÍVAR</v>
          </cell>
          <cell r="C163" t="str">
            <v>Normal</v>
          </cell>
          <cell r="D163" t="str">
            <v>Normal</v>
          </cell>
          <cell r="E163" t="str">
            <v>Normal</v>
          </cell>
          <cell r="F163" t="str">
            <v>Normal</v>
          </cell>
          <cell r="G163" t="str">
            <v>Normal</v>
          </cell>
        </row>
        <row r="164">
          <cell r="A164" t="str">
            <v>13248</v>
          </cell>
          <cell r="B164" t="str">
            <v>EL GUAMO</v>
          </cell>
          <cell r="C164" t="str">
            <v>Normal</v>
          </cell>
          <cell r="D164" t="str">
            <v>Normal</v>
          </cell>
          <cell r="E164" t="str">
            <v>Normal</v>
          </cell>
          <cell r="F164" t="str">
            <v>Normal</v>
          </cell>
          <cell r="G164" t="str">
            <v>Normal</v>
          </cell>
        </row>
        <row r="165">
          <cell r="A165" t="str">
            <v>13268</v>
          </cell>
          <cell r="B165" t="str">
            <v>EL PEÑÓN</v>
          </cell>
          <cell r="C165" t="str">
            <v>Normal</v>
          </cell>
          <cell r="D165" t="str">
            <v>Normal</v>
          </cell>
          <cell r="E165" t="str">
            <v>Normal</v>
          </cell>
          <cell r="F165" t="str">
            <v>Normal</v>
          </cell>
          <cell r="G165" t="str">
            <v>Normal</v>
          </cell>
        </row>
        <row r="166">
          <cell r="A166" t="str">
            <v>13300</v>
          </cell>
          <cell r="B166" t="str">
            <v>HATILLO DE LOBA</v>
          </cell>
          <cell r="C166" t="str">
            <v>Normal</v>
          </cell>
          <cell r="D166" t="str">
            <v>Normal</v>
          </cell>
          <cell r="E166" t="str">
            <v>Especial</v>
          </cell>
          <cell r="F166" t="str">
            <v>Especial</v>
          </cell>
          <cell r="G166" t="str">
            <v>Especial</v>
          </cell>
        </row>
        <row r="167">
          <cell r="A167" t="str">
            <v>13430</v>
          </cell>
          <cell r="B167" t="str">
            <v>MAGANGUÉ</v>
          </cell>
          <cell r="C167" t="str">
            <v>Normal</v>
          </cell>
          <cell r="D167" t="str">
            <v>Normal</v>
          </cell>
          <cell r="E167" t="str">
            <v>Normal</v>
          </cell>
          <cell r="F167" t="str">
            <v>Normal</v>
          </cell>
          <cell r="G167" t="str">
            <v>Normal</v>
          </cell>
        </row>
        <row r="168">
          <cell r="A168" t="str">
            <v>13433</v>
          </cell>
          <cell r="B168" t="str">
            <v>MAHATES</v>
          </cell>
          <cell r="C168" t="str">
            <v>Normal</v>
          </cell>
          <cell r="D168" t="str">
            <v>Normal</v>
          </cell>
          <cell r="E168" t="str">
            <v>Normal</v>
          </cell>
          <cell r="F168" t="str">
            <v>Normal</v>
          </cell>
          <cell r="G168" t="str">
            <v>Normal</v>
          </cell>
        </row>
        <row r="169">
          <cell r="A169" t="str">
            <v>13440</v>
          </cell>
          <cell r="B169" t="str">
            <v>MARGARITA</v>
          </cell>
          <cell r="C169" t="str">
            <v>Normal</v>
          </cell>
          <cell r="D169" t="str">
            <v>Normal</v>
          </cell>
          <cell r="E169" t="str">
            <v>Especial</v>
          </cell>
          <cell r="F169" t="str">
            <v>Especial</v>
          </cell>
          <cell r="G169" t="str">
            <v>Especial</v>
          </cell>
        </row>
        <row r="170">
          <cell r="A170" t="str">
            <v>13442</v>
          </cell>
          <cell r="B170" t="str">
            <v>MARÍA LA BAJA</v>
          </cell>
          <cell r="C170" t="str">
            <v>Normal</v>
          </cell>
          <cell r="D170" t="str">
            <v>Normal</v>
          </cell>
          <cell r="E170" t="str">
            <v>Normal</v>
          </cell>
          <cell r="F170" t="str">
            <v>Normal</v>
          </cell>
          <cell r="G170" t="str">
            <v>Normal</v>
          </cell>
        </row>
        <row r="171">
          <cell r="A171" t="str">
            <v>13458</v>
          </cell>
          <cell r="B171" t="str">
            <v>MONTECRISTO</v>
          </cell>
          <cell r="C171" t="str">
            <v>Normal</v>
          </cell>
          <cell r="D171" t="str">
            <v>Normal</v>
          </cell>
          <cell r="E171" t="str">
            <v>Especial</v>
          </cell>
          <cell r="F171" t="str">
            <v>Especial</v>
          </cell>
          <cell r="G171" t="str">
            <v>Especial</v>
          </cell>
        </row>
        <row r="172">
          <cell r="A172" t="str">
            <v>13468</v>
          </cell>
          <cell r="B172" t="str">
            <v>MOMPÓS</v>
          </cell>
          <cell r="C172" t="str">
            <v>Normal</v>
          </cell>
          <cell r="D172" t="str">
            <v>Normal</v>
          </cell>
          <cell r="E172" t="str">
            <v>Normal</v>
          </cell>
          <cell r="F172" t="str">
            <v>Normal</v>
          </cell>
          <cell r="G172" t="str">
            <v>Normal</v>
          </cell>
        </row>
        <row r="173">
          <cell r="A173" t="str">
            <v>13473</v>
          </cell>
          <cell r="B173" t="str">
            <v>MORALES</v>
          </cell>
          <cell r="C173" t="str">
            <v>Normal</v>
          </cell>
          <cell r="D173" t="str">
            <v>Normal</v>
          </cell>
          <cell r="E173" t="str">
            <v>Especial</v>
          </cell>
          <cell r="F173" t="str">
            <v>Especial</v>
          </cell>
          <cell r="G173" t="str">
            <v>Especial</v>
          </cell>
        </row>
        <row r="174">
          <cell r="A174" t="str">
            <v>13490</v>
          </cell>
          <cell r="B174" t="str">
            <v>NOROSÍ</v>
          </cell>
          <cell r="C174" t="str">
            <v>Normal</v>
          </cell>
          <cell r="D174" t="str">
            <v>Normal</v>
          </cell>
          <cell r="E174" t="str">
            <v>Especial</v>
          </cell>
          <cell r="F174" t="str">
            <v>Especial</v>
          </cell>
          <cell r="G174" t="str">
            <v>Especial</v>
          </cell>
        </row>
        <row r="175">
          <cell r="A175" t="str">
            <v>13549</v>
          </cell>
          <cell r="B175" t="str">
            <v>PINILLOS</v>
          </cell>
          <cell r="C175" t="str">
            <v>Normal</v>
          </cell>
          <cell r="D175" t="str">
            <v>Normal</v>
          </cell>
          <cell r="E175" t="str">
            <v>Especial</v>
          </cell>
          <cell r="F175" t="str">
            <v>Especial</v>
          </cell>
          <cell r="G175" t="str">
            <v>Especial</v>
          </cell>
        </row>
        <row r="176">
          <cell r="A176" t="str">
            <v>13580</v>
          </cell>
          <cell r="B176" t="str">
            <v>REGIDOR</v>
          </cell>
          <cell r="C176" t="str">
            <v>Normal</v>
          </cell>
          <cell r="D176" t="str">
            <v>Normal</v>
          </cell>
          <cell r="E176" t="str">
            <v>Especial</v>
          </cell>
          <cell r="F176" t="str">
            <v>Especial</v>
          </cell>
          <cell r="G176" t="str">
            <v>Especial</v>
          </cell>
        </row>
        <row r="177">
          <cell r="A177" t="str">
            <v>13600</v>
          </cell>
          <cell r="B177" t="str">
            <v>RÍO VIEJO</v>
          </cell>
          <cell r="C177" t="str">
            <v>Normal</v>
          </cell>
          <cell r="D177" t="str">
            <v>Normal</v>
          </cell>
          <cell r="E177" t="str">
            <v>Especial</v>
          </cell>
          <cell r="F177" t="str">
            <v>Especial</v>
          </cell>
          <cell r="G177" t="str">
            <v>Especial</v>
          </cell>
        </row>
        <row r="178">
          <cell r="A178" t="str">
            <v>13620</v>
          </cell>
          <cell r="B178" t="str">
            <v>SAN CRISTÓBAL</v>
          </cell>
          <cell r="C178" t="str">
            <v>Normal</v>
          </cell>
          <cell r="D178" t="str">
            <v>Normal</v>
          </cell>
          <cell r="E178" t="str">
            <v>Normal</v>
          </cell>
          <cell r="F178" t="str">
            <v>Normal</v>
          </cell>
          <cell r="G178" t="str">
            <v>Normal</v>
          </cell>
        </row>
        <row r="179">
          <cell r="A179" t="str">
            <v>13647</v>
          </cell>
          <cell r="B179" t="str">
            <v>SAN ESTANISLAO</v>
          </cell>
          <cell r="C179" t="str">
            <v>Normal</v>
          </cell>
          <cell r="D179" t="str">
            <v>Normal</v>
          </cell>
          <cell r="E179" t="str">
            <v>Normal</v>
          </cell>
          <cell r="F179" t="str">
            <v>Normal</v>
          </cell>
          <cell r="G179" t="str">
            <v>Normal</v>
          </cell>
        </row>
        <row r="180">
          <cell r="A180" t="str">
            <v>13650</v>
          </cell>
          <cell r="B180" t="str">
            <v>SAN FERNANDO</v>
          </cell>
          <cell r="C180" t="str">
            <v>Normal</v>
          </cell>
          <cell r="D180" t="str">
            <v>Normal</v>
          </cell>
          <cell r="E180" t="str">
            <v>Especial</v>
          </cell>
          <cell r="F180" t="str">
            <v>Especial</v>
          </cell>
          <cell r="G180" t="str">
            <v>Especial</v>
          </cell>
        </row>
        <row r="181">
          <cell r="A181" t="str">
            <v>13654</v>
          </cell>
          <cell r="B181" t="str">
            <v>SAN JACINTO</v>
          </cell>
          <cell r="C181" t="str">
            <v>Normal</v>
          </cell>
          <cell r="D181" t="str">
            <v>Normal</v>
          </cell>
          <cell r="E181" t="str">
            <v>Normal</v>
          </cell>
          <cell r="F181" t="str">
            <v>Normal</v>
          </cell>
          <cell r="G181" t="str">
            <v>Normal</v>
          </cell>
        </row>
        <row r="182">
          <cell r="A182" t="str">
            <v>13655</v>
          </cell>
          <cell r="B182" t="str">
            <v>SAN JACINTO DEL CAUCA</v>
          </cell>
          <cell r="C182" t="str">
            <v>Normal</v>
          </cell>
          <cell r="D182" t="str">
            <v>Normal</v>
          </cell>
          <cell r="E182" t="str">
            <v>Especial</v>
          </cell>
          <cell r="F182" t="str">
            <v>Especial</v>
          </cell>
          <cell r="G182" t="str">
            <v>Especial</v>
          </cell>
        </row>
        <row r="183">
          <cell r="A183" t="str">
            <v>13657</v>
          </cell>
          <cell r="B183" t="str">
            <v>SAN JUAN NEPOMUCENO</v>
          </cell>
          <cell r="C183" t="str">
            <v>Normal</v>
          </cell>
          <cell r="D183" t="str">
            <v>Normal</v>
          </cell>
          <cell r="E183" t="str">
            <v>Normal</v>
          </cell>
          <cell r="F183" t="str">
            <v>Normal</v>
          </cell>
          <cell r="G183" t="str">
            <v>Normal</v>
          </cell>
        </row>
        <row r="184">
          <cell r="A184" t="str">
            <v>13667</v>
          </cell>
          <cell r="B184" t="str">
            <v>SAN MARTÍN DE LOBA</v>
          </cell>
          <cell r="C184" t="str">
            <v>Normal</v>
          </cell>
          <cell r="D184" t="str">
            <v>Normal</v>
          </cell>
          <cell r="E184" t="str">
            <v>Especial</v>
          </cell>
          <cell r="F184" t="str">
            <v>Especial</v>
          </cell>
          <cell r="G184" t="str">
            <v>Especial</v>
          </cell>
        </row>
        <row r="185">
          <cell r="A185" t="str">
            <v>13670</v>
          </cell>
          <cell r="B185" t="str">
            <v>SAN PABLO</v>
          </cell>
          <cell r="C185" t="str">
            <v>Normal</v>
          </cell>
          <cell r="D185" t="str">
            <v>Normal</v>
          </cell>
          <cell r="E185" t="str">
            <v>Normal</v>
          </cell>
          <cell r="F185" t="str">
            <v>Normal</v>
          </cell>
          <cell r="G185" t="str">
            <v>Normal</v>
          </cell>
        </row>
        <row r="186">
          <cell r="A186" t="str">
            <v>13673</v>
          </cell>
          <cell r="B186" t="str">
            <v>SANTA CATALINA</v>
          </cell>
          <cell r="C186" t="str">
            <v>Normal</v>
          </cell>
          <cell r="D186" t="str">
            <v>Normal</v>
          </cell>
          <cell r="E186" t="str">
            <v>Normal</v>
          </cell>
          <cell r="F186" t="str">
            <v>Normal</v>
          </cell>
          <cell r="G186" t="str">
            <v>Normal</v>
          </cell>
        </row>
        <row r="187">
          <cell r="A187" t="str">
            <v>13683</v>
          </cell>
          <cell r="B187" t="str">
            <v>SANTA ROSA</v>
          </cell>
          <cell r="C187" t="str">
            <v>Normal</v>
          </cell>
          <cell r="D187" t="str">
            <v>Normal</v>
          </cell>
          <cell r="E187" t="str">
            <v>Normal</v>
          </cell>
          <cell r="F187" t="str">
            <v>Normal</v>
          </cell>
          <cell r="G187" t="str">
            <v>Normal</v>
          </cell>
        </row>
        <row r="188">
          <cell r="A188" t="str">
            <v>13688</v>
          </cell>
          <cell r="B188" t="str">
            <v>SANTA ROSA DEL SUR</v>
          </cell>
          <cell r="C188" t="str">
            <v>Normal</v>
          </cell>
          <cell r="D188" t="str">
            <v>Normal</v>
          </cell>
          <cell r="E188" t="str">
            <v>Normal</v>
          </cell>
          <cell r="F188" t="str">
            <v>Normal</v>
          </cell>
          <cell r="G188" t="str">
            <v>Normal</v>
          </cell>
        </row>
        <row r="189">
          <cell r="A189" t="str">
            <v>13744</v>
          </cell>
          <cell r="B189" t="str">
            <v>SIMITÍ</v>
          </cell>
          <cell r="C189" t="str">
            <v>Normal</v>
          </cell>
          <cell r="D189" t="str">
            <v>Normal</v>
          </cell>
          <cell r="E189" t="str">
            <v>Normal</v>
          </cell>
          <cell r="F189" t="str">
            <v>Normal</v>
          </cell>
          <cell r="G189" t="str">
            <v>Normal</v>
          </cell>
        </row>
        <row r="190">
          <cell r="A190" t="str">
            <v>13760</v>
          </cell>
          <cell r="B190" t="str">
            <v>SOPLAVIENTO</v>
          </cell>
          <cell r="C190" t="str">
            <v>Normal</v>
          </cell>
          <cell r="D190" t="str">
            <v>Normal</v>
          </cell>
          <cell r="E190" t="str">
            <v>Normal</v>
          </cell>
          <cell r="F190" t="str">
            <v>Normal</v>
          </cell>
          <cell r="G190" t="str">
            <v>Normal</v>
          </cell>
        </row>
        <row r="191">
          <cell r="A191" t="str">
            <v>13780</v>
          </cell>
          <cell r="B191" t="str">
            <v>TALAIGUA NUEVO</v>
          </cell>
          <cell r="C191" t="str">
            <v>Normal</v>
          </cell>
          <cell r="D191" t="str">
            <v>Normal</v>
          </cell>
          <cell r="E191" t="str">
            <v>Normal</v>
          </cell>
          <cell r="F191" t="str">
            <v>Normal</v>
          </cell>
          <cell r="G191" t="str">
            <v>Normal</v>
          </cell>
        </row>
        <row r="192">
          <cell r="A192" t="str">
            <v>13810</v>
          </cell>
          <cell r="B192" t="str">
            <v>TIQUISIO</v>
          </cell>
          <cell r="C192" t="str">
            <v>Normal</v>
          </cell>
          <cell r="D192" t="str">
            <v>Normal</v>
          </cell>
          <cell r="E192" t="str">
            <v>Especial</v>
          </cell>
          <cell r="F192" t="str">
            <v>Especial</v>
          </cell>
          <cell r="G192" t="str">
            <v>Especial</v>
          </cell>
        </row>
        <row r="193">
          <cell r="A193" t="str">
            <v>13836</v>
          </cell>
          <cell r="B193" t="str">
            <v>TURBACO</v>
          </cell>
          <cell r="C193" t="str">
            <v>Normal</v>
          </cell>
          <cell r="D193" t="str">
            <v>Normal</v>
          </cell>
          <cell r="E193" t="str">
            <v>Normal</v>
          </cell>
          <cell r="F193" t="str">
            <v>Normal</v>
          </cell>
          <cell r="G193" t="str">
            <v>Normal</v>
          </cell>
        </row>
        <row r="194">
          <cell r="A194" t="str">
            <v>13838</v>
          </cell>
          <cell r="B194" t="str">
            <v>TURBANÁ</v>
          </cell>
          <cell r="C194" t="str">
            <v>Normal</v>
          </cell>
          <cell r="D194" t="str">
            <v>Normal</v>
          </cell>
          <cell r="E194" t="str">
            <v>Normal</v>
          </cell>
          <cell r="F194" t="str">
            <v>Normal</v>
          </cell>
          <cell r="G194" t="str">
            <v>Normal</v>
          </cell>
        </row>
        <row r="195">
          <cell r="A195" t="str">
            <v>13873</v>
          </cell>
          <cell r="B195" t="str">
            <v>VILLANUEVA</v>
          </cell>
          <cell r="C195" t="str">
            <v>Normal</v>
          </cell>
          <cell r="D195" t="str">
            <v>Normal</v>
          </cell>
          <cell r="E195" t="str">
            <v>Normal</v>
          </cell>
          <cell r="F195" t="str">
            <v>Normal</v>
          </cell>
          <cell r="G195" t="str">
            <v>Normal</v>
          </cell>
        </row>
        <row r="196">
          <cell r="A196" t="str">
            <v>13894</v>
          </cell>
          <cell r="B196" t="str">
            <v>ZAMBRANO</v>
          </cell>
          <cell r="C196" t="str">
            <v>Normal</v>
          </cell>
          <cell r="D196" t="str">
            <v>Normal</v>
          </cell>
          <cell r="E196" t="str">
            <v>Normal</v>
          </cell>
          <cell r="F196" t="str">
            <v>Normal</v>
          </cell>
          <cell r="G196" t="str">
            <v>Normal</v>
          </cell>
        </row>
        <row r="197">
          <cell r="A197" t="str">
            <v>15001</v>
          </cell>
          <cell r="B197" t="str">
            <v>TUNJA</v>
          </cell>
          <cell r="C197" t="str">
            <v>Normal</v>
          </cell>
          <cell r="D197" t="str">
            <v>Normal</v>
          </cell>
          <cell r="E197" t="str">
            <v>Normal</v>
          </cell>
          <cell r="F197" t="str">
            <v>Normal</v>
          </cell>
          <cell r="G197" t="str">
            <v>Normal</v>
          </cell>
        </row>
        <row r="198">
          <cell r="A198" t="str">
            <v>15022</v>
          </cell>
          <cell r="B198" t="str">
            <v>ALMEIDA</v>
          </cell>
          <cell r="C198" t="str">
            <v>Normal</v>
          </cell>
          <cell r="D198" t="str">
            <v>Normal</v>
          </cell>
          <cell r="E198" t="str">
            <v>Normal</v>
          </cell>
          <cell r="F198" t="str">
            <v>Normal</v>
          </cell>
          <cell r="G198" t="str">
            <v>Normal</v>
          </cell>
        </row>
        <row r="199">
          <cell r="A199" t="str">
            <v>15047</v>
          </cell>
          <cell r="B199" t="str">
            <v>AQUITANIA</v>
          </cell>
          <cell r="C199" t="str">
            <v>Normal</v>
          </cell>
          <cell r="D199" t="str">
            <v>Normal</v>
          </cell>
          <cell r="E199" t="str">
            <v>Especial</v>
          </cell>
          <cell r="F199" t="str">
            <v>Especial</v>
          </cell>
          <cell r="G199" t="str">
            <v>Especial</v>
          </cell>
        </row>
        <row r="200">
          <cell r="A200" t="str">
            <v>15051</v>
          </cell>
          <cell r="B200" t="str">
            <v>ARCABUCO</v>
          </cell>
          <cell r="C200" t="str">
            <v>Normal</v>
          </cell>
          <cell r="D200" t="str">
            <v>Normal</v>
          </cell>
          <cell r="E200" t="str">
            <v>Normal</v>
          </cell>
          <cell r="F200" t="str">
            <v>Normal</v>
          </cell>
          <cell r="G200" t="str">
            <v>Normal</v>
          </cell>
        </row>
        <row r="201">
          <cell r="A201" t="str">
            <v>15087</v>
          </cell>
          <cell r="B201" t="str">
            <v>BELÉN</v>
          </cell>
          <cell r="C201" t="str">
            <v>Normal</v>
          </cell>
          <cell r="D201" t="str">
            <v>Normal</v>
          </cell>
          <cell r="E201" t="str">
            <v>Normal</v>
          </cell>
          <cell r="F201" t="str">
            <v>Normal</v>
          </cell>
          <cell r="G201" t="str">
            <v>Normal</v>
          </cell>
        </row>
        <row r="202">
          <cell r="A202" t="str">
            <v>15090</v>
          </cell>
          <cell r="B202" t="str">
            <v>BERBEO</v>
          </cell>
          <cell r="C202" t="str">
            <v>Normal</v>
          </cell>
          <cell r="D202" t="str">
            <v>Normal</v>
          </cell>
          <cell r="E202" t="str">
            <v>Normal</v>
          </cell>
          <cell r="F202" t="str">
            <v>Normal</v>
          </cell>
          <cell r="G202" t="str">
            <v>Normal</v>
          </cell>
        </row>
        <row r="203">
          <cell r="A203" t="str">
            <v>15092</v>
          </cell>
          <cell r="B203" t="str">
            <v>BETÉITIVA</v>
          </cell>
          <cell r="C203" t="str">
            <v>Normal</v>
          </cell>
          <cell r="D203" t="str">
            <v>Normal</v>
          </cell>
          <cell r="E203" t="str">
            <v>Normal</v>
          </cell>
          <cell r="F203" t="str">
            <v>Normal</v>
          </cell>
          <cell r="G203" t="str">
            <v>Normal</v>
          </cell>
        </row>
        <row r="204">
          <cell r="A204" t="str">
            <v>15097</v>
          </cell>
          <cell r="B204" t="str">
            <v>BOAVITA</v>
          </cell>
          <cell r="C204" t="str">
            <v>Normal</v>
          </cell>
          <cell r="D204" t="str">
            <v>Normal</v>
          </cell>
          <cell r="E204" t="str">
            <v>Especial</v>
          </cell>
          <cell r="F204" t="str">
            <v>Especial</v>
          </cell>
          <cell r="G204" t="str">
            <v>Especial</v>
          </cell>
        </row>
        <row r="205">
          <cell r="A205" t="str">
            <v>15104</v>
          </cell>
          <cell r="B205" t="str">
            <v>BOYACÁ</v>
          </cell>
          <cell r="C205" t="str">
            <v>Normal</v>
          </cell>
          <cell r="D205" t="str">
            <v>Normal</v>
          </cell>
          <cell r="E205" t="str">
            <v>Normal</v>
          </cell>
          <cell r="F205" t="str">
            <v>Normal</v>
          </cell>
          <cell r="G205" t="str">
            <v>Normal</v>
          </cell>
        </row>
        <row r="206">
          <cell r="A206" t="str">
            <v>15106</v>
          </cell>
          <cell r="B206" t="str">
            <v>BRICEÑO</v>
          </cell>
          <cell r="C206" t="str">
            <v>Normal</v>
          </cell>
          <cell r="D206" t="str">
            <v>Normal</v>
          </cell>
          <cell r="E206" t="str">
            <v>Normal</v>
          </cell>
          <cell r="F206" t="str">
            <v>Normal</v>
          </cell>
          <cell r="G206" t="str">
            <v>Normal</v>
          </cell>
        </row>
        <row r="207">
          <cell r="A207" t="str">
            <v>15109</v>
          </cell>
          <cell r="B207" t="str">
            <v>BUENAVISTA</v>
          </cell>
          <cell r="C207" t="str">
            <v>Normal</v>
          </cell>
          <cell r="D207" t="str">
            <v>Normal</v>
          </cell>
          <cell r="E207" t="str">
            <v>Normal</v>
          </cell>
          <cell r="F207" t="str">
            <v>Normal</v>
          </cell>
          <cell r="G207" t="str">
            <v>Normal</v>
          </cell>
        </row>
        <row r="208">
          <cell r="A208" t="str">
            <v>15114</v>
          </cell>
          <cell r="B208" t="str">
            <v>BUSBANZÁ</v>
          </cell>
          <cell r="C208" t="str">
            <v>Normal</v>
          </cell>
          <cell r="D208" t="str">
            <v>Normal</v>
          </cell>
          <cell r="E208" t="str">
            <v>Normal</v>
          </cell>
          <cell r="F208" t="str">
            <v>Normal</v>
          </cell>
          <cell r="G208" t="str">
            <v>Normal</v>
          </cell>
        </row>
        <row r="209">
          <cell r="A209" t="str">
            <v>15131</v>
          </cell>
          <cell r="B209" t="str">
            <v>CALDAS</v>
          </cell>
          <cell r="C209" t="str">
            <v>Normal</v>
          </cell>
          <cell r="D209" t="str">
            <v>Normal</v>
          </cell>
          <cell r="E209" t="str">
            <v>Normal</v>
          </cell>
          <cell r="F209" t="str">
            <v>Normal</v>
          </cell>
          <cell r="G209" t="str">
            <v>Normal</v>
          </cell>
        </row>
        <row r="210">
          <cell r="A210" t="str">
            <v>15135</v>
          </cell>
          <cell r="B210" t="str">
            <v>CAMPOHERMOSO</v>
          </cell>
          <cell r="C210" t="str">
            <v>Normal</v>
          </cell>
          <cell r="D210" t="str">
            <v>Normal</v>
          </cell>
          <cell r="E210" t="str">
            <v>Especial</v>
          </cell>
          <cell r="F210" t="str">
            <v>Especial</v>
          </cell>
          <cell r="G210" t="str">
            <v>Especial</v>
          </cell>
        </row>
        <row r="211">
          <cell r="A211" t="str">
            <v>15162</v>
          </cell>
          <cell r="B211" t="str">
            <v>CERINZA</v>
          </cell>
          <cell r="C211" t="str">
            <v>Normal</v>
          </cell>
          <cell r="D211" t="str">
            <v>Normal</v>
          </cell>
          <cell r="E211" t="str">
            <v>Normal</v>
          </cell>
          <cell r="F211" t="str">
            <v>Normal</v>
          </cell>
          <cell r="G211" t="str">
            <v>Normal</v>
          </cell>
        </row>
        <row r="212">
          <cell r="A212" t="str">
            <v>15172</v>
          </cell>
          <cell r="B212" t="str">
            <v>CHINAVITA</v>
          </cell>
          <cell r="C212" t="str">
            <v>Normal</v>
          </cell>
          <cell r="D212" t="str">
            <v>Normal</v>
          </cell>
          <cell r="E212" t="str">
            <v>Normal</v>
          </cell>
          <cell r="F212" t="str">
            <v>Normal</v>
          </cell>
          <cell r="G212" t="str">
            <v>Normal</v>
          </cell>
        </row>
        <row r="213">
          <cell r="A213" t="str">
            <v>15176</v>
          </cell>
          <cell r="B213" t="str">
            <v>CHIQUINQUIRÁ</v>
          </cell>
          <cell r="C213" t="str">
            <v>Normal</v>
          </cell>
          <cell r="D213" t="str">
            <v>Normal</v>
          </cell>
          <cell r="E213" t="str">
            <v>Normal</v>
          </cell>
          <cell r="F213" t="str">
            <v>Normal</v>
          </cell>
          <cell r="G213" t="str">
            <v>Normal</v>
          </cell>
        </row>
        <row r="214">
          <cell r="A214" t="str">
            <v>15180</v>
          </cell>
          <cell r="B214" t="str">
            <v>CHISCAS</v>
          </cell>
          <cell r="C214" t="str">
            <v>Normal</v>
          </cell>
          <cell r="D214" t="str">
            <v>Normal</v>
          </cell>
          <cell r="E214" t="str">
            <v>Especial</v>
          </cell>
          <cell r="F214" t="str">
            <v>Especial</v>
          </cell>
          <cell r="G214" t="str">
            <v>Especial</v>
          </cell>
        </row>
        <row r="215">
          <cell r="A215" t="str">
            <v>15183</v>
          </cell>
          <cell r="B215" t="str">
            <v>CHITA</v>
          </cell>
          <cell r="C215" t="str">
            <v>Normal</v>
          </cell>
          <cell r="D215" t="str">
            <v>Normal</v>
          </cell>
          <cell r="E215" t="str">
            <v>Especial</v>
          </cell>
          <cell r="F215" t="str">
            <v>Especial</v>
          </cell>
          <cell r="G215" t="str">
            <v>Especial</v>
          </cell>
        </row>
        <row r="216">
          <cell r="A216" t="str">
            <v>15185</v>
          </cell>
          <cell r="B216" t="str">
            <v>CHITARAQUE</v>
          </cell>
          <cell r="C216" t="str">
            <v>Normal</v>
          </cell>
          <cell r="D216" t="str">
            <v>Normal</v>
          </cell>
          <cell r="E216" t="str">
            <v>Normal</v>
          </cell>
          <cell r="F216" t="str">
            <v>Normal</v>
          </cell>
          <cell r="G216" t="str">
            <v>Normal</v>
          </cell>
        </row>
        <row r="217">
          <cell r="A217" t="str">
            <v>15187</v>
          </cell>
          <cell r="B217" t="str">
            <v>CHIVATÁ</v>
          </cell>
          <cell r="C217" t="str">
            <v>Normal</v>
          </cell>
          <cell r="D217" t="str">
            <v>Normal</v>
          </cell>
          <cell r="E217" t="str">
            <v>Normal</v>
          </cell>
          <cell r="F217" t="str">
            <v>Normal</v>
          </cell>
          <cell r="G217" t="str">
            <v>Normal</v>
          </cell>
        </row>
        <row r="218">
          <cell r="A218" t="str">
            <v>15189</v>
          </cell>
          <cell r="B218" t="str">
            <v>CIÉNEGA</v>
          </cell>
          <cell r="C218" t="str">
            <v>Normal</v>
          </cell>
          <cell r="D218" t="str">
            <v>Normal</v>
          </cell>
          <cell r="E218" t="str">
            <v>Normal</v>
          </cell>
          <cell r="F218" t="str">
            <v>Normal</v>
          </cell>
          <cell r="G218" t="str">
            <v>Normal</v>
          </cell>
        </row>
        <row r="219">
          <cell r="A219" t="str">
            <v>15204</v>
          </cell>
          <cell r="B219" t="str">
            <v>CÓMBITA</v>
          </cell>
          <cell r="C219" t="str">
            <v>Normal</v>
          </cell>
          <cell r="D219" t="str">
            <v>Normal</v>
          </cell>
          <cell r="E219" t="str">
            <v>Normal</v>
          </cell>
          <cell r="F219" t="str">
            <v>Normal</v>
          </cell>
          <cell r="G219" t="str">
            <v>Normal</v>
          </cell>
        </row>
        <row r="220">
          <cell r="A220" t="str">
            <v>15212</v>
          </cell>
          <cell r="B220" t="str">
            <v>COPER</v>
          </cell>
          <cell r="C220" t="str">
            <v>Normal</v>
          </cell>
          <cell r="D220" t="str">
            <v>Normal</v>
          </cell>
          <cell r="E220" t="str">
            <v>Especial</v>
          </cell>
          <cell r="F220" t="str">
            <v>Especial</v>
          </cell>
          <cell r="G220" t="str">
            <v>Especial</v>
          </cell>
        </row>
        <row r="221">
          <cell r="A221" t="str">
            <v>15215</v>
          </cell>
          <cell r="B221" t="str">
            <v>CORRALES</v>
          </cell>
          <cell r="C221" t="str">
            <v>Normal</v>
          </cell>
          <cell r="D221" t="str">
            <v>Normal</v>
          </cell>
          <cell r="E221" t="str">
            <v>Normal</v>
          </cell>
          <cell r="F221" t="str">
            <v>Normal</v>
          </cell>
          <cell r="G221" t="str">
            <v>Normal</v>
          </cell>
        </row>
        <row r="222">
          <cell r="A222" t="str">
            <v>15218</v>
          </cell>
          <cell r="B222" t="str">
            <v>COVARACHÍA</v>
          </cell>
          <cell r="C222" t="str">
            <v>Normal</v>
          </cell>
          <cell r="D222" t="str">
            <v>Normal</v>
          </cell>
          <cell r="E222" t="str">
            <v>Especial</v>
          </cell>
          <cell r="F222" t="str">
            <v>Especial</v>
          </cell>
          <cell r="G222" t="str">
            <v>Especial</v>
          </cell>
        </row>
        <row r="223">
          <cell r="A223" t="str">
            <v>15223</v>
          </cell>
          <cell r="B223" t="str">
            <v>CUBARÁ</v>
          </cell>
          <cell r="C223" t="str">
            <v>Normal</v>
          </cell>
          <cell r="D223" t="str">
            <v>Normal</v>
          </cell>
          <cell r="E223" t="str">
            <v>Especial</v>
          </cell>
          <cell r="F223" t="str">
            <v>Especial</v>
          </cell>
          <cell r="G223" t="str">
            <v>Especial</v>
          </cell>
        </row>
        <row r="224">
          <cell r="A224" t="str">
            <v>15224</v>
          </cell>
          <cell r="B224" t="str">
            <v>CUCAITA</v>
          </cell>
          <cell r="C224" t="str">
            <v>Normal</v>
          </cell>
          <cell r="D224" t="str">
            <v>Normal</v>
          </cell>
          <cell r="E224" t="str">
            <v>Normal</v>
          </cell>
          <cell r="F224" t="str">
            <v>Normal</v>
          </cell>
          <cell r="G224" t="str">
            <v>Normal</v>
          </cell>
        </row>
        <row r="225">
          <cell r="A225" t="str">
            <v>15226</v>
          </cell>
          <cell r="B225" t="str">
            <v>CUÍTIVA</v>
          </cell>
          <cell r="C225" t="str">
            <v>Normal</v>
          </cell>
          <cell r="D225" t="str">
            <v>Normal</v>
          </cell>
          <cell r="E225" t="str">
            <v>Normal</v>
          </cell>
          <cell r="F225" t="str">
            <v>Normal</v>
          </cell>
          <cell r="G225" t="str">
            <v>Normal</v>
          </cell>
        </row>
        <row r="226">
          <cell r="A226" t="str">
            <v>15232</v>
          </cell>
          <cell r="B226" t="str">
            <v>CHÍQUIZA</v>
          </cell>
          <cell r="C226" t="str">
            <v>Normal</v>
          </cell>
          <cell r="D226" t="str">
            <v>Normal</v>
          </cell>
          <cell r="E226" t="str">
            <v>Normal</v>
          </cell>
          <cell r="F226" t="str">
            <v>Normal</v>
          </cell>
          <cell r="G226" t="str">
            <v>Normal</v>
          </cell>
        </row>
        <row r="227">
          <cell r="A227" t="str">
            <v>15236</v>
          </cell>
          <cell r="B227" t="str">
            <v>CHIVOR</v>
          </cell>
          <cell r="C227" t="str">
            <v>Normal</v>
          </cell>
          <cell r="D227" t="str">
            <v>Normal</v>
          </cell>
          <cell r="E227" t="str">
            <v>Especial</v>
          </cell>
          <cell r="F227" t="str">
            <v>Especial</v>
          </cell>
          <cell r="G227" t="str">
            <v>Especial</v>
          </cell>
        </row>
        <row r="228">
          <cell r="A228" t="str">
            <v>15238</v>
          </cell>
          <cell r="B228" t="str">
            <v>DUITAMA</v>
          </cell>
          <cell r="C228" t="str">
            <v>Normal</v>
          </cell>
          <cell r="D228" t="str">
            <v>Normal</v>
          </cell>
          <cell r="E228" t="str">
            <v>Normal</v>
          </cell>
          <cell r="F228" t="str">
            <v>Normal</v>
          </cell>
          <cell r="G228" t="str">
            <v>Normal</v>
          </cell>
        </row>
        <row r="229">
          <cell r="A229" t="str">
            <v>15244</v>
          </cell>
          <cell r="B229" t="str">
            <v>EL COCUY</v>
          </cell>
          <cell r="C229" t="str">
            <v>Normal</v>
          </cell>
          <cell r="D229" t="str">
            <v>Normal</v>
          </cell>
          <cell r="E229" t="str">
            <v>Normal</v>
          </cell>
          <cell r="F229" t="str">
            <v>Normal</v>
          </cell>
          <cell r="G229" t="str">
            <v>Normal</v>
          </cell>
        </row>
        <row r="230">
          <cell r="A230" t="str">
            <v>15248</v>
          </cell>
          <cell r="B230" t="str">
            <v>EL ESPINO</v>
          </cell>
          <cell r="C230" t="str">
            <v>Normal</v>
          </cell>
          <cell r="D230" t="str">
            <v>Normal</v>
          </cell>
          <cell r="E230" t="str">
            <v>Especial</v>
          </cell>
          <cell r="F230" t="str">
            <v>Especial</v>
          </cell>
          <cell r="G230" t="str">
            <v>Especial</v>
          </cell>
        </row>
        <row r="231">
          <cell r="A231" t="str">
            <v>15272</v>
          </cell>
          <cell r="B231" t="str">
            <v>FIRAVITOBA</v>
          </cell>
          <cell r="C231" t="str">
            <v>Normal</v>
          </cell>
          <cell r="D231" t="str">
            <v>Normal</v>
          </cell>
          <cell r="E231" t="str">
            <v>Normal</v>
          </cell>
          <cell r="F231" t="str">
            <v>Normal</v>
          </cell>
          <cell r="G231" t="str">
            <v>Normal</v>
          </cell>
        </row>
        <row r="232">
          <cell r="A232" t="str">
            <v>15276</v>
          </cell>
          <cell r="B232" t="str">
            <v>FLORESTA</v>
          </cell>
          <cell r="C232" t="str">
            <v>Normal</v>
          </cell>
          <cell r="D232" t="str">
            <v>Normal</v>
          </cell>
          <cell r="E232" t="str">
            <v>Normal</v>
          </cell>
          <cell r="F232" t="str">
            <v>Normal</v>
          </cell>
          <cell r="G232" t="str">
            <v>Normal</v>
          </cell>
        </row>
        <row r="233">
          <cell r="A233" t="str">
            <v>15293</v>
          </cell>
          <cell r="B233" t="str">
            <v>GACHANTIVÁ</v>
          </cell>
          <cell r="C233" t="str">
            <v>Normal</v>
          </cell>
          <cell r="D233" t="str">
            <v>Normal</v>
          </cell>
          <cell r="E233" t="str">
            <v>Normal</v>
          </cell>
          <cell r="F233" t="str">
            <v>Normal</v>
          </cell>
          <cell r="G233" t="str">
            <v>Normal</v>
          </cell>
        </row>
        <row r="234">
          <cell r="A234" t="str">
            <v>15296</v>
          </cell>
          <cell r="B234" t="str">
            <v>GAMEZA</v>
          </cell>
          <cell r="C234" t="str">
            <v>Normal</v>
          </cell>
          <cell r="D234" t="str">
            <v>Normal</v>
          </cell>
          <cell r="E234" t="str">
            <v>Normal</v>
          </cell>
          <cell r="F234" t="str">
            <v>Normal</v>
          </cell>
          <cell r="G234" t="str">
            <v>Normal</v>
          </cell>
        </row>
        <row r="235">
          <cell r="A235" t="str">
            <v>15299</v>
          </cell>
          <cell r="B235" t="str">
            <v>GARAGOA</v>
          </cell>
          <cell r="C235" t="str">
            <v>Normal</v>
          </cell>
          <cell r="D235" t="str">
            <v>Normal</v>
          </cell>
          <cell r="E235" t="str">
            <v>Normal</v>
          </cell>
          <cell r="F235" t="str">
            <v>Normal</v>
          </cell>
          <cell r="G235" t="str">
            <v>Normal</v>
          </cell>
        </row>
        <row r="236">
          <cell r="A236" t="str">
            <v>15317</v>
          </cell>
          <cell r="B236" t="str">
            <v>GUACAMAYAS</v>
          </cell>
          <cell r="C236" t="str">
            <v>Normal</v>
          </cell>
          <cell r="D236" t="str">
            <v>Normal</v>
          </cell>
          <cell r="E236" t="str">
            <v>Especial</v>
          </cell>
          <cell r="F236" t="str">
            <v>Especial</v>
          </cell>
          <cell r="G236" t="str">
            <v>Especial</v>
          </cell>
        </row>
        <row r="237">
          <cell r="A237" t="str">
            <v>15322</v>
          </cell>
          <cell r="B237" t="str">
            <v>GUATEQUE</v>
          </cell>
          <cell r="C237" t="str">
            <v>Normal</v>
          </cell>
          <cell r="D237" t="str">
            <v>Normal</v>
          </cell>
          <cell r="E237" t="str">
            <v>Normal</v>
          </cell>
          <cell r="F237" t="str">
            <v>Normal</v>
          </cell>
          <cell r="G237" t="str">
            <v>Normal</v>
          </cell>
        </row>
        <row r="238">
          <cell r="A238" t="str">
            <v>15325</v>
          </cell>
          <cell r="B238" t="str">
            <v>GUAYATÁ</v>
          </cell>
          <cell r="C238" t="str">
            <v>Normal</v>
          </cell>
          <cell r="D238" t="str">
            <v>Normal</v>
          </cell>
          <cell r="E238" t="str">
            <v>Normal</v>
          </cell>
          <cell r="F238" t="str">
            <v>Normal</v>
          </cell>
          <cell r="G238" t="str">
            <v>Normal</v>
          </cell>
        </row>
        <row r="239">
          <cell r="A239" t="str">
            <v>15332</v>
          </cell>
          <cell r="B239" t="str">
            <v>GÜICÁN</v>
          </cell>
          <cell r="C239" t="str">
            <v>Normal</v>
          </cell>
          <cell r="D239" t="str">
            <v>Normal</v>
          </cell>
          <cell r="E239" t="str">
            <v>Especial</v>
          </cell>
          <cell r="F239" t="str">
            <v>Especial</v>
          </cell>
          <cell r="G239" t="str">
            <v>Especial</v>
          </cell>
        </row>
        <row r="240">
          <cell r="A240" t="str">
            <v>15362</v>
          </cell>
          <cell r="B240" t="str">
            <v>IZA</v>
          </cell>
          <cell r="C240" t="str">
            <v>Normal</v>
          </cell>
          <cell r="D240" t="str">
            <v>Normal</v>
          </cell>
          <cell r="E240" t="str">
            <v>Normal</v>
          </cell>
          <cell r="F240" t="str">
            <v>Normal</v>
          </cell>
          <cell r="G240" t="str">
            <v>Normal</v>
          </cell>
        </row>
        <row r="241">
          <cell r="A241" t="str">
            <v>15367</v>
          </cell>
          <cell r="B241" t="str">
            <v>JENESANO</v>
          </cell>
          <cell r="C241" t="str">
            <v>Normal</v>
          </cell>
          <cell r="D241" t="str">
            <v>Normal</v>
          </cell>
          <cell r="E241" t="str">
            <v>Normal</v>
          </cell>
          <cell r="F241" t="str">
            <v>Normal</v>
          </cell>
          <cell r="G241" t="str">
            <v>Normal</v>
          </cell>
        </row>
        <row r="242">
          <cell r="A242" t="str">
            <v>15368</v>
          </cell>
          <cell r="B242" t="str">
            <v>JERICÓ</v>
          </cell>
          <cell r="C242" t="str">
            <v>Normal</v>
          </cell>
          <cell r="D242" t="str">
            <v>Normal</v>
          </cell>
          <cell r="E242" t="str">
            <v>Normal</v>
          </cell>
          <cell r="F242" t="str">
            <v>Normal</v>
          </cell>
          <cell r="G242" t="str">
            <v>Normal</v>
          </cell>
        </row>
        <row r="243">
          <cell r="A243" t="str">
            <v>15377</v>
          </cell>
          <cell r="B243" t="str">
            <v>LABRANZAGRANDE</v>
          </cell>
          <cell r="C243" t="str">
            <v>Normal</v>
          </cell>
          <cell r="D243" t="str">
            <v>Normal</v>
          </cell>
          <cell r="E243" t="str">
            <v>Especial</v>
          </cell>
          <cell r="F243" t="str">
            <v>Especial</v>
          </cell>
          <cell r="G243" t="str">
            <v>Especial</v>
          </cell>
        </row>
        <row r="244">
          <cell r="A244" t="str">
            <v>15380</v>
          </cell>
          <cell r="B244" t="str">
            <v>LA CAPILLA</v>
          </cell>
          <cell r="C244" t="str">
            <v>Normal</v>
          </cell>
          <cell r="D244" t="str">
            <v>Normal</v>
          </cell>
          <cell r="E244" t="str">
            <v>Normal</v>
          </cell>
          <cell r="F244" t="str">
            <v>Normal</v>
          </cell>
          <cell r="G244" t="str">
            <v>Normal</v>
          </cell>
        </row>
        <row r="245">
          <cell r="A245" t="str">
            <v>15401</v>
          </cell>
          <cell r="B245" t="str">
            <v>LA VICTORIA</v>
          </cell>
          <cell r="C245" t="str">
            <v>Normal</v>
          </cell>
          <cell r="D245" t="str">
            <v>Normal</v>
          </cell>
          <cell r="E245" t="str">
            <v>Normal</v>
          </cell>
          <cell r="F245" t="str">
            <v>Normal</v>
          </cell>
          <cell r="G245" t="str">
            <v>Normal</v>
          </cell>
        </row>
        <row r="246">
          <cell r="A246" t="str">
            <v>15403</v>
          </cell>
          <cell r="B246" t="str">
            <v>LA UVITA</v>
          </cell>
          <cell r="C246" t="str">
            <v>Normal</v>
          </cell>
          <cell r="D246" t="str">
            <v>Normal</v>
          </cell>
          <cell r="E246" t="str">
            <v>Especial</v>
          </cell>
          <cell r="F246" t="str">
            <v>Especial</v>
          </cell>
          <cell r="G246" t="str">
            <v>Especial</v>
          </cell>
        </row>
        <row r="247">
          <cell r="A247" t="str">
            <v>15407</v>
          </cell>
          <cell r="B247" t="str">
            <v>VILLA DE LEYVA</v>
          </cell>
          <cell r="C247" t="str">
            <v>Normal</v>
          </cell>
          <cell r="D247" t="str">
            <v>Normal</v>
          </cell>
          <cell r="E247" t="str">
            <v>Normal</v>
          </cell>
          <cell r="F247" t="str">
            <v>Normal</v>
          </cell>
          <cell r="G247" t="str">
            <v>Normal</v>
          </cell>
        </row>
        <row r="248">
          <cell r="A248" t="str">
            <v>15425</v>
          </cell>
          <cell r="B248" t="str">
            <v>MACANAL</v>
          </cell>
          <cell r="C248" t="str">
            <v>Normal</v>
          </cell>
          <cell r="D248" t="str">
            <v>Normal</v>
          </cell>
          <cell r="E248" t="str">
            <v>Especial</v>
          </cell>
          <cell r="F248" t="str">
            <v>Especial</v>
          </cell>
          <cell r="G248" t="str">
            <v>Especial</v>
          </cell>
        </row>
        <row r="249">
          <cell r="A249" t="str">
            <v>15442</v>
          </cell>
          <cell r="B249" t="str">
            <v>MARIPÍ</v>
          </cell>
          <cell r="C249" t="str">
            <v>Normal</v>
          </cell>
          <cell r="D249" t="str">
            <v>Normal</v>
          </cell>
          <cell r="E249" t="str">
            <v>Normal</v>
          </cell>
          <cell r="F249" t="str">
            <v>Normal</v>
          </cell>
          <cell r="G249" t="str">
            <v>Normal</v>
          </cell>
        </row>
        <row r="250">
          <cell r="A250" t="str">
            <v>15455</v>
          </cell>
          <cell r="B250" t="str">
            <v>MIRAFLORES</v>
          </cell>
          <cell r="C250" t="str">
            <v>Normal</v>
          </cell>
          <cell r="D250" t="str">
            <v>Normal</v>
          </cell>
          <cell r="E250" t="str">
            <v>Normal</v>
          </cell>
          <cell r="F250" t="str">
            <v>Normal</v>
          </cell>
          <cell r="G250" t="str">
            <v>Normal</v>
          </cell>
        </row>
        <row r="251">
          <cell r="A251" t="str">
            <v>15464</v>
          </cell>
          <cell r="B251" t="str">
            <v>MONGUA</v>
          </cell>
          <cell r="C251" t="str">
            <v>Normal</v>
          </cell>
          <cell r="D251" t="str">
            <v>Normal</v>
          </cell>
          <cell r="E251" t="str">
            <v>Normal</v>
          </cell>
          <cell r="F251" t="str">
            <v>Normal</v>
          </cell>
          <cell r="G251" t="str">
            <v>Normal</v>
          </cell>
        </row>
        <row r="252">
          <cell r="A252" t="str">
            <v>15466</v>
          </cell>
          <cell r="B252" t="str">
            <v>MONGUÍ</v>
          </cell>
          <cell r="C252" t="str">
            <v>Normal</v>
          </cell>
          <cell r="D252" t="str">
            <v>Normal</v>
          </cell>
          <cell r="E252" t="str">
            <v>Normal</v>
          </cell>
          <cell r="F252" t="str">
            <v>Normal</v>
          </cell>
          <cell r="G252" t="str">
            <v>Normal</v>
          </cell>
        </row>
        <row r="253">
          <cell r="A253" t="str">
            <v>15469</v>
          </cell>
          <cell r="B253" t="str">
            <v>MONIQUIRÁ</v>
          </cell>
          <cell r="C253" t="str">
            <v>Normal</v>
          </cell>
          <cell r="D253" t="str">
            <v>Normal</v>
          </cell>
          <cell r="E253" t="str">
            <v>Normal</v>
          </cell>
          <cell r="F253" t="str">
            <v>Normal</v>
          </cell>
          <cell r="G253" t="str">
            <v>Normal</v>
          </cell>
        </row>
        <row r="254">
          <cell r="A254" t="str">
            <v>15476</v>
          </cell>
          <cell r="B254" t="str">
            <v>MOTAVITA</v>
          </cell>
          <cell r="C254" t="str">
            <v>Normal</v>
          </cell>
          <cell r="D254" t="str">
            <v>Normal</v>
          </cell>
          <cell r="E254" t="str">
            <v>Normal</v>
          </cell>
          <cell r="F254" t="str">
            <v>Normal</v>
          </cell>
          <cell r="G254" t="str">
            <v>Normal</v>
          </cell>
        </row>
        <row r="255">
          <cell r="A255" t="str">
            <v>15480</v>
          </cell>
          <cell r="B255" t="str">
            <v>MUZO</v>
          </cell>
          <cell r="C255" t="str">
            <v>Normal</v>
          </cell>
          <cell r="D255" t="str">
            <v>Normal</v>
          </cell>
          <cell r="E255" t="str">
            <v>Normal</v>
          </cell>
          <cell r="F255" t="str">
            <v>Normal</v>
          </cell>
          <cell r="G255" t="str">
            <v>Normal</v>
          </cell>
        </row>
        <row r="256">
          <cell r="A256" t="str">
            <v>15491</v>
          </cell>
          <cell r="B256" t="str">
            <v>NOBSA</v>
          </cell>
          <cell r="C256" t="str">
            <v>Normal</v>
          </cell>
          <cell r="D256" t="str">
            <v>Normal</v>
          </cell>
          <cell r="E256" t="str">
            <v>Normal</v>
          </cell>
          <cell r="F256" t="str">
            <v>Normal</v>
          </cell>
          <cell r="G256" t="str">
            <v>Normal</v>
          </cell>
        </row>
        <row r="257">
          <cell r="A257" t="str">
            <v>15494</v>
          </cell>
          <cell r="B257" t="str">
            <v>NUEVO COLÓN</v>
          </cell>
          <cell r="C257" t="str">
            <v>Normal</v>
          </cell>
          <cell r="D257" t="str">
            <v>Normal</v>
          </cell>
          <cell r="E257" t="str">
            <v>Normal</v>
          </cell>
          <cell r="F257" t="str">
            <v>Normal</v>
          </cell>
          <cell r="G257" t="str">
            <v>Normal</v>
          </cell>
        </row>
        <row r="258">
          <cell r="A258" t="str">
            <v>15500</v>
          </cell>
          <cell r="B258" t="str">
            <v>OICATÁ</v>
          </cell>
          <cell r="C258" t="str">
            <v>Normal</v>
          </cell>
          <cell r="D258" t="str">
            <v>Normal</v>
          </cell>
          <cell r="E258" t="str">
            <v>Normal</v>
          </cell>
          <cell r="F258" t="str">
            <v>Normal</v>
          </cell>
          <cell r="G258" t="str">
            <v>Normal</v>
          </cell>
        </row>
        <row r="259">
          <cell r="A259" t="str">
            <v>15507</v>
          </cell>
          <cell r="B259" t="str">
            <v>OTANCHE</v>
          </cell>
          <cell r="C259" t="str">
            <v>Normal</v>
          </cell>
          <cell r="D259" t="str">
            <v>Normal</v>
          </cell>
          <cell r="E259" t="str">
            <v>Especial</v>
          </cell>
          <cell r="F259" t="str">
            <v>Especial</v>
          </cell>
          <cell r="G259" t="str">
            <v>Especial</v>
          </cell>
        </row>
        <row r="260">
          <cell r="A260" t="str">
            <v>15511</v>
          </cell>
          <cell r="B260" t="str">
            <v>PACHAVITA</v>
          </cell>
          <cell r="C260" t="str">
            <v>Normal</v>
          </cell>
          <cell r="D260" t="str">
            <v>Normal</v>
          </cell>
          <cell r="E260" t="str">
            <v>Normal</v>
          </cell>
          <cell r="F260" t="str">
            <v>Normal</v>
          </cell>
          <cell r="G260" t="str">
            <v>Normal</v>
          </cell>
        </row>
        <row r="261">
          <cell r="A261" t="str">
            <v>15514</v>
          </cell>
          <cell r="B261" t="str">
            <v>PÁEZ</v>
          </cell>
          <cell r="C261" t="str">
            <v>Normal</v>
          </cell>
          <cell r="D261" t="str">
            <v>Normal</v>
          </cell>
          <cell r="E261" t="str">
            <v>Especial</v>
          </cell>
          <cell r="F261" t="str">
            <v>Especial</v>
          </cell>
          <cell r="G261" t="str">
            <v>Especial</v>
          </cell>
        </row>
        <row r="262">
          <cell r="A262" t="str">
            <v>15516</v>
          </cell>
          <cell r="B262" t="str">
            <v>PAIPA</v>
          </cell>
          <cell r="C262" t="str">
            <v>Normal</v>
          </cell>
          <cell r="D262" t="str">
            <v>Normal</v>
          </cell>
          <cell r="E262" t="str">
            <v>Normal</v>
          </cell>
          <cell r="F262" t="str">
            <v>Normal</v>
          </cell>
          <cell r="G262" t="str">
            <v>Normal</v>
          </cell>
        </row>
        <row r="263">
          <cell r="A263" t="str">
            <v>15518</v>
          </cell>
          <cell r="B263" t="str">
            <v>PAJARITO</v>
          </cell>
          <cell r="C263" t="str">
            <v>Normal</v>
          </cell>
          <cell r="D263" t="str">
            <v>Normal</v>
          </cell>
          <cell r="E263" t="str">
            <v>Normal</v>
          </cell>
          <cell r="F263" t="str">
            <v>Normal</v>
          </cell>
          <cell r="G263" t="str">
            <v>Normal</v>
          </cell>
        </row>
        <row r="264">
          <cell r="A264" t="str">
            <v>15522</v>
          </cell>
          <cell r="B264" t="str">
            <v>PANQUEBA</v>
          </cell>
          <cell r="C264" t="str">
            <v>Normal</v>
          </cell>
          <cell r="D264" t="str">
            <v>Normal</v>
          </cell>
          <cell r="E264" t="str">
            <v>Especial</v>
          </cell>
          <cell r="F264" t="str">
            <v>Especial</v>
          </cell>
          <cell r="G264" t="str">
            <v>Especial</v>
          </cell>
        </row>
        <row r="265">
          <cell r="A265" t="str">
            <v>15531</v>
          </cell>
          <cell r="B265" t="str">
            <v>PAUNA</v>
          </cell>
          <cell r="C265" t="str">
            <v>Normal</v>
          </cell>
          <cell r="D265" t="str">
            <v>Normal</v>
          </cell>
          <cell r="E265" t="str">
            <v>Normal</v>
          </cell>
          <cell r="F265" t="str">
            <v>Normal</v>
          </cell>
          <cell r="G265" t="str">
            <v>Normal</v>
          </cell>
        </row>
        <row r="266">
          <cell r="A266" t="str">
            <v>15533</v>
          </cell>
          <cell r="B266" t="str">
            <v>PAYA</v>
          </cell>
          <cell r="C266" t="str">
            <v>Normal</v>
          </cell>
          <cell r="D266" t="str">
            <v>Normal</v>
          </cell>
          <cell r="E266" t="str">
            <v>Especial</v>
          </cell>
          <cell r="F266" t="str">
            <v>Especial</v>
          </cell>
          <cell r="G266" t="str">
            <v>Especial</v>
          </cell>
        </row>
        <row r="267">
          <cell r="A267" t="str">
            <v>15537</v>
          </cell>
          <cell r="B267" t="str">
            <v>PAZ DE RÍO</v>
          </cell>
          <cell r="C267" t="str">
            <v>Normal</v>
          </cell>
          <cell r="D267" t="str">
            <v>Normal</v>
          </cell>
          <cell r="E267" t="str">
            <v>Normal</v>
          </cell>
          <cell r="F267" t="str">
            <v>Normal</v>
          </cell>
          <cell r="G267" t="str">
            <v>Normal</v>
          </cell>
        </row>
        <row r="268">
          <cell r="A268" t="str">
            <v>15542</v>
          </cell>
          <cell r="B268" t="str">
            <v>PESCA</v>
          </cell>
          <cell r="C268" t="str">
            <v>Normal</v>
          </cell>
          <cell r="D268" t="str">
            <v>Normal</v>
          </cell>
          <cell r="E268" t="str">
            <v>Normal</v>
          </cell>
          <cell r="F268" t="str">
            <v>Normal</v>
          </cell>
          <cell r="G268" t="str">
            <v>Normal</v>
          </cell>
        </row>
        <row r="269">
          <cell r="A269" t="str">
            <v>15550</v>
          </cell>
          <cell r="B269" t="str">
            <v>PISBA</v>
          </cell>
          <cell r="C269" t="str">
            <v>Normal</v>
          </cell>
          <cell r="D269" t="str">
            <v>Normal</v>
          </cell>
          <cell r="E269" t="str">
            <v>Especial</v>
          </cell>
          <cell r="F269" t="str">
            <v>Especial</v>
          </cell>
          <cell r="G269" t="str">
            <v>Especial</v>
          </cell>
        </row>
        <row r="270">
          <cell r="A270" t="str">
            <v>15572</v>
          </cell>
          <cell r="B270" t="str">
            <v>PUERTO BOYACÁ</v>
          </cell>
          <cell r="C270" t="str">
            <v>Normal</v>
          </cell>
          <cell r="D270" t="str">
            <v>Normal</v>
          </cell>
          <cell r="E270" t="str">
            <v>Normal</v>
          </cell>
          <cell r="F270" t="str">
            <v>Normal</v>
          </cell>
          <cell r="G270" t="str">
            <v>Normal</v>
          </cell>
        </row>
        <row r="271">
          <cell r="A271" t="str">
            <v>15580</v>
          </cell>
          <cell r="B271" t="str">
            <v>QUÍPAMA</v>
          </cell>
          <cell r="C271" t="str">
            <v>Normal</v>
          </cell>
          <cell r="D271" t="str">
            <v>Normal</v>
          </cell>
          <cell r="E271" t="str">
            <v>Especial</v>
          </cell>
          <cell r="F271" t="str">
            <v>Especial</v>
          </cell>
          <cell r="G271" t="str">
            <v>Especial</v>
          </cell>
        </row>
        <row r="272">
          <cell r="A272" t="str">
            <v>15599</v>
          </cell>
          <cell r="B272" t="str">
            <v>RAMIRIQUÍ</v>
          </cell>
          <cell r="C272" t="str">
            <v>Normal</v>
          </cell>
          <cell r="D272" t="str">
            <v>Normal</v>
          </cell>
          <cell r="E272" t="str">
            <v>Normal</v>
          </cell>
          <cell r="F272" t="str">
            <v>Normal</v>
          </cell>
          <cell r="G272" t="str">
            <v>Normal</v>
          </cell>
        </row>
        <row r="273">
          <cell r="A273" t="str">
            <v>15600</v>
          </cell>
          <cell r="B273" t="str">
            <v>RÁQUIRA</v>
          </cell>
          <cell r="C273" t="str">
            <v>Normal</v>
          </cell>
          <cell r="D273" t="str">
            <v>Normal</v>
          </cell>
          <cell r="E273" t="str">
            <v>Normal</v>
          </cell>
          <cell r="F273" t="str">
            <v>Normal</v>
          </cell>
          <cell r="G273" t="str">
            <v>Normal</v>
          </cell>
        </row>
        <row r="274">
          <cell r="A274" t="str">
            <v>15621</v>
          </cell>
          <cell r="B274" t="str">
            <v>RONDÓN</v>
          </cell>
          <cell r="C274" t="str">
            <v>Normal</v>
          </cell>
          <cell r="D274" t="str">
            <v>Normal</v>
          </cell>
          <cell r="E274" t="str">
            <v>Normal</v>
          </cell>
          <cell r="F274" t="str">
            <v>Normal</v>
          </cell>
          <cell r="G274" t="str">
            <v>Normal</v>
          </cell>
        </row>
        <row r="275">
          <cell r="A275" t="str">
            <v>15632</v>
          </cell>
          <cell r="B275" t="str">
            <v>SABOYÁ</v>
          </cell>
          <cell r="C275" t="str">
            <v>Normal</v>
          </cell>
          <cell r="D275" t="str">
            <v>Normal</v>
          </cell>
          <cell r="E275" t="str">
            <v>Normal</v>
          </cell>
          <cell r="F275" t="str">
            <v>Normal</v>
          </cell>
          <cell r="G275" t="str">
            <v>Normal</v>
          </cell>
        </row>
        <row r="276">
          <cell r="A276" t="str">
            <v>15638</v>
          </cell>
          <cell r="B276" t="str">
            <v>SÁCHICA</v>
          </cell>
          <cell r="C276" t="str">
            <v>Normal</v>
          </cell>
          <cell r="D276" t="str">
            <v>Normal</v>
          </cell>
          <cell r="E276" t="str">
            <v>Normal</v>
          </cell>
          <cell r="F276" t="str">
            <v>Normal</v>
          </cell>
          <cell r="G276" t="str">
            <v>Normal</v>
          </cell>
        </row>
        <row r="277">
          <cell r="A277" t="str">
            <v>15646</v>
          </cell>
          <cell r="B277" t="str">
            <v>SAMACÁ</v>
          </cell>
          <cell r="C277" t="str">
            <v>Normal</v>
          </cell>
          <cell r="D277" t="str">
            <v>Normal</v>
          </cell>
          <cell r="E277" t="str">
            <v>Normal</v>
          </cell>
          <cell r="F277" t="str">
            <v>Normal</v>
          </cell>
          <cell r="G277" t="str">
            <v>Normal</v>
          </cell>
        </row>
        <row r="278">
          <cell r="A278" t="str">
            <v>15660</v>
          </cell>
          <cell r="B278" t="str">
            <v>SAN EDUARDO</v>
          </cell>
          <cell r="C278" t="str">
            <v>Normal</v>
          </cell>
          <cell r="D278" t="str">
            <v>Normal</v>
          </cell>
          <cell r="E278" t="str">
            <v>Especial</v>
          </cell>
          <cell r="F278" t="str">
            <v>Especial</v>
          </cell>
          <cell r="G278" t="str">
            <v>Especial</v>
          </cell>
        </row>
        <row r="279">
          <cell r="A279" t="str">
            <v>15664</v>
          </cell>
          <cell r="B279" t="str">
            <v>SAN JOSÉ DE PARE</v>
          </cell>
          <cell r="C279" t="str">
            <v>Normal</v>
          </cell>
          <cell r="D279" t="str">
            <v>Normal</v>
          </cell>
          <cell r="E279" t="str">
            <v>Normal</v>
          </cell>
          <cell r="F279" t="str">
            <v>Normal</v>
          </cell>
          <cell r="G279" t="str">
            <v>Normal</v>
          </cell>
        </row>
        <row r="280">
          <cell r="A280" t="str">
            <v>15667</v>
          </cell>
          <cell r="B280" t="str">
            <v>SAN LUIS DE GACENO</v>
          </cell>
          <cell r="C280" t="str">
            <v>Normal</v>
          </cell>
          <cell r="D280" t="str">
            <v>Normal</v>
          </cell>
          <cell r="E280" t="str">
            <v>Especial</v>
          </cell>
          <cell r="F280" t="str">
            <v>Especial</v>
          </cell>
          <cell r="G280" t="str">
            <v>Especial</v>
          </cell>
        </row>
        <row r="281">
          <cell r="A281" t="str">
            <v>15673</v>
          </cell>
          <cell r="B281" t="str">
            <v>SAN MATEO</v>
          </cell>
          <cell r="C281" t="str">
            <v>Normal</v>
          </cell>
          <cell r="D281" t="str">
            <v>Normal</v>
          </cell>
          <cell r="E281" t="str">
            <v>Especial</v>
          </cell>
          <cell r="F281" t="str">
            <v>Especial</v>
          </cell>
          <cell r="G281" t="str">
            <v>Especial</v>
          </cell>
        </row>
        <row r="282">
          <cell r="A282" t="str">
            <v>15676</v>
          </cell>
          <cell r="B282" t="str">
            <v>SAN MIGUEL DE SEMA</v>
          </cell>
          <cell r="C282" t="str">
            <v>Normal</v>
          </cell>
          <cell r="D282" t="str">
            <v>Normal</v>
          </cell>
          <cell r="E282" t="str">
            <v>Normal</v>
          </cell>
          <cell r="F282" t="str">
            <v>Normal</v>
          </cell>
          <cell r="G282" t="str">
            <v>Normal</v>
          </cell>
        </row>
        <row r="283">
          <cell r="A283" t="str">
            <v>15681</v>
          </cell>
          <cell r="B283" t="str">
            <v>SAN PABLO DE BORBUR</v>
          </cell>
          <cell r="C283" t="str">
            <v>Normal</v>
          </cell>
          <cell r="D283" t="str">
            <v>Normal</v>
          </cell>
          <cell r="E283" t="str">
            <v>Especial</v>
          </cell>
          <cell r="F283" t="str">
            <v>Especial</v>
          </cell>
          <cell r="G283" t="str">
            <v>Especial</v>
          </cell>
        </row>
        <row r="284">
          <cell r="A284" t="str">
            <v>15686</v>
          </cell>
          <cell r="B284" t="str">
            <v>SANTANA</v>
          </cell>
          <cell r="C284" t="str">
            <v>Normal</v>
          </cell>
          <cell r="D284" t="str">
            <v>Normal</v>
          </cell>
          <cell r="E284" t="str">
            <v>Normal</v>
          </cell>
          <cell r="F284" t="str">
            <v>Normal</v>
          </cell>
          <cell r="G284" t="str">
            <v>Normal</v>
          </cell>
        </row>
        <row r="285">
          <cell r="A285" t="str">
            <v>15690</v>
          </cell>
          <cell r="B285" t="str">
            <v>SANTA MARÍA</v>
          </cell>
          <cell r="C285" t="str">
            <v>Normal</v>
          </cell>
          <cell r="D285" t="str">
            <v>Normal</v>
          </cell>
          <cell r="E285" t="str">
            <v>Especial</v>
          </cell>
          <cell r="F285" t="str">
            <v>Especial</v>
          </cell>
          <cell r="G285" t="str">
            <v>Especial</v>
          </cell>
        </row>
        <row r="286">
          <cell r="A286" t="str">
            <v>15693</v>
          </cell>
          <cell r="B286" t="str">
            <v>SANTA ROSA DE VITERBO</v>
          </cell>
          <cell r="C286" t="str">
            <v>Normal</v>
          </cell>
          <cell r="D286" t="str">
            <v>Normal</v>
          </cell>
          <cell r="E286" t="str">
            <v>Normal</v>
          </cell>
          <cell r="F286" t="str">
            <v>Normal</v>
          </cell>
          <cell r="G286" t="str">
            <v>Normal</v>
          </cell>
        </row>
        <row r="287">
          <cell r="A287" t="str">
            <v>15696</v>
          </cell>
          <cell r="B287" t="str">
            <v>SANTA SOFÍA</v>
          </cell>
          <cell r="C287" t="str">
            <v>Normal</v>
          </cell>
          <cell r="D287" t="str">
            <v>Normal</v>
          </cell>
          <cell r="E287" t="str">
            <v>Normal</v>
          </cell>
          <cell r="F287" t="str">
            <v>Normal</v>
          </cell>
          <cell r="G287" t="str">
            <v>Normal</v>
          </cell>
        </row>
        <row r="288">
          <cell r="A288" t="str">
            <v>15720</v>
          </cell>
          <cell r="B288" t="str">
            <v>SATIVANORTE</v>
          </cell>
          <cell r="C288" t="str">
            <v>Normal</v>
          </cell>
          <cell r="D288" t="str">
            <v>Normal</v>
          </cell>
          <cell r="E288" t="str">
            <v>Normal</v>
          </cell>
          <cell r="F288" t="str">
            <v>Normal</v>
          </cell>
          <cell r="G288" t="str">
            <v>Normal</v>
          </cell>
        </row>
        <row r="289">
          <cell r="A289" t="str">
            <v>15723</v>
          </cell>
          <cell r="B289" t="str">
            <v>SATIVASUR</v>
          </cell>
          <cell r="C289" t="str">
            <v>Normal</v>
          </cell>
          <cell r="D289" t="str">
            <v>Normal</v>
          </cell>
          <cell r="E289" t="str">
            <v>Normal</v>
          </cell>
          <cell r="F289" t="str">
            <v>Normal</v>
          </cell>
          <cell r="G289" t="str">
            <v>Normal</v>
          </cell>
        </row>
        <row r="290">
          <cell r="A290" t="str">
            <v>15740</v>
          </cell>
          <cell r="B290" t="str">
            <v>SIACHOQUE</v>
          </cell>
          <cell r="C290" t="str">
            <v>Normal</v>
          </cell>
          <cell r="D290" t="str">
            <v>Normal</v>
          </cell>
          <cell r="E290" t="str">
            <v>Normal</v>
          </cell>
          <cell r="F290" t="str">
            <v>Normal</v>
          </cell>
          <cell r="G290" t="str">
            <v>Normal</v>
          </cell>
        </row>
        <row r="291">
          <cell r="A291" t="str">
            <v>15753</v>
          </cell>
          <cell r="B291" t="str">
            <v>SOATÁ</v>
          </cell>
          <cell r="C291" t="str">
            <v>Normal</v>
          </cell>
          <cell r="D291" t="str">
            <v>Normal</v>
          </cell>
          <cell r="E291" t="str">
            <v>Normal</v>
          </cell>
          <cell r="F291" t="str">
            <v>Normal</v>
          </cell>
          <cell r="G291" t="str">
            <v>Normal</v>
          </cell>
        </row>
        <row r="292">
          <cell r="A292" t="str">
            <v>15755</v>
          </cell>
          <cell r="B292" t="str">
            <v>SOCOTÁ</v>
          </cell>
          <cell r="C292" t="str">
            <v>Normal</v>
          </cell>
          <cell r="D292" t="str">
            <v>Normal</v>
          </cell>
          <cell r="E292" t="str">
            <v>Normal</v>
          </cell>
          <cell r="F292" t="str">
            <v>Normal</v>
          </cell>
          <cell r="G292" t="str">
            <v>Normal</v>
          </cell>
        </row>
        <row r="293">
          <cell r="A293" t="str">
            <v>15757</v>
          </cell>
          <cell r="B293" t="str">
            <v>SOCHA</v>
          </cell>
          <cell r="C293" t="str">
            <v>Normal</v>
          </cell>
          <cell r="D293" t="str">
            <v>Normal</v>
          </cell>
          <cell r="E293" t="str">
            <v>Normal</v>
          </cell>
          <cell r="F293" t="str">
            <v>Normal</v>
          </cell>
          <cell r="G293" t="str">
            <v>Normal</v>
          </cell>
        </row>
        <row r="294">
          <cell r="A294" t="str">
            <v>15759</v>
          </cell>
          <cell r="B294" t="str">
            <v>SOGAMOSO</v>
          </cell>
          <cell r="C294" t="str">
            <v>Normal</v>
          </cell>
          <cell r="D294" t="str">
            <v>Normal</v>
          </cell>
          <cell r="E294" t="str">
            <v>Normal</v>
          </cell>
          <cell r="F294" t="str">
            <v>Normal</v>
          </cell>
          <cell r="G294" t="str">
            <v>Normal</v>
          </cell>
        </row>
        <row r="295">
          <cell r="A295" t="str">
            <v>15761</v>
          </cell>
          <cell r="B295" t="str">
            <v>SOMONDOCO</v>
          </cell>
          <cell r="C295" t="str">
            <v>Normal</v>
          </cell>
          <cell r="D295" t="str">
            <v>Normal</v>
          </cell>
          <cell r="E295" t="str">
            <v>Normal</v>
          </cell>
          <cell r="F295" t="str">
            <v>Normal</v>
          </cell>
          <cell r="G295" t="str">
            <v>Normal</v>
          </cell>
        </row>
        <row r="296">
          <cell r="A296" t="str">
            <v>15762</v>
          </cell>
          <cell r="B296" t="str">
            <v>SORA</v>
          </cell>
          <cell r="C296" t="str">
            <v>Normal</v>
          </cell>
          <cell r="D296" t="str">
            <v>Normal</v>
          </cell>
          <cell r="E296" t="str">
            <v>Normal</v>
          </cell>
          <cell r="F296" t="str">
            <v>Normal</v>
          </cell>
          <cell r="G296" t="str">
            <v>Normal</v>
          </cell>
        </row>
        <row r="297">
          <cell r="A297" t="str">
            <v>15763</v>
          </cell>
          <cell r="B297" t="str">
            <v>SOTAQUIRÁ</v>
          </cell>
          <cell r="C297" t="str">
            <v>Normal</v>
          </cell>
          <cell r="D297" t="str">
            <v>Normal</v>
          </cell>
          <cell r="E297" t="str">
            <v>Normal</v>
          </cell>
          <cell r="F297" t="str">
            <v>Normal</v>
          </cell>
          <cell r="G297" t="str">
            <v>Normal</v>
          </cell>
        </row>
        <row r="298">
          <cell r="A298" t="str">
            <v>15764</v>
          </cell>
          <cell r="B298" t="str">
            <v>SORACÁ</v>
          </cell>
          <cell r="C298" t="str">
            <v>Normal</v>
          </cell>
          <cell r="D298" t="str">
            <v>Normal</v>
          </cell>
          <cell r="E298" t="str">
            <v>Normal</v>
          </cell>
          <cell r="F298" t="str">
            <v>Normal</v>
          </cell>
          <cell r="G298" t="str">
            <v>Normal</v>
          </cell>
        </row>
        <row r="299">
          <cell r="A299" t="str">
            <v>15774</v>
          </cell>
          <cell r="B299" t="str">
            <v>SUSACÓN</v>
          </cell>
          <cell r="C299" t="str">
            <v>Normal</v>
          </cell>
          <cell r="D299" t="str">
            <v>Normal</v>
          </cell>
          <cell r="E299" t="str">
            <v>Normal</v>
          </cell>
          <cell r="F299" t="str">
            <v>Normal</v>
          </cell>
          <cell r="G299" t="str">
            <v>Normal</v>
          </cell>
        </row>
        <row r="300">
          <cell r="A300" t="str">
            <v>15776</v>
          </cell>
          <cell r="B300" t="str">
            <v>SUTAMARCHÁN</v>
          </cell>
          <cell r="C300" t="str">
            <v>Normal</v>
          </cell>
          <cell r="D300" t="str">
            <v>Normal</v>
          </cell>
          <cell r="E300" t="str">
            <v>Normal</v>
          </cell>
          <cell r="F300" t="str">
            <v>Normal</v>
          </cell>
          <cell r="G300" t="str">
            <v>Normal</v>
          </cell>
        </row>
        <row r="301">
          <cell r="A301" t="str">
            <v>15778</v>
          </cell>
          <cell r="B301" t="str">
            <v>SUTATENZA</v>
          </cell>
          <cell r="C301" t="str">
            <v>Normal</v>
          </cell>
          <cell r="D301" t="str">
            <v>Normal</v>
          </cell>
          <cell r="E301" t="str">
            <v>Normal</v>
          </cell>
          <cell r="F301" t="str">
            <v>Normal</v>
          </cell>
          <cell r="G301" t="str">
            <v>Normal</v>
          </cell>
        </row>
        <row r="302">
          <cell r="A302" t="str">
            <v>15790</v>
          </cell>
          <cell r="B302" t="str">
            <v>TASCO</v>
          </cell>
          <cell r="C302" t="str">
            <v>Normal</v>
          </cell>
          <cell r="D302" t="str">
            <v>Normal</v>
          </cell>
          <cell r="E302" t="str">
            <v>Normal</v>
          </cell>
          <cell r="F302" t="str">
            <v>Normal</v>
          </cell>
          <cell r="G302" t="str">
            <v>Normal</v>
          </cell>
        </row>
        <row r="303">
          <cell r="A303" t="str">
            <v>15798</v>
          </cell>
          <cell r="B303" t="str">
            <v>TENZA</v>
          </cell>
          <cell r="C303" t="str">
            <v>Normal</v>
          </cell>
          <cell r="D303" t="str">
            <v>Normal</v>
          </cell>
          <cell r="E303" t="str">
            <v>Normal</v>
          </cell>
          <cell r="F303" t="str">
            <v>Normal</v>
          </cell>
          <cell r="G303" t="str">
            <v>Normal</v>
          </cell>
        </row>
        <row r="304">
          <cell r="A304" t="str">
            <v>15804</v>
          </cell>
          <cell r="B304" t="str">
            <v>TIBANÁ</v>
          </cell>
          <cell r="C304" t="str">
            <v>Normal</v>
          </cell>
          <cell r="D304" t="str">
            <v>Normal</v>
          </cell>
          <cell r="E304" t="str">
            <v>Normal</v>
          </cell>
          <cell r="F304" t="str">
            <v>Normal</v>
          </cell>
          <cell r="G304" t="str">
            <v>Normal</v>
          </cell>
        </row>
        <row r="305">
          <cell r="A305" t="str">
            <v>15806</v>
          </cell>
          <cell r="B305" t="str">
            <v>TIBASOSA</v>
          </cell>
          <cell r="C305" t="str">
            <v>Normal</v>
          </cell>
          <cell r="D305" t="str">
            <v>Normal</v>
          </cell>
          <cell r="E305" t="str">
            <v>Normal</v>
          </cell>
          <cell r="F305" t="str">
            <v>Normal</v>
          </cell>
          <cell r="G305" t="str">
            <v>Normal</v>
          </cell>
        </row>
        <row r="306">
          <cell r="A306" t="str">
            <v>15808</v>
          </cell>
          <cell r="B306" t="str">
            <v>TINJACÁ</v>
          </cell>
          <cell r="C306" t="str">
            <v>Normal</v>
          </cell>
          <cell r="D306" t="str">
            <v>Normal</v>
          </cell>
          <cell r="E306" t="str">
            <v>Normal</v>
          </cell>
          <cell r="F306" t="str">
            <v>Normal</v>
          </cell>
          <cell r="G306" t="str">
            <v>Normal</v>
          </cell>
        </row>
        <row r="307">
          <cell r="A307" t="str">
            <v>15810</v>
          </cell>
          <cell r="B307" t="str">
            <v>TIPACOQUE</v>
          </cell>
          <cell r="C307" t="str">
            <v>Normal</v>
          </cell>
          <cell r="D307" t="str">
            <v>Normal</v>
          </cell>
          <cell r="E307" t="str">
            <v>Especial</v>
          </cell>
          <cell r="F307" t="str">
            <v>Especial</v>
          </cell>
          <cell r="G307" t="str">
            <v>Especial</v>
          </cell>
        </row>
        <row r="308">
          <cell r="A308" t="str">
            <v>15814</v>
          </cell>
          <cell r="B308" t="str">
            <v>TOCA</v>
          </cell>
          <cell r="C308" t="str">
            <v>Normal</v>
          </cell>
          <cell r="D308" t="str">
            <v>Normal</v>
          </cell>
          <cell r="E308" t="str">
            <v>Normal</v>
          </cell>
          <cell r="F308" t="str">
            <v>Normal</v>
          </cell>
          <cell r="G308" t="str">
            <v>Normal</v>
          </cell>
        </row>
        <row r="309">
          <cell r="A309" t="str">
            <v>15816</v>
          </cell>
          <cell r="B309" t="str">
            <v>TOGÜÍ</v>
          </cell>
          <cell r="C309" t="str">
            <v>Normal</v>
          </cell>
          <cell r="D309" t="str">
            <v>Normal</v>
          </cell>
          <cell r="E309" t="str">
            <v>Normal</v>
          </cell>
          <cell r="F309" t="str">
            <v>Normal</v>
          </cell>
          <cell r="G309" t="str">
            <v>Normal</v>
          </cell>
        </row>
        <row r="310">
          <cell r="A310" t="str">
            <v>15820</v>
          </cell>
          <cell r="B310" t="str">
            <v>TÓPAGA</v>
          </cell>
          <cell r="C310" t="str">
            <v>Normal</v>
          </cell>
          <cell r="D310" t="str">
            <v>Normal</v>
          </cell>
          <cell r="E310" t="str">
            <v>Normal</v>
          </cell>
          <cell r="F310" t="str">
            <v>Normal</v>
          </cell>
          <cell r="G310" t="str">
            <v>Normal</v>
          </cell>
        </row>
        <row r="311">
          <cell r="A311" t="str">
            <v>15822</v>
          </cell>
          <cell r="B311" t="str">
            <v>TOTA</v>
          </cell>
          <cell r="C311" t="str">
            <v>Normal</v>
          </cell>
          <cell r="D311" t="str">
            <v>Normal</v>
          </cell>
          <cell r="E311" t="str">
            <v>Especial</v>
          </cell>
          <cell r="F311" t="str">
            <v>Especial</v>
          </cell>
          <cell r="G311" t="str">
            <v>Especial</v>
          </cell>
        </row>
        <row r="312">
          <cell r="A312" t="str">
            <v>15832</v>
          </cell>
          <cell r="B312" t="str">
            <v>TUNUNGUÁ</v>
          </cell>
          <cell r="C312" t="str">
            <v>Normal</v>
          </cell>
          <cell r="D312" t="str">
            <v>Normal</v>
          </cell>
          <cell r="E312" t="str">
            <v>Normal</v>
          </cell>
          <cell r="F312" t="str">
            <v>Normal</v>
          </cell>
          <cell r="G312" t="str">
            <v>Normal</v>
          </cell>
        </row>
        <row r="313">
          <cell r="A313" t="str">
            <v>15835</v>
          </cell>
          <cell r="B313" t="str">
            <v>TURMEQUÉ</v>
          </cell>
          <cell r="C313" t="str">
            <v>Normal</v>
          </cell>
          <cell r="D313" t="str">
            <v>Normal</v>
          </cell>
          <cell r="E313" t="str">
            <v>Normal</v>
          </cell>
          <cell r="F313" t="str">
            <v>Normal</v>
          </cell>
          <cell r="G313" t="str">
            <v>Normal</v>
          </cell>
        </row>
        <row r="314">
          <cell r="A314" t="str">
            <v>15837</v>
          </cell>
          <cell r="B314" t="str">
            <v>TUTA</v>
          </cell>
          <cell r="C314" t="str">
            <v>Normal</v>
          </cell>
          <cell r="D314" t="str">
            <v>Normal</v>
          </cell>
          <cell r="E314" t="str">
            <v>Normal</v>
          </cell>
          <cell r="F314" t="str">
            <v>Normal</v>
          </cell>
          <cell r="G314" t="str">
            <v>Normal</v>
          </cell>
        </row>
        <row r="315">
          <cell r="A315" t="str">
            <v>15839</v>
          </cell>
          <cell r="B315" t="str">
            <v>TUTAZÁ</v>
          </cell>
          <cell r="C315" t="str">
            <v>Normal</v>
          </cell>
          <cell r="D315" t="str">
            <v>Normal</v>
          </cell>
          <cell r="E315" t="str">
            <v>Normal</v>
          </cell>
          <cell r="F315" t="str">
            <v>Normal</v>
          </cell>
          <cell r="G315" t="str">
            <v>Normal</v>
          </cell>
        </row>
        <row r="316">
          <cell r="A316" t="str">
            <v>15842</v>
          </cell>
          <cell r="B316" t="str">
            <v>UMBITA</v>
          </cell>
          <cell r="C316" t="str">
            <v>Normal</v>
          </cell>
          <cell r="D316" t="str">
            <v>Normal</v>
          </cell>
          <cell r="E316" t="str">
            <v>Normal</v>
          </cell>
          <cell r="F316" t="str">
            <v>Normal</v>
          </cell>
          <cell r="G316" t="str">
            <v>Normal</v>
          </cell>
        </row>
        <row r="317">
          <cell r="A317" t="str">
            <v>15861</v>
          </cell>
          <cell r="B317" t="str">
            <v>VENTAQUEMADA</v>
          </cell>
          <cell r="C317" t="str">
            <v>Normal</v>
          </cell>
          <cell r="D317" t="str">
            <v>Normal</v>
          </cell>
          <cell r="E317" t="str">
            <v>Normal</v>
          </cell>
          <cell r="F317" t="str">
            <v>Normal</v>
          </cell>
          <cell r="G317" t="str">
            <v>Normal</v>
          </cell>
        </row>
        <row r="318">
          <cell r="A318" t="str">
            <v>15879</v>
          </cell>
          <cell r="B318" t="str">
            <v>VIRACACHÁ</v>
          </cell>
          <cell r="C318" t="str">
            <v>Normal</v>
          </cell>
          <cell r="D318" t="str">
            <v>Normal</v>
          </cell>
          <cell r="E318" t="str">
            <v>Normal</v>
          </cell>
          <cell r="F318" t="str">
            <v>Normal</v>
          </cell>
          <cell r="G318" t="str">
            <v>Normal</v>
          </cell>
        </row>
        <row r="319">
          <cell r="A319" t="str">
            <v>15897</v>
          </cell>
          <cell r="B319" t="str">
            <v>ZETAQUIRA</v>
          </cell>
          <cell r="C319" t="str">
            <v>Normal</v>
          </cell>
          <cell r="D319" t="str">
            <v>Normal</v>
          </cell>
          <cell r="E319" t="str">
            <v>Normal</v>
          </cell>
          <cell r="F319" t="str">
            <v>Normal</v>
          </cell>
          <cell r="G319" t="str">
            <v>Normal</v>
          </cell>
        </row>
        <row r="320">
          <cell r="A320" t="str">
            <v>17001</v>
          </cell>
          <cell r="B320" t="str">
            <v>MANIZALES</v>
          </cell>
          <cell r="C320" t="str">
            <v>Normal</v>
          </cell>
          <cell r="D320" t="str">
            <v>Ciudades</v>
          </cell>
          <cell r="E320" t="str">
            <v>Ciudades</v>
          </cell>
          <cell r="F320" t="str">
            <v>Ciudades</v>
          </cell>
          <cell r="G320" t="str">
            <v>Ciudades</v>
          </cell>
        </row>
        <row r="321">
          <cell r="A321" t="str">
            <v>17013</v>
          </cell>
          <cell r="B321" t="str">
            <v>AGUADAS</v>
          </cell>
          <cell r="C321" t="str">
            <v>Normal</v>
          </cell>
          <cell r="D321" t="str">
            <v>Normal</v>
          </cell>
          <cell r="E321" t="str">
            <v>Normal</v>
          </cell>
          <cell r="F321" t="str">
            <v>Normal</v>
          </cell>
          <cell r="G321" t="str">
            <v>Normal</v>
          </cell>
        </row>
        <row r="322">
          <cell r="A322" t="str">
            <v>17042</v>
          </cell>
          <cell r="B322" t="str">
            <v>ANSERMA</v>
          </cell>
          <cell r="C322" t="str">
            <v>Normal</v>
          </cell>
          <cell r="D322" t="str">
            <v>Normal</v>
          </cell>
          <cell r="E322" t="str">
            <v>Normal</v>
          </cell>
          <cell r="F322" t="str">
            <v>Normal</v>
          </cell>
          <cell r="G322" t="str">
            <v>Normal</v>
          </cell>
        </row>
        <row r="323">
          <cell r="A323" t="str">
            <v>17050</v>
          </cell>
          <cell r="B323" t="str">
            <v>ARANZAZU</v>
          </cell>
          <cell r="C323" t="str">
            <v>Normal</v>
          </cell>
          <cell r="D323" t="str">
            <v>Normal</v>
          </cell>
          <cell r="E323" t="str">
            <v>Normal</v>
          </cell>
          <cell r="F323" t="str">
            <v>Normal</v>
          </cell>
          <cell r="G323" t="str">
            <v>Normal</v>
          </cell>
        </row>
        <row r="324">
          <cell r="A324" t="str">
            <v>17088</v>
          </cell>
          <cell r="B324" t="str">
            <v>BELALCÁZAR</v>
          </cell>
          <cell r="C324" t="str">
            <v>Normal</v>
          </cell>
          <cell r="D324" t="str">
            <v>Normal</v>
          </cell>
          <cell r="E324" t="str">
            <v>Normal</v>
          </cell>
          <cell r="F324" t="str">
            <v>Normal</v>
          </cell>
          <cell r="G324" t="str">
            <v>Normal</v>
          </cell>
        </row>
        <row r="325">
          <cell r="A325" t="str">
            <v>17174</v>
          </cell>
          <cell r="B325" t="str">
            <v>CHINCHINÁ</v>
          </cell>
          <cell r="C325" t="str">
            <v>Normal</v>
          </cell>
          <cell r="D325" t="str">
            <v>Normal</v>
          </cell>
          <cell r="E325" t="str">
            <v>Normal</v>
          </cell>
          <cell r="F325" t="str">
            <v>Normal</v>
          </cell>
          <cell r="G325" t="str">
            <v>Normal</v>
          </cell>
        </row>
        <row r="326">
          <cell r="A326" t="str">
            <v>17272</v>
          </cell>
          <cell r="B326" t="str">
            <v>FILADELFIA</v>
          </cell>
          <cell r="C326" t="str">
            <v>Normal</v>
          </cell>
          <cell r="D326" t="str">
            <v>Normal</v>
          </cell>
          <cell r="E326" t="str">
            <v>Normal</v>
          </cell>
          <cell r="F326" t="str">
            <v>Normal</v>
          </cell>
          <cell r="G326" t="str">
            <v>Normal</v>
          </cell>
        </row>
        <row r="327">
          <cell r="A327" t="str">
            <v>17380</v>
          </cell>
          <cell r="B327" t="str">
            <v>LA DORADA</v>
          </cell>
          <cell r="C327" t="str">
            <v>Normal</v>
          </cell>
          <cell r="D327" t="str">
            <v>Normal</v>
          </cell>
          <cell r="E327" t="str">
            <v>Normal</v>
          </cell>
          <cell r="F327" t="str">
            <v>Normal</v>
          </cell>
          <cell r="G327" t="str">
            <v>Normal</v>
          </cell>
        </row>
        <row r="328">
          <cell r="A328" t="str">
            <v>17388</v>
          </cell>
          <cell r="B328" t="str">
            <v>LA MERCED</v>
          </cell>
          <cell r="C328" t="str">
            <v>Normal</v>
          </cell>
          <cell r="D328" t="str">
            <v>Normal</v>
          </cell>
          <cell r="E328" t="str">
            <v>Normal</v>
          </cell>
          <cell r="F328" t="str">
            <v>Normal</v>
          </cell>
          <cell r="G328" t="str">
            <v>Normal</v>
          </cell>
        </row>
        <row r="329">
          <cell r="A329" t="str">
            <v>17433</v>
          </cell>
          <cell r="B329" t="str">
            <v>MANZANARES</v>
          </cell>
          <cell r="C329" t="str">
            <v>Normal</v>
          </cell>
          <cell r="D329" t="str">
            <v>Normal</v>
          </cell>
          <cell r="E329" t="str">
            <v>Normal</v>
          </cell>
          <cell r="F329" t="str">
            <v>Normal</v>
          </cell>
          <cell r="G329" t="str">
            <v>Normal</v>
          </cell>
        </row>
        <row r="330">
          <cell r="A330" t="str">
            <v>17442</v>
          </cell>
          <cell r="B330" t="str">
            <v>MARMATO</v>
          </cell>
          <cell r="C330" t="str">
            <v>Normal</v>
          </cell>
          <cell r="D330" t="str">
            <v>Normal</v>
          </cell>
          <cell r="E330" t="str">
            <v>Normal</v>
          </cell>
          <cell r="F330" t="str">
            <v>Normal</v>
          </cell>
          <cell r="G330" t="str">
            <v>Normal</v>
          </cell>
        </row>
        <row r="331">
          <cell r="A331" t="str">
            <v>17444</v>
          </cell>
          <cell r="B331" t="str">
            <v>MARQUETALIA</v>
          </cell>
          <cell r="C331" t="str">
            <v>Normal</v>
          </cell>
          <cell r="D331" t="str">
            <v>Normal</v>
          </cell>
          <cell r="E331" t="str">
            <v>Normal</v>
          </cell>
          <cell r="F331" t="str">
            <v>Normal</v>
          </cell>
          <cell r="G331" t="str">
            <v>Normal</v>
          </cell>
        </row>
        <row r="332">
          <cell r="A332" t="str">
            <v>17446</v>
          </cell>
          <cell r="B332" t="str">
            <v>MARULANDA</v>
          </cell>
          <cell r="C332" t="str">
            <v>Normal</v>
          </cell>
          <cell r="D332" t="str">
            <v>Normal</v>
          </cell>
          <cell r="E332" t="str">
            <v>Normal</v>
          </cell>
          <cell r="F332" t="str">
            <v>Normal</v>
          </cell>
          <cell r="G332" t="str">
            <v>Normal</v>
          </cell>
        </row>
        <row r="333">
          <cell r="A333" t="str">
            <v>17486</v>
          </cell>
          <cell r="B333" t="str">
            <v>NEIRA</v>
          </cell>
          <cell r="C333" t="str">
            <v>Normal</v>
          </cell>
          <cell r="D333" t="str">
            <v>Normal</v>
          </cell>
          <cell r="E333" t="str">
            <v>Normal</v>
          </cell>
          <cell r="F333" t="str">
            <v>Normal</v>
          </cell>
          <cell r="G333" t="str">
            <v>Normal</v>
          </cell>
        </row>
        <row r="334">
          <cell r="A334" t="str">
            <v>17495</v>
          </cell>
          <cell r="B334" t="str">
            <v>NORCASIA</v>
          </cell>
          <cell r="C334" t="str">
            <v>Normal</v>
          </cell>
          <cell r="D334" t="str">
            <v>Normal</v>
          </cell>
          <cell r="E334" t="str">
            <v>Normal</v>
          </cell>
          <cell r="F334" t="str">
            <v>Normal</v>
          </cell>
          <cell r="G334" t="str">
            <v>Normal</v>
          </cell>
        </row>
        <row r="335">
          <cell r="A335" t="str">
            <v>17513</v>
          </cell>
          <cell r="B335" t="str">
            <v>PÁCORA</v>
          </cell>
          <cell r="C335" t="str">
            <v>Normal</v>
          </cell>
          <cell r="D335" t="str">
            <v>Normal</v>
          </cell>
          <cell r="E335" t="str">
            <v>Normal</v>
          </cell>
          <cell r="F335" t="str">
            <v>Normal</v>
          </cell>
          <cell r="G335" t="str">
            <v>Normal</v>
          </cell>
        </row>
        <row r="336">
          <cell r="A336" t="str">
            <v>17524</v>
          </cell>
          <cell r="B336" t="str">
            <v>PALESTINA</v>
          </cell>
          <cell r="C336" t="str">
            <v>Normal</v>
          </cell>
          <cell r="D336" t="str">
            <v>Normal</v>
          </cell>
          <cell r="E336" t="str">
            <v>Normal</v>
          </cell>
          <cell r="F336" t="str">
            <v>Normal</v>
          </cell>
          <cell r="G336" t="str">
            <v>Normal</v>
          </cell>
        </row>
        <row r="337">
          <cell r="A337" t="str">
            <v>17541</v>
          </cell>
          <cell r="B337" t="str">
            <v>PENSILVANIA</v>
          </cell>
          <cell r="C337" t="str">
            <v>Normal</v>
          </cell>
          <cell r="D337" t="str">
            <v>Normal</v>
          </cell>
          <cell r="E337" t="str">
            <v>Normal</v>
          </cell>
          <cell r="F337" t="str">
            <v>Normal</v>
          </cell>
          <cell r="G337" t="str">
            <v>Normal</v>
          </cell>
        </row>
        <row r="338">
          <cell r="A338" t="str">
            <v>17614</v>
          </cell>
          <cell r="B338" t="str">
            <v>RIOSUCIO</v>
          </cell>
          <cell r="C338" t="str">
            <v>Normal</v>
          </cell>
          <cell r="D338" t="str">
            <v>Normal</v>
          </cell>
          <cell r="E338" t="str">
            <v>Normal</v>
          </cell>
          <cell r="F338" t="str">
            <v>Normal</v>
          </cell>
          <cell r="G338" t="str">
            <v>Normal</v>
          </cell>
        </row>
        <row r="339">
          <cell r="A339" t="str">
            <v>17616</v>
          </cell>
          <cell r="B339" t="str">
            <v>RISARALDA</v>
          </cell>
          <cell r="C339" t="str">
            <v>Normal</v>
          </cell>
          <cell r="D339" t="str">
            <v>Normal</v>
          </cell>
          <cell r="E339" t="str">
            <v>Normal</v>
          </cell>
          <cell r="F339" t="str">
            <v>Normal</v>
          </cell>
          <cell r="G339" t="str">
            <v>Normal</v>
          </cell>
        </row>
        <row r="340">
          <cell r="A340" t="str">
            <v>17653</v>
          </cell>
          <cell r="B340" t="str">
            <v>SALAMINA</v>
          </cell>
          <cell r="C340" t="str">
            <v>Normal</v>
          </cell>
          <cell r="D340" t="str">
            <v>Normal</v>
          </cell>
          <cell r="E340" t="str">
            <v>Normal</v>
          </cell>
          <cell r="F340" t="str">
            <v>Normal</v>
          </cell>
          <cell r="G340" t="str">
            <v>Normal</v>
          </cell>
        </row>
        <row r="341">
          <cell r="A341" t="str">
            <v>17662</v>
          </cell>
          <cell r="B341" t="str">
            <v>SAMANÁ</v>
          </cell>
          <cell r="C341" t="str">
            <v>Normal</v>
          </cell>
          <cell r="D341" t="str">
            <v>Normal</v>
          </cell>
          <cell r="E341" t="str">
            <v>Normal</v>
          </cell>
          <cell r="F341" t="str">
            <v>Normal</v>
          </cell>
          <cell r="G341" t="str">
            <v>Normal</v>
          </cell>
        </row>
        <row r="342">
          <cell r="A342" t="str">
            <v>17665</v>
          </cell>
          <cell r="B342" t="str">
            <v>SAN JOSÉ</v>
          </cell>
          <cell r="C342" t="str">
            <v>Normal</v>
          </cell>
          <cell r="D342" t="str">
            <v>Normal</v>
          </cell>
          <cell r="E342" t="str">
            <v>Normal</v>
          </cell>
          <cell r="F342" t="str">
            <v>Normal</v>
          </cell>
          <cell r="G342" t="str">
            <v>Normal</v>
          </cell>
        </row>
        <row r="343">
          <cell r="A343" t="str">
            <v>17777</v>
          </cell>
          <cell r="B343" t="str">
            <v>SUPÍA</v>
          </cell>
          <cell r="C343" t="str">
            <v>Normal</v>
          </cell>
          <cell r="D343" t="str">
            <v>Normal</v>
          </cell>
          <cell r="E343" t="str">
            <v>Normal</v>
          </cell>
          <cell r="F343" t="str">
            <v>Normal</v>
          </cell>
          <cell r="G343" t="str">
            <v>Normal</v>
          </cell>
        </row>
        <row r="344">
          <cell r="A344" t="str">
            <v>17867</v>
          </cell>
          <cell r="B344" t="str">
            <v>VICTORIA</v>
          </cell>
          <cell r="C344" t="str">
            <v>Normal</v>
          </cell>
          <cell r="D344" t="str">
            <v>Normal</v>
          </cell>
          <cell r="E344" t="str">
            <v>Normal</v>
          </cell>
          <cell r="F344" t="str">
            <v>Normal</v>
          </cell>
          <cell r="G344" t="str">
            <v>Normal</v>
          </cell>
        </row>
        <row r="345">
          <cell r="A345" t="str">
            <v>17873</v>
          </cell>
          <cell r="B345" t="str">
            <v>VILLAMARÍA</v>
          </cell>
          <cell r="C345" t="str">
            <v>Normal</v>
          </cell>
          <cell r="D345" t="str">
            <v>Normal</v>
          </cell>
          <cell r="E345" t="str">
            <v>Normal</v>
          </cell>
          <cell r="F345" t="str">
            <v>Normal</v>
          </cell>
          <cell r="G345" t="str">
            <v>Normal</v>
          </cell>
        </row>
        <row r="346">
          <cell r="A346" t="str">
            <v>17877</v>
          </cell>
          <cell r="B346" t="str">
            <v>VITERBO</v>
          </cell>
          <cell r="C346" t="str">
            <v>Normal</v>
          </cell>
          <cell r="D346" t="str">
            <v>Normal</v>
          </cell>
          <cell r="E346" t="str">
            <v>Normal</v>
          </cell>
          <cell r="F346" t="str">
            <v>Normal</v>
          </cell>
          <cell r="G346" t="str">
            <v>Normal</v>
          </cell>
        </row>
        <row r="347">
          <cell r="A347" t="str">
            <v>18001</v>
          </cell>
          <cell r="B347" t="str">
            <v>FLORENCIA</v>
          </cell>
          <cell r="C347" t="str">
            <v>Normal</v>
          </cell>
          <cell r="D347" t="str">
            <v>Normal</v>
          </cell>
          <cell r="E347" t="str">
            <v>Normal</v>
          </cell>
          <cell r="F347" t="str">
            <v>Normal</v>
          </cell>
          <cell r="G347" t="str">
            <v>Normal</v>
          </cell>
        </row>
        <row r="348">
          <cell r="A348" t="str">
            <v>18029</v>
          </cell>
          <cell r="B348" t="str">
            <v>ALBANIA</v>
          </cell>
          <cell r="C348" t="str">
            <v>Especial</v>
          </cell>
          <cell r="D348" t="str">
            <v>Especial</v>
          </cell>
          <cell r="E348" t="str">
            <v>Especial</v>
          </cell>
          <cell r="F348" t="str">
            <v>Especial</v>
          </cell>
          <cell r="G348" t="str">
            <v>Especial</v>
          </cell>
        </row>
        <row r="349">
          <cell r="A349" t="str">
            <v>18094</v>
          </cell>
          <cell r="B349" t="str">
            <v>BELÉN DE LOS ANDAQUÍES</v>
          </cell>
          <cell r="C349" t="str">
            <v>Especial</v>
          </cell>
          <cell r="D349" t="str">
            <v>Especial</v>
          </cell>
          <cell r="E349" t="str">
            <v>Especial</v>
          </cell>
          <cell r="F349" t="str">
            <v>Especial</v>
          </cell>
          <cell r="G349" t="str">
            <v>Especial</v>
          </cell>
        </row>
        <row r="350">
          <cell r="A350" t="str">
            <v>18150</v>
          </cell>
          <cell r="B350" t="str">
            <v>CARTAGENA DEL CHAIRÁ</v>
          </cell>
          <cell r="C350" t="str">
            <v>Especial</v>
          </cell>
          <cell r="D350" t="str">
            <v>Especial</v>
          </cell>
          <cell r="E350" t="str">
            <v>Especial</v>
          </cell>
          <cell r="F350" t="str">
            <v>Especial</v>
          </cell>
          <cell r="G350" t="str">
            <v>Especial</v>
          </cell>
        </row>
        <row r="351">
          <cell r="A351" t="str">
            <v>18205</v>
          </cell>
          <cell r="B351" t="str">
            <v>CURILLO</v>
          </cell>
          <cell r="C351" t="str">
            <v>Especial</v>
          </cell>
          <cell r="D351" t="str">
            <v>Especial</v>
          </cell>
          <cell r="E351" t="str">
            <v>Especial</v>
          </cell>
          <cell r="F351" t="str">
            <v>Especial</v>
          </cell>
          <cell r="G351" t="str">
            <v>Especial</v>
          </cell>
        </row>
        <row r="352">
          <cell r="A352" t="str">
            <v>18247</v>
          </cell>
          <cell r="B352" t="str">
            <v>EL DONCELLO</v>
          </cell>
          <cell r="C352" t="str">
            <v>Especial</v>
          </cell>
          <cell r="D352" t="str">
            <v>Especial</v>
          </cell>
          <cell r="E352" t="str">
            <v>Especial</v>
          </cell>
          <cell r="F352" t="str">
            <v>Especial</v>
          </cell>
          <cell r="G352" t="str">
            <v>Especial</v>
          </cell>
        </row>
        <row r="353">
          <cell r="A353" t="str">
            <v>18256</v>
          </cell>
          <cell r="B353" t="str">
            <v>EL PAUJIL</v>
          </cell>
          <cell r="C353" t="str">
            <v>Especial</v>
          </cell>
          <cell r="D353" t="str">
            <v>Especial</v>
          </cell>
          <cell r="E353" t="str">
            <v>Especial</v>
          </cell>
          <cell r="F353" t="str">
            <v>Especial</v>
          </cell>
          <cell r="G353" t="str">
            <v>Especial</v>
          </cell>
        </row>
        <row r="354">
          <cell r="A354" t="str">
            <v>18410</v>
          </cell>
          <cell r="B354" t="str">
            <v>LA MONTAÑITA</v>
          </cell>
          <cell r="C354" t="str">
            <v>Especial</v>
          </cell>
          <cell r="D354" t="str">
            <v>Especial</v>
          </cell>
          <cell r="E354" t="str">
            <v>Especial</v>
          </cell>
          <cell r="F354" t="str">
            <v>Especial</v>
          </cell>
          <cell r="G354" t="str">
            <v>Especial</v>
          </cell>
        </row>
        <row r="355">
          <cell r="A355" t="str">
            <v>18460</v>
          </cell>
          <cell r="B355" t="str">
            <v>MILÁN</v>
          </cell>
          <cell r="C355" t="str">
            <v>Especial</v>
          </cell>
          <cell r="D355" t="str">
            <v>Especial</v>
          </cell>
          <cell r="E355" t="str">
            <v>Especial</v>
          </cell>
          <cell r="F355" t="str">
            <v>Especial</v>
          </cell>
          <cell r="G355" t="str">
            <v>Especial</v>
          </cell>
        </row>
        <row r="356">
          <cell r="A356" t="str">
            <v>18479</v>
          </cell>
          <cell r="B356" t="str">
            <v>MORELIA</v>
          </cell>
          <cell r="C356" t="str">
            <v>Especial</v>
          </cell>
          <cell r="D356" t="str">
            <v>Especial</v>
          </cell>
          <cell r="E356" t="str">
            <v>Especial</v>
          </cell>
          <cell r="F356" t="str">
            <v>Especial</v>
          </cell>
          <cell r="G356" t="str">
            <v>Especial</v>
          </cell>
        </row>
        <row r="357">
          <cell r="A357" t="str">
            <v>18592</v>
          </cell>
          <cell r="B357" t="str">
            <v>PUERTO RICO</v>
          </cell>
          <cell r="C357" t="str">
            <v>Especial</v>
          </cell>
          <cell r="D357" t="str">
            <v>Especial</v>
          </cell>
          <cell r="E357" t="str">
            <v>Especial</v>
          </cell>
          <cell r="F357" t="str">
            <v>Especial</v>
          </cell>
          <cell r="G357" t="str">
            <v>Especial</v>
          </cell>
        </row>
        <row r="358">
          <cell r="A358" t="str">
            <v>18610</v>
          </cell>
          <cell r="B358" t="str">
            <v>SAN JOSÉ DEL FRAGUA</v>
          </cell>
          <cell r="C358" t="str">
            <v>Especial</v>
          </cell>
          <cell r="D358" t="str">
            <v>Especial</v>
          </cell>
          <cell r="E358" t="str">
            <v>Especial</v>
          </cell>
          <cell r="F358" t="str">
            <v>Especial</v>
          </cell>
          <cell r="G358" t="str">
            <v>Especial</v>
          </cell>
        </row>
        <row r="359">
          <cell r="A359" t="str">
            <v>18753</v>
          </cell>
          <cell r="B359" t="str">
            <v>SAN VICENTE DEL CAGUÁN</v>
          </cell>
          <cell r="C359" t="str">
            <v>Especial</v>
          </cell>
          <cell r="D359" t="str">
            <v>Especial</v>
          </cell>
          <cell r="E359" t="str">
            <v>Especial</v>
          </cell>
          <cell r="F359" t="str">
            <v>Especial</v>
          </cell>
          <cell r="G359" t="str">
            <v>Especial</v>
          </cell>
        </row>
        <row r="360">
          <cell r="A360" t="str">
            <v>18756</v>
          </cell>
          <cell r="B360" t="str">
            <v>SOLANO</v>
          </cell>
          <cell r="C360" t="str">
            <v>Especial</v>
          </cell>
          <cell r="D360" t="str">
            <v>Especial</v>
          </cell>
          <cell r="E360" t="str">
            <v>Especial</v>
          </cell>
          <cell r="F360" t="str">
            <v>Especial</v>
          </cell>
          <cell r="G360" t="str">
            <v>Especial</v>
          </cell>
        </row>
        <row r="361">
          <cell r="A361" t="str">
            <v>18785</v>
          </cell>
          <cell r="B361" t="str">
            <v>SOLITA</v>
          </cell>
          <cell r="C361" t="str">
            <v>Especial</v>
          </cell>
          <cell r="D361" t="str">
            <v>Especial</v>
          </cell>
          <cell r="E361" t="str">
            <v>Especial</v>
          </cell>
          <cell r="F361" t="str">
            <v>Especial</v>
          </cell>
          <cell r="G361" t="str">
            <v>Especial</v>
          </cell>
        </row>
        <row r="362">
          <cell r="A362" t="str">
            <v>18860</v>
          </cell>
          <cell r="B362" t="str">
            <v>VALPARAÍSO</v>
          </cell>
          <cell r="C362" t="str">
            <v>Especial</v>
          </cell>
          <cell r="D362" t="str">
            <v>Especial</v>
          </cell>
          <cell r="E362" t="str">
            <v>Especial</v>
          </cell>
          <cell r="F362" t="str">
            <v>Especial</v>
          </cell>
          <cell r="G362" t="str">
            <v>Especial</v>
          </cell>
        </row>
        <row r="363">
          <cell r="A363" t="str">
            <v>19001</v>
          </cell>
          <cell r="B363" t="str">
            <v>POPAYÁN</v>
          </cell>
          <cell r="C363" t="str">
            <v>Normal</v>
          </cell>
          <cell r="D363" t="str">
            <v>Ciudades</v>
          </cell>
          <cell r="E363" t="str">
            <v>Ciudades</v>
          </cell>
          <cell r="F363" t="str">
            <v>Ciudades</v>
          </cell>
          <cell r="G363" t="str">
            <v>Ciudades</v>
          </cell>
        </row>
        <row r="364">
          <cell r="A364" t="str">
            <v>19022</v>
          </cell>
          <cell r="B364" t="str">
            <v>ALMAGUER</v>
          </cell>
          <cell r="C364" t="str">
            <v>Normal</v>
          </cell>
          <cell r="D364" t="str">
            <v>Normal</v>
          </cell>
          <cell r="E364" t="str">
            <v>Normal</v>
          </cell>
          <cell r="F364" t="str">
            <v>Normal</v>
          </cell>
          <cell r="G364" t="str">
            <v>Normal</v>
          </cell>
        </row>
        <row r="365">
          <cell r="A365" t="str">
            <v>19050</v>
          </cell>
          <cell r="B365" t="str">
            <v>ARGELIA</v>
          </cell>
          <cell r="C365" t="str">
            <v>Normal</v>
          </cell>
          <cell r="D365" t="str">
            <v>Normal</v>
          </cell>
          <cell r="E365" t="str">
            <v>Especial</v>
          </cell>
          <cell r="F365" t="str">
            <v>Especial</v>
          </cell>
          <cell r="G365" t="str">
            <v>Especial</v>
          </cell>
        </row>
        <row r="366">
          <cell r="A366" t="str">
            <v>19075</v>
          </cell>
          <cell r="B366" t="str">
            <v>BALBOA</v>
          </cell>
          <cell r="C366" t="str">
            <v>Normal</v>
          </cell>
          <cell r="D366" t="str">
            <v>Normal</v>
          </cell>
          <cell r="E366" t="str">
            <v>Normal</v>
          </cell>
          <cell r="F366" t="str">
            <v>Normal</v>
          </cell>
          <cell r="G366" t="str">
            <v>Normal</v>
          </cell>
        </row>
        <row r="367">
          <cell r="A367" t="str">
            <v>19100</v>
          </cell>
          <cell r="B367" t="str">
            <v>BOLÍVAR</v>
          </cell>
          <cell r="C367" t="str">
            <v>Normal</v>
          </cell>
          <cell r="D367" t="str">
            <v>Normal</v>
          </cell>
          <cell r="E367" t="str">
            <v>Normal</v>
          </cell>
          <cell r="F367" t="str">
            <v>Normal</v>
          </cell>
          <cell r="G367" t="str">
            <v>Normal</v>
          </cell>
        </row>
        <row r="368">
          <cell r="A368" t="str">
            <v>19110</v>
          </cell>
          <cell r="B368" t="str">
            <v>BUENOS AIRES</v>
          </cell>
          <cell r="C368" t="str">
            <v>Normal</v>
          </cell>
          <cell r="D368" t="str">
            <v>Normal</v>
          </cell>
          <cell r="E368" t="str">
            <v>Normal</v>
          </cell>
          <cell r="F368" t="str">
            <v>Normal</v>
          </cell>
          <cell r="G368" t="str">
            <v>Normal</v>
          </cell>
        </row>
        <row r="369">
          <cell r="A369" t="str">
            <v>19130</v>
          </cell>
          <cell r="B369" t="str">
            <v>CAJIBÍO</v>
          </cell>
          <cell r="C369" t="str">
            <v>Normal</v>
          </cell>
          <cell r="D369" t="str">
            <v>Normal</v>
          </cell>
          <cell r="E369" t="str">
            <v>Normal</v>
          </cell>
          <cell r="F369" t="str">
            <v>Normal</v>
          </cell>
          <cell r="G369" t="str">
            <v>Normal</v>
          </cell>
        </row>
        <row r="370">
          <cell r="A370" t="str">
            <v>19137</v>
          </cell>
          <cell r="B370" t="str">
            <v>CALDONO</v>
          </cell>
          <cell r="C370" t="str">
            <v>Normal</v>
          </cell>
          <cell r="D370" t="str">
            <v>Normal</v>
          </cell>
          <cell r="E370" t="str">
            <v>Normal</v>
          </cell>
          <cell r="F370" t="str">
            <v>Normal</v>
          </cell>
          <cell r="G370" t="str">
            <v>Normal</v>
          </cell>
        </row>
        <row r="371">
          <cell r="A371" t="str">
            <v>19142</v>
          </cell>
          <cell r="B371" t="str">
            <v>CALOTO</v>
          </cell>
          <cell r="C371" t="str">
            <v>Normal</v>
          </cell>
          <cell r="D371" t="str">
            <v>Normal</v>
          </cell>
          <cell r="E371" t="str">
            <v>Normal</v>
          </cell>
          <cell r="F371" t="str">
            <v>Normal</v>
          </cell>
          <cell r="G371" t="str">
            <v>Normal</v>
          </cell>
        </row>
        <row r="372">
          <cell r="A372" t="str">
            <v>19212</v>
          </cell>
          <cell r="B372" t="str">
            <v>CORINTO</v>
          </cell>
          <cell r="C372" t="str">
            <v>Normal</v>
          </cell>
          <cell r="D372" t="str">
            <v>Normal</v>
          </cell>
          <cell r="E372" t="str">
            <v>Normal</v>
          </cell>
          <cell r="F372" t="str">
            <v>Normal</v>
          </cell>
          <cell r="G372" t="str">
            <v>Normal</v>
          </cell>
        </row>
        <row r="373">
          <cell r="A373" t="str">
            <v>19256</v>
          </cell>
          <cell r="B373" t="str">
            <v>EL TAMBO</v>
          </cell>
          <cell r="C373" t="str">
            <v>Normal</v>
          </cell>
          <cell r="D373" t="str">
            <v>Normal</v>
          </cell>
          <cell r="E373" t="str">
            <v>Normal</v>
          </cell>
          <cell r="F373" t="str">
            <v>Normal</v>
          </cell>
          <cell r="G373" t="str">
            <v>Normal</v>
          </cell>
        </row>
        <row r="374">
          <cell r="A374" t="str">
            <v>19290</v>
          </cell>
          <cell r="B374" t="str">
            <v>FLORENCIA</v>
          </cell>
          <cell r="C374" t="str">
            <v>Normal</v>
          </cell>
          <cell r="D374" t="str">
            <v>Normal</v>
          </cell>
          <cell r="E374" t="str">
            <v>Especial</v>
          </cell>
          <cell r="F374" t="str">
            <v>Especial</v>
          </cell>
          <cell r="G374" t="str">
            <v>Especial</v>
          </cell>
        </row>
        <row r="375">
          <cell r="A375" t="str">
            <v>19300</v>
          </cell>
          <cell r="B375" t="str">
            <v>GUACHENÉ</v>
          </cell>
          <cell r="C375" t="str">
            <v>Normal</v>
          </cell>
          <cell r="D375" t="str">
            <v>Normal</v>
          </cell>
          <cell r="E375" t="str">
            <v>Normal</v>
          </cell>
          <cell r="F375" t="str">
            <v>Normal</v>
          </cell>
          <cell r="G375" t="str">
            <v>Normal</v>
          </cell>
        </row>
        <row r="376">
          <cell r="A376" t="str">
            <v>19318</v>
          </cell>
          <cell r="B376" t="str">
            <v>GUAPI</v>
          </cell>
          <cell r="C376" t="str">
            <v>Normal</v>
          </cell>
          <cell r="D376" t="str">
            <v>Normal</v>
          </cell>
          <cell r="E376" t="str">
            <v>Especial</v>
          </cell>
          <cell r="F376" t="str">
            <v>Especial</v>
          </cell>
          <cell r="G376" t="str">
            <v>Especial</v>
          </cell>
        </row>
        <row r="377">
          <cell r="A377" t="str">
            <v>19355</v>
          </cell>
          <cell r="B377" t="str">
            <v>INZÁ</v>
          </cell>
          <cell r="C377" t="str">
            <v>Normal</v>
          </cell>
          <cell r="D377" t="str">
            <v>Normal</v>
          </cell>
          <cell r="E377" t="str">
            <v>Normal</v>
          </cell>
          <cell r="F377" t="str">
            <v>Normal</v>
          </cell>
          <cell r="G377" t="str">
            <v>Normal</v>
          </cell>
        </row>
        <row r="378">
          <cell r="A378" t="str">
            <v>19364</v>
          </cell>
          <cell r="B378" t="str">
            <v>JAMBALÓ</v>
          </cell>
          <cell r="C378" t="str">
            <v>Normal</v>
          </cell>
          <cell r="D378" t="str">
            <v>Normal</v>
          </cell>
          <cell r="E378" t="str">
            <v>Normal</v>
          </cell>
          <cell r="F378" t="str">
            <v>Normal</v>
          </cell>
          <cell r="G378" t="str">
            <v>Normal</v>
          </cell>
        </row>
        <row r="379">
          <cell r="A379" t="str">
            <v>19392</v>
          </cell>
          <cell r="B379" t="str">
            <v>LA SIERRA</v>
          </cell>
          <cell r="C379" t="str">
            <v>Normal</v>
          </cell>
          <cell r="D379" t="str">
            <v>Normal</v>
          </cell>
          <cell r="E379" t="str">
            <v>Normal</v>
          </cell>
          <cell r="F379" t="str">
            <v>Normal</v>
          </cell>
          <cell r="G379" t="str">
            <v>Normal</v>
          </cell>
        </row>
        <row r="380">
          <cell r="A380" t="str">
            <v>19397</v>
          </cell>
          <cell r="B380" t="str">
            <v>LA VEGA</v>
          </cell>
          <cell r="C380" t="str">
            <v>Normal</v>
          </cell>
          <cell r="D380" t="str">
            <v>Normal</v>
          </cell>
          <cell r="E380" t="str">
            <v>Normal</v>
          </cell>
          <cell r="F380" t="str">
            <v>Normal</v>
          </cell>
          <cell r="G380" t="str">
            <v>Normal</v>
          </cell>
        </row>
        <row r="381">
          <cell r="A381" t="str">
            <v>19418</v>
          </cell>
          <cell r="B381" t="str">
            <v>LÓPEZ</v>
          </cell>
          <cell r="C381" t="str">
            <v>Normal</v>
          </cell>
          <cell r="D381" t="str">
            <v>Normal</v>
          </cell>
          <cell r="E381" t="str">
            <v>Especial</v>
          </cell>
          <cell r="F381" t="str">
            <v>Especial</v>
          </cell>
          <cell r="G381" t="str">
            <v>Especial</v>
          </cell>
        </row>
        <row r="382">
          <cell r="A382" t="str">
            <v>19450</v>
          </cell>
          <cell r="B382" t="str">
            <v>MERCADERES</v>
          </cell>
          <cell r="C382" t="str">
            <v>Normal</v>
          </cell>
          <cell r="D382" t="str">
            <v>Normal</v>
          </cell>
          <cell r="E382" t="str">
            <v>Normal</v>
          </cell>
          <cell r="F382" t="str">
            <v>Normal</v>
          </cell>
          <cell r="G382" t="str">
            <v>Normal</v>
          </cell>
        </row>
        <row r="383">
          <cell r="A383" t="str">
            <v>19455</v>
          </cell>
          <cell r="B383" t="str">
            <v>MIRANDA</v>
          </cell>
          <cell r="C383" t="str">
            <v>Normal</v>
          </cell>
          <cell r="D383" t="str">
            <v>Normal</v>
          </cell>
          <cell r="E383" t="str">
            <v>Normal</v>
          </cell>
          <cell r="F383" t="str">
            <v>Normal</v>
          </cell>
          <cell r="G383" t="str">
            <v>Normal</v>
          </cell>
        </row>
        <row r="384">
          <cell r="A384" t="str">
            <v>19473</v>
          </cell>
          <cell r="B384" t="str">
            <v>MORALES</v>
          </cell>
          <cell r="C384" t="str">
            <v>Normal</v>
          </cell>
          <cell r="D384" t="str">
            <v>Normal</v>
          </cell>
          <cell r="E384" t="str">
            <v>Normal</v>
          </cell>
          <cell r="F384" t="str">
            <v>Normal</v>
          </cell>
          <cell r="G384" t="str">
            <v>Normal</v>
          </cell>
        </row>
        <row r="385">
          <cell r="A385" t="str">
            <v>19513</v>
          </cell>
          <cell r="B385" t="str">
            <v>PADILLA</v>
          </cell>
          <cell r="C385" t="str">
            <v>Normal</v>
          </cell>
          <cell r="D385" t="str">
            <v>Normal</v>
          </cell>
          <cell r="E385" t="str">
            <v>Normal</v>
          </cell>
          <cell r="F385" t="str">
            <v>Normal</v>
          </cell>
          <cell r="G385" t="str">
            <v>Normal</v>
          </cell>
        </row>
        <row r="386">
          <cell r="A386" t="str">
            <v>19517</v>
          </cell>
          <cell r="B386" t="str">
            <v>PAEZ</v>
          </cell>
          <cell r="C386" t="str">
            <v>Normal</v>
          </cell>
          <cell r="D386" t="str">
            <v>Normal</v>
          </cell>
          <cell r="E386" t="str">
            <v>Normal</v>
          </cell>
          <cell r="F386" t="str">
            <v>Normal</v>
          </cell>
          <cell r="G386" t="str">
            <v>Normal</v>
          </cell>
        </row>
        <row r="387">
          <cell r="A387" t="str">
            <v>19532</v>
          </cell>
          <cell r="B387" t="str">
            <v>PATÍA</v>
          </cell>
          <cell r="C387" t="str">
            <v>Normal</v>
          </cell>
          <cell r="D387" t="str">
            <v>Normal</v>
          </cell>
          <cell r="E387" t="str">
            <v>Normal</v>
          </cell>
          <cell r="F387" t="str">
            <v>Normal</v>
          </cell>
          <cell r="G387" t="str">
            <v>Normal</v>
          </cell>
        </row>
        <row r="388">
          <cell r="A388" t="str">
            <v>19533</v>
          </cell>
          <cell r="B388" t="str">
            <v>PIAMONTE</v>
          </cell>
          <cell r="C388" t="str">
            <v>Normal</v>
          </cell>
          <cell r="D388" t="str">
            <v>Normal</v>
          </cell>
          <cell r="E388" t="str">
            <v>Especial</v>
          </cell>
          <cell r="F388" t="str">
            <v>Especial</v>
          </cell>
          <cell r="G388" t="str">
            <v>Especial</v>
          </cell>
        </row>
        <row r="389">
          <cell r="A389" t="str">
            <v>19548</v>
          </cell>
          <cell r="B389" t="str">
            <v>PIENDAMÓ</v>
          </cell>
          <cell r="C389" t="str">
            <v>Normal</v>
          </cell>
          <cell r="D389" t="str">
            <v>Normal</v>
          </cell>
          <cell r="E389" t="str">
            <v>Normal</v>
          </cell>
          <cell r="F389" t="str">
            <v>Normal</v>
          </cell>
          <cell r="G389" t="str">
            <v>Normal</v>
          </cell>
        </row>
        <row r="390">
          <cell r="A390" t="str">
            <v>19573</v>
          </cell>
          <cell r="B390" t="str">
            <v>PUERTO TEJADA</v>
          </cell>
          <cell r="C390" t="str">
            <v>Normal</v>
          </cell>
          <cell r="D390" t="str">
            <v>Normal</v>
          </cell>
          <cell r="E390" t="str">
            <v>Normal</v>
          </cell>
          <cell r="F390" t="str">
            <v>Normal</v>
          </cell>
          <cell r="G390" t="str">
            <v>Normal</v>
          </cell>
        </row>
        <row r="391">
          <cell r="A391" t="str">
            <v>19585</v>
          </cell>
          <cell r="B391" t="str">
            <v>PURACÉ</v>
          </cell>
          <cell r="C391" t="str">
            <v>Normal</v>
          </cell>
          <cell r="D391" t="str">
            <v>Normal</v>
          </cell>
          <cell r="E391" t="str">
            <v>Normal</v>
          </cell>
          <cell r="F391" t="str">
            <v>Normal</v>
          </cell>
          <cell r="G391" t="str">
            <v>Normal</v>
          </cell>
        </row>
        <row r="392">
          <cell r="A392" t="str">
            <v>19622</v>
          </cell>
          <cell r="B392" t="str">
            <v>ROSAS</v>
          </cell>
          <cell r="C392" t="str">
            <v>Normal</v>
          </cell>
          <cell r="D392" t="str">
            <v>Normal</v>
          </cell>
          <cell r="E392" t="str">
            <v>Normal</v>
          </cell>
          <cell r="F392" t="str">
            <v>Normal</v>
          </cell>
          <cell r="G392" t="str">
            <v>Normal</v>
          </cell>
        </row>
        <row r="393">
          <cell r="A393" t="str">
            <v>19693</v>
          </cell>
          <cell r="B393" t="str">
            <v>SAN SEBASTIÁN</v>
          </cell>
          <cell r="C393" t="str">
            <v>Normal</v>
          </cell>
          <cell r="D393" t="str">
            <v>Normal</v>
          </cell>
          <cell r="E393" t="str">
            <v>Especial</v>
          </cell>
          <cell r="F393" t="str">
            <v>Especial</v>
          </cell>
          <cell r="G393" t="str">
            <v>Especial</v>
          </cell>
        </row>
        <row r="394">
          <cell r="A394" t="str">
            <v>19698</v>
          </cell>
          <cell r="B394" t="str">
            <v>SANTANDER DE QUILICHAO</v>
          </cell>
          <cell r="C394" t="str">
            <v>Normal</v>
          </cell>
          <cell r="D394" t="str">
            <v>Normal</v>
          </cell>
          <cell r="E394" t="str">
            <v>Normal</v>
          </cell>
          <cell r="F394" t="str">
            <v>Normal</v>
          </cell>
          <cell r="G394" t="str">
            <v>Normal</v>
          </cell>
        </row>
        <row r="395">
          <cell r="A395" t="str">
            <v>19701</v>
          </cell>
          <cell r="B395" t="str">
            <v>SANTA ROSA</v>
          </cell>
          <cell r="C395" t="str">
            <v>Normal</v>
          </cell>
          <cell r="D395" t="str">
            <v>Normal</v>
          </cell>
          <cell r="E395" t="str">
            <v>Especial</v>
          </cell>
          <cell r="F395" t="str">
            <v>Especial</v>
          </cell>
          <cell r="G395" t="str">
            <v>Especial</v>
          </cell>
        </row>
        <row r="396">
          <cell r="A396" t="str">
            <v>19743</v>
          </cell>
          <cell r="B396" t="str">
            <v>SILVIA</v>
          </cell>
          <cell r="C396" t="str">
            <v>Normal</v>
          </cell>
          <cell r="D396" t="str">
            <v>Normal</v>
          </cell>
          <cell r="E396" t="str">
            <v>Normal</v>
          </cell>
          <cell r="F396" t="str">
            <v>Normal</v>
          </cell>
          <cell r="G396" t="str">
            <v>Normal</v>
          </cell>
        </row>
        <row r="397">
          <cell r="A397" t="str">
            <v>19760</v>
          </cell>
          <cell r="B397" t="str">
            <v>SOTARA</v>
          </cell>
          <cell r="C397" t="str">
            <v>Normal</v>
          </cell>
          <cell r="D397" t="str">
            <v>Normal</v>
          </cell>
          <cell r="E397" t="str">
            <v>Normal</v>
          </cell>
          <cell r="F397" t="str">
            <v>Normal</v>
          </cell>
          <cell r="G397" t="str">
            <v>Normal</v>
          </cell>
        </row>
        <row r="398">
          <cell r="A398" t="str">
            <v>19780</v>
          </cell>
          <cell r="B398" t="str">
            <v>SUÁREZ</v>
          </cell>
          <cell r="C398" t="str">
            <v>Normal</v>
          </cell>
          <cell r="D398" t="str">
            <v>Normal</v>
          </cell>
          <cell r="E398" t="str">
            <v>Normal</v>
          </cell>
          <cell r="F398" t="str">
            <v>Normal</v>
          </cell>
          <cell r="G398" t="str">
            <v>Normal</v>
          </cell>
        </row>
        <row r="399">
          <cell r="A399" t="str">
            <v>19785</v>
          </cell>
          <cell r="B399" t="str">
            <v>SUCRE</v>
          </cell>
          <cell r="C399" t="str">
            <v>Normal</v>
          </cell>
          <cell r="D399" t="str">
            <v>Normal</v>
          </cell>
          <cell r="E399" t="str">
            <v>Especial</v>
          </cell>
          <cell r="F399" t="str">
            <v>Especial</v>
          </cell>
          <cell r="G399" t="str">
            <v>Especial</v>
          </cell>
        </row>
        <row r="400">
          <cell r="A400" t="str">
            <v>19807</v>
          </cell>
          <cell r="B400" t="str">
            <v>TIMBÍO</v>
          </cell>
          <cell r="C400" t="str">
            <v>Normal</v>
          </cell>
          <cell r="D400" t="str">
            <v>Normal</v>
          </cell>
          <cell r="E400" t="str">
            <v>Normal</v>
          </cell>
          <cell r="F400" t="str">
            <v>Normal</v>
          </cell>
          <cell r="G400" t="str">
            <v>Normal</v>
          </cell>
        </row>
        <row r="401">
          <cell r="A401" t="str">
            <v>19809</v>
          </cell>
          <cell r="B401" t="str">
            <v>TIMBIQUÍ</v>
          </cell>
          <cell r="C401" t="str">
            <v>Normal</v>
          </cell>
          <cell r="D401" t="str">
            <v>Normal</v>
          </cell>
          <cell r="E401" t="str">
            <v>Especial</v>
          </cell>
          <cell r="F401" t="str">
            <v>Especial</v>
          </cell>
          <cell r="G401" t="str">
            <v>Especial</v>
          </cell>
        </row>
        <row r="402">
          <cell r="A402" t="str">
            <v>19821</v>
          </cell>
          <cell r="B402" t="str">
            <v>TORIBIO</v>
          </cell>
          <cell r="C402" t="str">
            <v>Normal</v>
          </cell>
          <cell r="D402" t="str">
            <v>Normal</v>
          </cell>
          <cell r="E402" t="str">
            <v>Normal</v>
          </cell>
          <cell r="F402" t="str">
            <v>Normal</v>
          </cell>
          <cell r="G402" t="str">
            <v>Normal</v>
          </cell>
        </row>
        <row r="403">
          <cell r="A403" t="str">
            <v>19824</v>
          </cell>
          <cell r="B403" t="str">
            <v>TOTORÓ</v>
          </cell>
          <cell r="C403" t="str">
            <v>Normal</v>
          </cell>
          <cell r="D403" t="str">
            <v>Normal</v>
          </cell>
          <cell r="E403" t="str">
            <v>Normal</v>
          </cell>
          <cell r="F403" t="str">
            <v>Normal</v>
          </cell>
          <cell r="G403" t="str">
            <v>Normal</v>
          </cell>
        </row>
        <row r="404">
          <cell r="A404" t="str">
            <v>19845</v>
          </cell>
          <cell r="B404" t="str">
            <v>VILLA RICA</v>
          </cell>
          <cell r="C404" t="str">
            <v>Normal</v>
          </cell>
          <cell r="D404" t="str">
            <v>Normal</v>
          </cell>
          <cell r="E404" t="str">
            <v>Normal</v>
          </cell>
          <cell r="F404" t="str">
            <v>Normal</v>
          </cell>
          <cell r="G404" t="str">
            <v>Normal</v>
          </cell>
        </row>
        <row r="405">
          <cell r="A405" t="str">
            <v>20001</v>
          </cell>
          <cell r="B405" t="str">
            <v>VALLEDUPAR</v>
          </cell>
          <cell r="C405" t="str">
            <v>Normal</v>
          </cell>
          <cell r="D405" t="str">
            <v>Ciudades</v>
          </cell>
          <cell r="E405" t="str">
            <v>Ciudades</v>
          </cell>
          <cell r="F405" t="str">
            <v>Ciudades</v>
          </cell>
          <cell r="G405" t="str">
            <v>Ciudades</v>
          </cell>
        </row>
        <row r="406">
          <cell r="A406" t="str">
            <v>20011</v>
          </cell>
          <cell r="B406" t="str">
            <v>AGUACHICA</v>
          </cell>
          <cell r="C406" t="str">
            <v>Normal</v>
          </cell>
          <cell r="D406" t="str">
            <v>Normal</v>
          </cell>
          <cell r="E406" t="str">
            <v>Normal</v>
          </cell>
          <cell r="F406" t="str">
            <v>Normal</v>
          </cell>
          <cell r="G406" t="str">
            <v>Normal</v>
          </cell>
        </row>
        <row r="407">
          <cell r="A407" t="str">
            <v>20013</v>
          </cell>
          <cell r="B407" t="str">
            <v>AGUSTÍN CODAZZI</v>
          </cell>
          <cell r="C407" t="str">
            <v>Normal</v>
          </cell>
          <cell r="D407" t="str">
            <v>Normal</v>
          </cell>
          <cell r="E407" t="str">
            <v>Normal</v>
          </cell>
          <cell r="F407" t="str">
            <v>Normal</v>
          </cell>
          <cell r="G407" t="str">
            <v>Normal</v>
          </cell>
        </row>
        <row r="408">
          <cell r="A408" t="str">
            <v>20032</v>
          </cell>
          <cell r="B408" t="str">
            <v>ASTREA</v>
          </cell>
          <cell r="C408" t="str">
            <v>Normal</v>
          </cell>
          <cell r="D408" t="str">
            <v>Normal</v>
          </cell>
          <cell r="E408" t="str">
            <v>Normal</v>
          </cell>
          <cell r="F408" t="str">
            <v>Normal</v>
          </cell>
          <cell r="G408" t="str">
            <v>Normal</v>
          </cell>
        </row>
        <row r="409">
          <cell r="A409" t="str">
            <v>20045</v>
          </cell>
          <cell r="B409" t="str">
            <v>BECERRIL</v>
          </cell>
          <cell r="C409" t="str">
            <v>Normal</v>
          </cell>
          <cell r="D409" t="str">
            <v>Normal</v>
          </cell>
          <cell r="E409" t="str">
            <v>Normal</v>
          </cell>
          <cell r="F409" t="str">
            <v>Normal</v>
          </cell>
          <cell r="G409" t="str">
            <v>Normal</v>
          </cell>
        </row>
        <row r="410">
          <cell r="A410" t="str">
            <v>20060</v>
          </cell>
          <cell r="B410" t="str">
            <v>BOSCONIA</v>
          </cell>
          <cell r="C410" t="str">
            <v>Normal</v>
          </cell>
          <cell r="D410" t="str">
            <v>Normal</v>
          </cell>
          <cell r="E410" t="str">
            <v>Normal</v>
          </cell>
          <cell r="F410" t="str">
            <v>Normal</v>
          </cell>
          <cell r="G410" t="str">
            <v>Normal</v>
          </cell>
        </row>
        <row r="411">
          <cell r="A411" t="str">
            <v>20175</v>
          </cell>
          <cell r="B411" t="str">
            <v>CHIMICHAGUA</v>
          </cell>
          <cell r="C411" t="str">
            <v>Normal</v>
          </cell>
          <cell r="D411" t="str">
            <v>Normal</v>
          </cell>
          <cell r="E411" t="str">
            <v>Normal</v>
          </cell>
          <cell r="F411" t="str">
            <v>Normal</v>
          </cell>
          <cell r="G411" t="str">
            <v>Normal</v>
          </cell>
        </row>
        <row r="412">
          <cell r="A412" t="str">
            <v>20178</v>
          </cell>
          <cell r="B412" t="str">
            <v>CHIRIGUANÁ</v>
          </cell>
          <cell r="C412" t="str">
            <v>Normal</v>
          </cell>
          <cell r="D412" t="str">
            <v>Normal</v>
          </cell>
          <cell r="E412" t="str">
            <v>Normal</v>
          </cell>
          <cell r="F412" t="str">
            <v>Normal</v>
          </cell>
          <cell r="G412" t="str">
            <v>Normal</v>
          </cell>
        </row>
        <row r="413">
          <cell r="A413" t="str">
            <v>20228</v>
          </cell>
          <cell r="B413" t="str">
            <v>CURUMANÍ</v>
          </cell>
          <cell r="C413" t="str">
            <v>Normal</v>
          </cell>
          <cell r="D413" t="str">
            <v>Normal</v>
          </cell>
          <cell r="E413" t="str">
            <v>Normal</v>
          </cell>
          <cell r="F413" t="str">
            <v>Normal</v>
          </cell>
          <cell r="G413" t="str">
            <v>Normal</v>
          </cell>
        </row>
        <row r="414">
          <cell r="A414" t="str">
            <v>20238</v>
          </cell>
          <cell r="B414" t="str">
            <v>EL COPEY</v>
          </cell>
          <cell r="C414" t="str">
            <v>Normal</v>
          </cell>
          <cell r="D414" t="str">
            <v>Normal</v>
          </cell>
          <cell r="E414" t="str">
            <v>Normal</v>
          </cell>
          <cell r="F414" t="str">
            <v>Normal</v>
          </cell>
          <cell r="G414" t="str">
            <v>Normal</v>
          </cell>
        </row>
        <row r="415">
          <cell r="A415" t="str">
            <v>20250</v>
          </cell>
          <cell r="B415" t="str">
            <v>EL PASO</v>
          </cell>
          <cell r="C415" t="str">
            <v>Normal</v>
          </cell>
          <cell r="D415" t="str">
            <v>Normal</v>
          </cell>
          <cell r="E415" t="str">
            <v>Normal</v>
          </cell>
          <cell r="F415" t="str">
            <v>Normal</v>
          </cell>
          <cell r="G415" t="str">
            <v>Normal</v>
          </cell>
        </row>
        <row r="416">
          <cell r="A416" t="str">
            <v>20295</v>
          </cell>
          <cell r="B416" t="str">
            <v>GAMARRA</v>
          </cell>
          <cell r="C416" t="str">
            <v>Normal</v>
          </cell>
          <cell r="D416" t="str">
            <v>Normal</v>
          </cell>
          <cell r="E416" t="str">
            <v>Normal</v>
          </cell>
          <cell r="F416" t="str">
            <v>Normal</v>
          </cell>
          <cell r="G416" t="str">
            <v>Normal</v>
          </cell>
        </row>
        <row r="417">
          <cell r="A417" t="str">
            <v>20310</v>
          </cell>
          <cell r="B417" t="str">
            <v>GONZÁLEZ</v>
          </cell>
          <cell r="C417" t="str">
            <v>Normal</v>
          </cell>
          <cell r="D417" t="str">
            <v>Normal</v>
          </cell>
          <cell r="E417" t="str">
            <v>Especial</v>
          </cell>
          <cell r="F417" t="str">
            <v>Especial</v>
          </cell>
          <cell r="G417" t="str">
            <v>Especial</v>
          </cell>
        </row>
        <row r="418">
          <cell r="A418" t="str">
            <v>20383</v>
          </cell>
          <cell r="B418" t="str">
            <v>LA GLORIA</v>
          </cell>
          <cell r="C418" t="str">
            <v>Normal</v>
          </cell>
          <cell r="D418" t="str">
            <v>Normal</v>
          </cell>
          <cell r="E418" t="str">
            <v>Normal</v>
          </cell>
          <cell r="F418" t="str">
            <v>Normal</v>
          </cell>
          <cell r="G418" t="str">
            <v>Normal</v>
          </cell>
        </row>
        <row r="419">
          <cell r="A419" t="str">
            <v>20400</v>
          </cell>
          <cell r="B419" t="str">
            <v>LA JAGUA DE IBIRICO</v>
          </cell>
          <cell r="C419" t="str">
            <v>Normal</v>
          </cell>
          <cell r="D419" t="str">
            <v>Normal</v>
          </cell>
          <cell r="E419" t="str">
            <v>Normal</v>
          </cell>
          <cell r="F419" t="str">
            <v>Normal</v>
          </cell>
          <cell r="G419" t="str">
            <v>Normal</v>
          </cell>
        </row>
        <row r="420">
          <cell r="A420" t="str">
            <v>20443</v>
          </cell>
          <cell r="B420" t="str">
            <v>MANAURE</v>
          </cell>
          <cell r="C420" t="str">
            <v>Normal</v>
          </cell>
          <cell r="D420" t="str">
            <v>Normal</v>
          </cell>
          <cell r="E420" t="str">
            <v>Normal</v>
          </cell>
          <cell r="F420" t="str">
            <v>Normal</v>
          </cell>
          <cell r="G420" t="str">
            <v>Normal</v>
          </cell>
        </row>
        <row r="421">
          <cell r="A421" t="str">
            <v>20517</v>
          </cell>
          <cell r="B421" t="str">
            <v>PAILITAS</v>
          </cell>
          <cell r="C421" t="str">
            <v>Normal</v>
          </cell>
          <cell r="D421" t="str">
            <v>Normal</v>
          </cell>
          <cell r="E421" t="str">
            <v>Normal</v>
          </cell>
          <cell r="F421" t="str">
            <v>Normal</v>
          </cell>
          <cell r="G421" t="str">
            <v>Normal</v>
          </cell>
        </row>
        <row r="422">
          <cell r="A422" t="str">
            <v>20550</v>
          </cell>
          <cell r="B422" t="str">
            <v>PELAYA</v>
          </cell>
          <cell r="C422" t="str">
            <v>Normal</v>
          </cell>
          <cell r="D422" t="str">
            <v>Normal</v>
          </cell>
          <cell r="E422" t="str">
            <v>Normal</v>
          </cell>
          <cell r="F422" t="str">
            <v>Normal</v>
          </cell>
          <cell r="G422" t="str">
            <v>Normal</v>
          </cell>
        </row>
        <row r="423">
          <cell r="A423" t="str">
            <v>20570</v>
          </cell>
          <cell r="B423" t="str">
            <v>PUEBLO BELLO</v>
          </cell>
          <cell r="C423" t="str">
            <v>Normal</v>
          </cell>
          <cell r="D423" t="str">
            <v>Normal</v>
          </cell>
          <cell r="E423" t="str">
            <v>Normal</v>
          </cell>
          <cell r="F423" t="str">
            <v>Normal</v>
          </cell>
          <cell r="G423" t="str">
            <v>Normal</v>
          </cell>
        </row>
        <row r="424">
          <cell r="A424" t="str">
            <v>20614</v>
          </cell>
          <cell r="B424" t="str">
            <v>RÍO DE ORO</v>
          </cell>
          <cell r="C424" t="str">
            <v>Normal</v>
          </cell>
          <cell r="D424" t="str">
            <v>Normal</v>
          </cell>
          <cell r="E424" t="str">
            <v>Normal</v>
          </cell>
          <cell r="F424" t="str">
            <v>Normal</v>
          </cell>
          <cell r="G424" t="str">
            <v>Normal</v>
          </cell>
        </row>
        <row r="425">
          <cell r="A425" t="str">
            <v>20621</v>
          </cell>
          <cell r="B425" t="str">
            <v>LA PAZ</v>
          </cell>
          <cell r="C425" t="str">
            <v>Normal</v>
          </cell>
          <cell r="D425" t="str">
            <v>Normal</v>
          </cell>
          <cell r="E425" t="str">
            <v>Normal</v>
          </cell>
          <cell r="F425" t="str">
            <v>Normal</v>
          </cell>
          <cell r="G425" t="str">
            <v>Normal</v>
          </cell>
        </row>
        <row r="426">
          <cell r="A426" t="str">
            <v>20710</v>
          </cell>
          <cell r="B426" t="str">
            <v>SAN ALBERTO</v>
          </cell>
          <cell r="C426" t="str">
            <v>Normal</v>
          </cell>
          <cell r="D426" t="str">
            <v>Normal</v>
          </cell>
          <cell r="E426" t="str">
            <v>Normal</v>
          </cell>
          <cell r="F426" t="str">
            <v>Normal</v>
          </cell>
          <cell r="G426" t="str">
            <v>Normal</v>
          </cell>
        </row>
        <row r="427">
          <cell r="A427" t="str">
            <v>20750</v>
          </cell>
          <cell r="B427" t="str">
            <v>SAN DIEGO</v>
          </cell>
          <cell r="C427" t="str">
            <v>Normal</v>
          </cell>
          <cell r="D427" t="str">
            <v>Normal</v>
          </cell>
          <cell r="E427" t="str">
            <v>Normal</v>
          </cell>
          <cell r="F427" t="str">
            <v>Normal</v>
          </cell>
          <cell r="G427" t="str">
            <v>Normal</v>
          </cell>
        </row>
        <row r="428">
          <cell r="A428" t="str">
            <v>20770</v>
          </cell>
          <cell r="B428" t="str">
            <v>SAN MARTÍN</v>
          </cell>
          <cell r="C428" t="str">
            <v>Normal</v>
          </cell>
          <cell r="D428" t="str">
            <v>Normal</v>
          </cell>
          <cell r="E428" t="str">
            <v>Normal</v>
          </cell>
          <cell r="F428" t="str">
            <v>Normal</v>
          </cell>
          <cell r="G428" t="str">
            <v>Normal</v>
          </cell>
        </row>
        <row r="429">
          <cell r="A429" t="str">
            <v>20787</v>
          </cell>
          <cell r="B429" t="str">
            <v>TAMALAMEQUE</v>
          </cell>
          <cell r="C429" t="str">
            <v>Normal</v>
          </cell>
          <cell r="D429" t="str">
            <v>Normal</v>
          </cell>
          <cell r="E429" t="str">
            <v>Especial</v>
          </cell>
          <cell r="F429" t="str">
            <v>Especial</v>
          </cell>
          <cell r="G429" t="str">
            <v>Especial</v>
          </cell>
        </row>
        <row r="430">
          <cell r="A430" t="str">
            <v>23001</v>
          </cell>
          <cell r="B430" t="str">
            <v>MONTERÍA</v>
          </cell>
          <cell r="C430" t="str">
            <v>Normal</v>
          </cell>
          <cell r="D430" t="str">
            <v>Ciudades</v>
          </cell>
          <cell r="E430" t="str">
            <v>Ciudades</v>
          </cell>
          <cell r="F430" t="str">
            <v>Ciudades</v>
          </cell>
          <cell r="G430" t="str">
            <v>Ciudades</v>
          </cell>
        </row>
        <row r="431">
          <cell r="A431" t="str">
            <v>23068</v>
          </cell>
          <cell r="B431" t="str">
            <v>AYAPEL</v>
          </cell>
          <cell r="C431" t="str">
            <v>Normal</v>
          </cell>
          <cell r="D431" t="str">
            <v>Normal</v>
          </cell>
          <cell r="E431" t="str">
            <v>Especial</v>
          </cell>
          <cell r="F431" t="str">
            <v>Especial</v>
          </cell>
          <cell r="G431" t="str">
            <v>Especial</v>
          </cell>
        </row>
        <row r="432">
          <cell r="A432" t="str">
            <v>23079</v>
          </cell>
          <cell r="B432" t="str">
            <v>BUENAVISTA</v>
          </cell>
          <cell r="C432" t="str">
            <v>Normal</v>
          </cell>
          <cell r="D432" t="str">
            <v>Normal</v>
          </cell>
          <cell r="E432" t="str">
            <v>Normal</v>
          </cell>
          <cell r="F432" t="str">
            <v>Normal</v>
          </cell>
          <cell r="G432" t="str">
            <v>Normal</v>
          </cell>
        </row>
        <row r="433">
          <cell r="A433" t="str">
            <v>23090</v>
          </cell>
          <cell r="B433" t="str">
            <v>CANALETE</v>
          </cell>
          <cell r="C433" t="str">
            <v>Normal</v>
          </cell>
          <cell r="D433" t="str">
            <v>Normal</v>
          </cell>
          <cell r="E433" t="str">
            <v>Normal</v>
          </cell>
          <cell r="F433" t="str">
            <v>Normal</v>
          </cell>
          <cell r="G433" t="str">
            <v>Normal</v>
          </cell>
        </row>
        <row r="434">
          <cell r="A434" t="str">
            <v>23162</v>
          </cell>
          <cell r="B434" t="str">
            <v>CERETÉ</v>
          </cell>
          <cell r="C434" t="str">
            <v>Normal</v>
          </cell>
          <cell r="D434" t="str">
            <v>Normal</v>
          </cell>
          <cell r="E434" t="str">
            <v>Normal</v>
          </cell>
          <cell r="F434" t="str">
            <v>Normal</v>
          </cell>
          <cell r="G434" t="str">
            <v>Normal</v>
          </cell>
        </row>
        <row r="435">
          <cell r="A435" t="str">
            <v>23168</v>
          </cell>
          <cell r="B435" t="str">
            <v>CHIMÁ</v>
          </cell>
          <cell r="C435" t="str">
            <v>Normal</v>
          </cell>
          <cell r="D435" t="str">
            <v>Normal</v>
          </cell>
          <cell r="E435" t="str">
            <v>Normal</v>
          </cell>
          <cell r="F435" t="str">
            <v>Normal</v>
          </cell>
          <cell r="G435" t="str">
            <v>Normal</v>
          </cell>
        </row>
        <row r="436">
          <cell r="A436" t="str">
            <v>23182</v>
          </cell>
          <cell r="B436" t="str">
            <v>CHINÚ</v>
          </cell>
          <cell r="C436" t="str">
            <v>Normal</v>
          </cell>
          <cell r="D436" t="str">
            <v>Normal</v>
          </cell>
          <cell r="E436" t="str">
            <v>Normal</v>
          </cell>
          <cell r="F436" t="str">
            <v>Normal</v>
          </cell>
          <cell r="G436" t="str">
            <v>Normal</v>
          </cell>
        </row>
        <row r="437">
          <cell r="A437" t="str">
            <v>23189</v>
          </cell>
          <cell r="B437" t="str">
            <v>CIÉNAGA DE ORO</v>
          </cell>
          <cell r="C437" t="str">
            <v>Normal</v>
          </cell>
          <cell r="D437" t="str">
            <v>Normal</v>
          </cell>
          <cell r="E437" t="str">
            <v>Normal</v>
          </cell>
          <cell r="F437" t="str">
            <v>Normal</v>
          </cell>
          <cell r="G437" t="str">
            <v>Normal</v>
          </cell>
        </row>
        <row r="438">
          <cell r="A438" t="str">
            <v>23300</v>
          </cell>
          <cell r="B438" t="str">
            <v>COTORRA</v>
          </cell>
          <cell r="C438" t="str">
            <v>Normal</v>
          </cell>
          <cell r="D438" t="str">
            <v>Normal</v>
          </cell>
          <cell r="E438" t="str">
            <v>Normal</v>
          </cell>
          <cell r="F438" t="str">
            <v>Normal</v>
          </cell>
          <cell r="G438" t="str">
            <v>Normal</v>
          </cell>
        </row>
        <row r="439">
          <cell r="A439" t="str">
            <v>23350</v>
          </cell>
          <cell r="B439" t="str">
            <v>LA APARTADA</v>
          </cell>
          <cell r="C439" t="str">
            <v>Normal</v>
          </cell>
          <cell r="D439" t="str">
            <v>Normal</v>
          </cell>
          <cell r="E439" t="str">
            <v>Normal</v>
          </cell>
          <cell r="F439" t="str">
            <v>Normal</v>
          </cell>
          <cell r="G439" t="str">
            <v>Normal</v>
          </cell>
        </row>
        <row r="440">
          <cell r="A440" t="str">
            <v>23417</v>
          </cell>
          <cell r="B440" t="str">
            <v>LORICA</v>
          </cell>
          <cell r="C440" t="str">
            <v>Normal</v>
          </cell>
          <cell r="D440" t="str">
            <v>Normal</v>
          </cell>
          <cell r="E440" t="str">
            <v>Normal</v>
          </cell>
          <cell r="F440" t="str">
            <v>Normal</v>
          </cell>
          <cell r="G440" t="str">
            <v>Normal</v>
          </cell>
        </row>
        <row r="441">
          <cell r="A441" t="str">
            <v>23419</v>
          </cell>
          <cell r="B441" t="str">
            <v>LOS CÓRDOBAS</v>
          </cell>
          <cell r="C441" t="str">
            <v>Normal</v>
          </cell>
          <cell r="D441" t="str">
            <v>Normal</v>
          </cell>
          <cell r="E441" t="str">
            <v>Normal</v>
          </cell>
          <cell r="F441" t="str">
            <v>Normal</v>
          </cell>
          <cell r="G441" t="str">
            <v>Normal</v>
          </cell>
        </row>
        <row r="442">
          <cell r="A442" t="str">
            <v>23464</v>
          </cell>
          <cell r="B442" t="str">
            <v>MOMIL</v>
          </cell>
          <cell r="C442" t="str">
            <v>Normal</v>
          </cell>
          <cell r="D442" t="str">
            <v>Normal</v>
          </cell>
          <cell r="E442" t="str">
            <v>Normal</v>
          </cell>
          <cell r="F442" t="str">
            <v>Normal</v>
          </cell>
          <cell r="G442" t="str">
            <v>Normal</v>
          </cell>
        </row>
        <row r="443">
          <cell r="A443" t="str">
            <v>23466</v>
          </cell>
          <cell r="B443" t="str">
            <v>MONTELÍBANO</v>
          </cell>
          <cell r="C443" t="str">
            <v>Normal</v>
          </cell>
          <cell r="D443" t="str">
            <v>Normal</v>
          </cell>
          <cell r="E443" t="str">
            <v>Normal</v>
          </cell>
          <cell r="F443" t="str">
            <v>Normal</v>
          </cell>
          <cell r="G443" t="str">
            <v>Normal</v>
          </cell>
        </row>
        <row r="444">
          <cell r="A444" t="str">
            <v>23500</v>
          </cell>
          <cell r="B444" t="str">
            <v>MOÑITOS</v>
          </cell>
          <cell r="C444" t="str">
            <v>Normal</v>
          </cell>
          <cell r="D444" t="str">
            <v>Normal</v>
          </cell>
          <cell r="E444" t="str">
            <v>Normal</v>
          </cell>
          <cell r="F444" t="str">
            <v>Normal</v>
          </cell>
          <cell r="G444" t="str">
            <v>Normal</v>
          </cell>
        </row>
        <row r="445">
          <cell r="A445" t="str">
            <v>23555</v>
          </cell>
          <cell r="B445" t="str">
            <v>PLANETA RICA</v>
          </cell>
          <cell r="C445" t="str">
            <v>Normal</v>
          </cell>
          <cell r="D445" t="str">
            <v>Normal</v>
          </cell>
          <cell r="E445" t="str">
            <v>Normal</v>
          </cell>
          <cell r="F445" t="str">
            <v>Normal</v>
          </cell>
          <cell r="G445" t="str">
            <v>Normal</v>
          </cell>
        </row>
        <row r="446">
          <cell r="A446" t="str">
            <v>23570</v>
          </cell>
          <cell r="B446" t="str">
            <v>PUEBLO NUEVO</v>
          </cell>
          <cell r="C446" t="str">
            <v>Normal</v>
          </cell>
          <cell r="D446" t="str">
            <v>Normal</v>
          </cell>
          <cell r="E446" t="str">
            <v>Normal</v>
          </cell>
          <cell r="F446" t="str">
            <v>Normal</v>
          </cell>
          <cell r="G446" t="str">
            <v>Normal</v>
          </cell>
        </row>
        <row r="447">
          <cell r="A447" t="str">
            <v>23574</v>
          </cell>
          <cell r="B447" t="str">
            <v>PUERTO ESCONDIDO</v>
          </cell>
          <cell r="C447" t="str">
            <v>Normal</v>
          </cell>
          <cell r="D447" t="str">
            <v>Normal</v>
          </cell>
          <cell r="E447" t="str">
            <v>Normal</v>
          </cell>
          <cell r="F447" t="str">
            <v>Normal</v>
          </cell>
          <cell r="G447" t="str">
            <v>Normal</v>
          </cell>
        </row>
        <row r="448">
          <cell r="A448" t="str">
            <v>23580</v>
          </cell>
          <cell r="B448" t="str">
            <v>PUERTO LIBERTADOR</v>
          </cell>
          <cell r="C448" t="str">
            <v>Normal</v>
          </cell>
          <cell r="D448" t="str">
            <v>Normal</v>
          </cell>
          <cell r="E448" t="str">
            <v>Especial</v>
          </cell>
          <cell r="F448" t="str">
            <v>Especial</v>
          </cell>
          <cell r="G448" t="str">
            <v>Especial</v>
          </cell>
        </row>
        <row r="449">
          <cell r="A449" t="str">
            <v>23586</v>
          </cell>
          <cell r="B449" t="str">
            <v>PURÍSIMA</v>
          </cell>
          <cell r="C449" t="str">
            <v>Normal</v>
          </cell>
          <cell r="D449" t="str">
            <v>Normal</v>
          </cell>
          <cell r="E449" t="str">
            <v>Normal</v>
          </cell>
          <cell r="F449" t="str">
            <v>Normal</v>
          </cell>
          <cell r="G449" t="str">
            <v>Normal</v>
          </cell>
        </row>
        <row r="450">
          <cell r="A450" t="str">
            <v>23660</v>
          </cell>
          <cell r="B450" t="str">
            <v>SAHAGÚN</v>
          </cell>
          <cell r="C450" t="str">
            <v>Normal</v>
          </cell>
          <cell r="D450" t="str">
            <v>Normal</v>
          </cell>
          <cell r="E450" t="str">
            <v>Normal</v>
          </cell>
          <cell r="F450" t="str">
            <v>Normal</v>
          </cell>
          <cell r="G450" t="str">
            <v>Normal</v>
          </cell>
        </row>
        <row r="451">
          <cell r="A451" t="str">
            <v>23670</v>
          </cell>
          <cell r="B451" t="str">
            <v>SAN ANDRÉS SOTAVENTO</v>
          </cell>
          <cell r="C451" t="str">
            <v>Normal</v>
          </cell>
          <cell r="D451" t="str">
            <v>Normal</v>
          </cell>
          <cell r="E451" t="str">
            <v>Normal</v>
          </cell>
          <cell r="F451" t="str">
            <v>Normal</v>
          </cell>
          <cell r="G451" t="str">
            <v>Normal</v>
          </cell>
        </row>
        <row r="452">
          <cell r="A452" t="str">
            <v>23672</v>
          </cell>
          <cell r="B452" t="str">
            <v>SAN ANTERO</v>
          </cell>
          <cell r="C452" t="str">
            <v>Normal</v>
          </cell>
          <cell r="D452" t="str">
            <v>Normal</v>
          </cell>
          <cell r="E452" t="str">
            <v>Normal</v>
          </cell>
          <cell r="F452" t="str">
            <v>Normal</v>
          </cell>
          <cell r="G452" t="str">
            <v>Normal</v>
          </cell>
        </row>
        <row r="453">
          <cell r="A453" t="str">
            <v>23675</v>
          </cell>
          <cell r="B453" t="str">
            <v>SAN BERNARDO DEL VIENTO</v>
          </cell>
          <cell r="C453" t="str">
            <v>Normal</v>
          </cell>
          <cell r="D453" t="str">
            <v>Normal</v>
          </cell>
          <cell r="E453" t="str">
            <v>Normal</v>
          </cell>
          <cell r="F453" t="str">
            <v>Normal</v>
          </cell>
          <cell r="G453" t="str">
            <v>Normal</v>
          </cell>
        </row>
        <row r="454">
          <cell r="A454" t="str">
            <v>23678</v>
          </cell>
          <cell r="B454" t="str">
            <v>SAN CARLOS</v>
          </cell>
          <cell r="C454" t="str">
            <v>Normal</v>
          </cell>
          <cell r="D454" t="str">
            <v>Normal</v>
          </cell>
          <cell r="E454" t="str">
            <v>Normal</v>
          </cell>
          <cell r="F454" t="str">
            <v>Normal</v>
          </cell>
          <cell r="G454" t="str">
            <v>Normal</v>
          </cell>
        </row>
        <row r="455">
          <cell r="A455" t="str">
            <v>23682</v>
          </cell>
          <cell r="B455" t="str">
            <v>SAN JOSÉ DE URÉ</v>
          </cell>
          <cell r="C455" t="str">
            <v>Normal</v>
          </cell>
          <cell r="D455" t="str">
            <v>Normal</v>
          </cell>
          <cell r="E455" t="str">
            <v>Normal</v>
          </cell>
          <cell r="F455" t="str">
            <v>Normal</v>
          </cell>
          <cell r="G455" t="str">
            <v>Normal</v>
          </cell>
        </row>
        <row r="456">
          <cell r="A456" t="str">
            <v>23686</v>
          </cell>
          <cell r="B456" t="str">
            <v>SAN PELAYO</v>
          </cell>
          <cell r="C456" t="str">
            <v>Normal</v>
          </cell>
          <cell r="D456" t="str">
            <v>Normal</v>
          </cell>
          <cell r="E456" t="str">
            <v>Normal</v>
          </cell>
          <cell r="F456" t="str">
            <v>Normal</v>
          </cell>
          <cell r="G456" t="str">
            <v>Normal</v>
          </cell>
        </row>
        <row r="457">
          <cell r="A457" t="str">
            <v>23807</v>
          </cell>
          <cell r="B457" t="str">
            <v>TIERRALTA</v>
          </cell>
          <cell r="C457" t="str">
            <v>Normal</v>
          </cell>
          <cell r="D457" t="str">
            <v>Normal</v>
          </cell>
          <cell r="E457" t="str">
            <v>Normal</v>
          </cell>
          <cell r="F457" t="str">
            <v>Normal</v>
          </cell>
          <cell r="G457" t="str">
            <v>Normal</v>
          </cell>
        </row>
        <row r="458">
          <cell r="A458" t="str">
            <v>23815</v>
          </cell>
          <cell r="B458" t="str">
            <v>TUCHÍN</v>
          </cell>
          <cell r="C458" t="str">
            <v>Normal</v>
          </cell>
          <cell r="D458" t="str">
            <v>Normal</v>
          </cell>
          <cell r="E458" t="str">
            <v>Normal</v>
          </cell>
          <cell r="F458" t="str">
            <v>Normal</v>
          </cell>
          <cell r="G458" t="str">
            <v>Normal</v>
          </cell>
        </row>
        <row r="459">
          <cell r="A459" t="str">
            <v>23855</v>
          </cell>
          <cell r="B459" t="str">
            <v>VALENCIA</v>
          </cell>
          <cell r="C459" t="str">
            <v>Normal</v>
          </cell>
          <cell r="D459" t="str">
            <v>Normal</v>
          </cell>
          <cell r="E459" t="str">
            <v>Normal</v>
          </cell>
          <cell r="F459" t="str">
            <v>Normal</v>
          </cell>
          <cell r="G459" t="str">
            <v>Normal</v>
          </cell>
        </row>
        <row r="460">
          <cell r="A460" t="str">
            <v>25001</v>
          </cell>
          <cell r="B460" t="str">
            <v>AGUA DE DIOS</v>
          </cell>
          <cell r="C460" t="str">
            <v>Normal</v>
          </cell>
          <cell r="D460" t="str">
            <v>Normal</v>
          </cell>
          <cell r="E460" t="str">
            <v>Normal</v>
          </cell>
          <cell r="F460" t="str">
            <v>Normal</v>
          </cell>
          <cell r="G460" t="str">
            <v>Normal</v>
          </cell>
        </row>
        <row r="461">
          <cell r="A461" t="str">
            <v>25019</v>
          </cell>
          <cell r="B461" t="str">
            <v>ALBÁN</v>
          </cell>
          <cell r="C461" t="str">
            <v>Normal</v>
          </cell>
          <cell r="D461" t="str">
            <v>Normal</v>
          </cell>
          <cell r="E461" t="str">
            <v>Normal</v>
          </cell>
          <cell r="F461" t="str">
            <v>Normal</v>
          </cell>
          <cell r="G461" t="str">
            <v>Normal</v>
          </cell>
        </row>
        <row r="462">
          <cell r="A462" t="str">
            <v>25035</v>
          </cell>
          <cell r="B462" t="str">
            <v>ANAPOIMA</v>
          </cell>
          <cell r="C462" t="str">
            <v>Normal</v>
          </cell>
          <cell r="D462" t="str">
            <v>Normal</v>
          </cell>
          <cell r="E462" t="str">
            <v>Normal</v>
          </cell>
          <cell r="F462" t="str">
            <v>Normal</v>
          </cell>
          <cell r="G462" t="str">
            <v>Normal</v>
          </cell>
        </row>
        <row r="463">
          <cell r="A463" t="str">
            <v>25040</v>
          </cell>
          <cell r="B463" t="str">
            <v>ANOLAIMA</v>
          </cell>
          <cell r="C463" t="str">
            <v>Normal</v>
          </cell>
          <cell r="D463" t="str">
            <v>Normal</v>
          </cell>
          <cell r="E463" t="str">
            <v>Normal</v>
          </cell>
          <cell r="F463" t="str">
            <v>Normal</v>
          </cell>
          <cell r="G463" t="str">
            <v>Normal</v>
          </cell>
        </row>
        <row r="464">
          <cell r="A464" t="str">
            <v>25053</v>
          </cell>
          <cell r="B464" t="str">
            <v>ARBELÁEZ</v>
          </cell>
          <cell r="C464" t="str">
            <v>Normal</v>
          </cell>
          <cell r="D464" t="str">
            <v>Normal</v>
          </cell>
          <cell r="E464" t="str">
            <v>Normal</v>
          </cell>
          <cell r="F464" t="str">
            <v>Normal</v>
          </cell>
          <cell r="G464" t="str">
            <v>Normal</v>
          </cell>
        </row>
        <row r="465">
          <cell r="A465" t="str">
            <v>25086</v>
          </cell>
          <cell r="B465" t="str">
            <v>BELTRÁN</v>
          </cell>
          <cell r="C465" t="str">
            <v>Normal</v>
          </cell>
          <cell r="D465" t="str">
            <v>Normal</v>
          </cell>
          <cell r="E465" t="str">
            <v>Especial</v>
          </cell>
          <cell r="F465" t="str">
            <v>Especial</v>
          </cell>
          <cell r="G465" t="str">
            <v>Especial</v>
          </cell>
        </row>
        <row r="466">
          <cell r="A466" t="str">
            <v>25095</v>
          </cell>
          <cell r="B466" t="str">
            <v>BITUIMA</v>
          </cell>
          <cell r="C466" t="str">
            <v>Normal</v>
          </cell>
          <cell r="D466" t="str">
            <v>Normal</v>
          </cell>
          <cell r="E466" t="str">
            <v>Normal</v>
          </cell>
          <cell r="F466" t="str">
            <v>Normal</v>
          </cell>
          <cell r="G466" t="str">
            <v>Normal</v>
          </cell>
        </row>
        <row r="467">
          <cell r="A467" t="str">
            <v>25099</v>
          </cell>
          <cell r="B467" t="str">
            <v>BOJACÁ</v>
          </cell>
          <cell r="C467" t="str">
            <v>Normal</v>
          </cell>
          <cell r="D467" t="str">
            <v>Normal</v>
          </cell>
          <cell r="E467" t="str">
            <v>Normal</v>
          </cell>
          <cell r="F467" t="str">
            <v>Normal</v>
          </cell>
          <cell r="G467" t="str">
            <v>Normal</v>
          </cell>
        </row>
        <row r="468">
          <cell r="A468" t="str">
            <v>25120</v>
          </cell>
          <cell r="B468" t="str">
            <v>CABRERA</v>
          </cell>
          <cell r="C468" t="str">
            <v>Normal</v>
          </cell>
          <cell r="D468" t="str">
            <v>Normal</v>
          </cell>
          <cell r="E468" t="str">
            <v>Normal</v>
          </cell>
          <cell r="F468" t="str">
            <v>Normal</v>
          </cell>
          <cell r="G468" t="str">
            <v>Normal</v>
          </cell>
        </row>
        <row r="469">
          <cell r="A469" t="str">
            <v>25123</v>
          </cell>
          <cell r="B469" t="str">
            <v>CACHIPAY</v>
          </cell>
          <cell r="C469" t="str">
            <v>Normal</v>
          </cell>
          <cell r="D469" t="str">
            <v>Normal</v>
          </cell>
          <cell r="E469" t="str">
            <v>Normal</v>
          </cell>
          <cell r="F469" t="str">
            <v>Normal</v>
          </cell>
          <cell r="G469" t="str">
            <v>Normal</v>
          </cell>
        </row>
        <row r="470">
          <cell r="A470" t="str">
            <v>25126</v>
          </cell>
          <cell r="B470" t="str">
            <v>CAJICÁ</v>
          </cell>
          <cell r="C470" t="str">
            <v>Normal</v>
          </cell>
          <cell r="D470" t="str">
            <v>Normal</v>
          </cell>
          <cell r="E470" t="str">
            <v>Normal</v>
          </cell>
          <cell r="F470" t="str">
            <v>Normal</v>
          </cell>
          <cell r="G470" t="str">
            <v>Normal</v>
          </cell>
        </row>
        <row r="471">
          <cell r="A471" t="str">
            <v>25148</v>
          </cell>
          <cell r="B471" t="str">
            <v>CAPARRAPÍ</v>
          </cell>
          <cell r="C471" t="str">
            <v>Normal</v>
          </cell>
          <cell r="D471" t="str">
            <v>Normal</v>
          </cell>
          <cell r="E471" t="str">
            <v>Especial</v>
          </cell>
          <cell r="F471" t="str">
            <v>Especial</v>
          </cell>
          <cell r="G471" t="str">
            <v>Especial</v>
          </cell>
        </row>
        <row r="472">
          <cell r="A472" t="str">
            <v>25151</v>
          </cell>
          <cell r="B472" t="str">
            <v>CAQUEZA</v>
          </cell>
          <cell r="C472" t="str">
            <v>Normal</v>
          </cell>
          <cell r="D472" t="str">
            <v>Normal</v>
          </cell>
          <cell r="E472" t="str">
            <v>Normal</v>
          </cell>
          <cell r="F472" t="str">
            <v>Normal</v>
          </cell>
          <cell r="G472" t="str">
            <v>Normal</v>
          </cell>
        </row>
        <row r="473">
          <cell r="A473" t="str">
            <v>25154</v>
          </cell>
          <cell r="B473" t="str">
            <v>CARMEN DE CARUPA</v>
          </cell>
          <cell r="C473" t="str">
            <v>Normal</v>
          </cell>
          <cell r="D473" t="str">
            <v>Normal</v>
          </cell>
          <cell r="E473" t="str">
            <v>Normal</v>
          </cell>
          <cell r="F473" t="str">
            <v>Normal</v>
          </cell>
          <cell r="G473" t="str">
            <v>Normal</v>
          </cell>
        </row>
        <row r="474">
          <cell r="A474" t="str">
            <v>25168</v>
          </cell>
          <cell r="B474" t="str">
            <v>CHAGUANÍ</v>
          </cell>
          <cell r="C474" t="str">
            <v>Normal</v>
          </cell>
          <cell r="D474" t="str">
            <v>Normal</v>
          </cell>
          <cell r="E474" t="str">
            <v>Especial</v>
          </cell>
          <cell r="F474" t="str">
            <v>Especial</v>
          </cell>
          <cell r="G474" t="str">
            <v>Especial</v>
          </cell>
        </row>
        <row r="475">
          <cell r="A475" t="str">
            <v>25175</v>
          </cell>
          <cell r="B475" t="str">
            <v>CHÍA</v>
          </cell>
          <cell r="C475" t="str">
            <v>Normal</v>
          </cell>
          <cell r="D475" t="str">
            <v>Normal</v>
          </cell>
          <cell r="E475" t="str">
            <v>Normal</v>
          </cell>
          <cell r="F475" t="str">
            <v>Normal</v>
          </cell>
          <cell r="G475" t="str">
            <v>Normal</v>
          </cell>
        </row>
        <row r="476">
          <cell r="A476" t="str">
            <v>25178</v>
          </cell>
          <cell r="B476" t="str">
            <v>CHIPAQUE</v>
          </cell>
          <cell r="C476" t="str">
            <v>Normal</v>
          </cell>
          <cell r="D476" t="str">
            <v>Normal</v>
          </cell>
          <cell r="E476" t="str">
            <v>Normal</v>
          </cell>
          <cell r="F476" t="str">
            <v>Normal</v>
          </cell>
          <cell r="G476" t="str">
            <v>Normal</v>
          </cell>
        </row>
        <row r="477">
          <cell r="A477" t="str">
            <v>25181</v>
          </cell>
          <cell r="B477" t="str">
            <v>CHOACHÍ</v>
          </cell>
          <cell r="C477" t="str">
            <v>Normal</v>
          </cell>
          <cell r="D477" t="str">
            <v>Normal</v>
          </cell>
          <cell r="E477" t="str">
            <v>Normal</v>
          </cell>
          <cell r="F477" t="str">
            <v>Normal</v>
          </cell>
          <cell r="G477" t="str">
            <v>Normal</v>
          </cell>
        </row>
        <row r="478">
          <cell r="A478" t="str">
            <v>25183</v>
          </cell>
          <cell r="B478" t="str">
            <v>CHOCONTÁ</v>
          </cell>
          <cell r="C478" t="str">
            <v>Normal</v>
          </cell>
          <cell r="D478" t="str">
            <v>Normal</v>
          </cell>
          <cell r="E478" t="str">
            <v>Normal</v>
          </cell>
          <cell r="F478" t="str">
            <v>Normal</v>
          </cell>
          <cell r="G478" t="str">
            <v>Normal</v>
          </cell>
        </row>
        <row r="479">
          <cell r="A479" t="str">
            <v>25200</v>
          </cell>
          <cell r="B479" t="str">
            <v>COGUA</v>
          </cell>
          <cell r="C479" t="str">
            <v>Normal</v>
          </cell>
          <cell r="D479" t="str">
            <v>Normal</v>
          </cell>
          <cell r="E479" t="str">
            <v>Normal</v>
          </cell>
          <cell r="F479" t="str">
            <v>Normal</v>
          </cell>
          <cell r="G479" t="str">
            <v>Normal</v>
          </cell>
        </row>
        <row r="480">
          <cell r="A480" t="str">
            <v>25214</v>
          </cell>
          <cell r="B480" t="str">
            <v>COTA</v>
          </cell>
          <cell r="C480" t="str">
            <v>Normal</v>
          </cell>
          <cell r="D480" t="str">
            <v>Normal</v>
          </cell>
          <cell r="E480" t="str">
            <v>Normal</v>
          </cell>
          <cell r="F480" t="str">
            <v>Normal</v>
          </cell>
          <cell r="G480" t="str">
            <v>Normal</v>
          </cell>
        </row>
        <row r="481">
          <cell r="A481" t="str">
            <v>25224</v>
          </cell>
          <cell r="B481" t="str">
            <v>CUCUNUBÁ</v>
          </cell>
          <cell r="C481" t="str">
            <v>Normal</v>
          </cell>
          <cell r="D481" t="str">
            <v>Normal</v>
          </cell>
          <cell r="E481" t="str">
            <v>Normal</v>
          </cell>
          <cell r="F481" t="str">
            <v>Normal</v>
          </cell>
          <cell r="G481" t="str">
            <v>Normal</v>
          </cell>
        </row>
        <row r="482">
          <cell r="A482" t="str">
            <v>25245</v>
          </cell>
          <cell r="B482" t="str">
            <v>EL COLEGIO</v>
          </cell>
          <cell r="C482" t="str">
            <v>Normal</v>
          </cell>
          <cell r="D482" t="str">
            <v>Normal</v>
          </cell>
          <cell r="E482" t="str">
            <v>Normal</v>
          </cell>
          <cell r="F482" t="str">
            <v>Normal</v>
          </cell>
          <cell r="G482" t="str">
            <v>Normal</v>
          </cell>
        </row>
        <row r="483">
          <cell r="A483" t="str">
            <v>25258</v>
          </cell>
          <cell r="B483" t="str">
            <v>EL PEÑÓN</v>
          </cell>
          <cell r="C483" t="str">
            <v>Normal</v>
          </cell>
          <cell r="D483" t="str">
            <v>Normal</v>
          </cell>
          <cell r="E483" t="str">
            <v>Normal</v>
          </cell>
          <cell r="F483" t="str">
            <v>Normal</v>
          </cell>
          <cell r="G483" t="str">
            <v>Normal</v>
          </cell>
        </row>
        <row r="484">
          <cell r="A484" t="str">
            <v>25260</v>
          </cell>
          <cell r="B484" t="str">
            <v>EL ROSAL</v>
          </cell>
          <cell r="C484" t="str">
            <v>Normal</v>
          </cell>
          <cell r="D484" t="str">
            <v>Normal</v>
          </cell>
          <cell r="E484" t="str">
            <v>Normal</v>
          </cell>
          <cell r="F484" t="str">
            <v>Normal</v>
          </cell>
          <cell r="G484" t="str">
            <v>Normal</v>
          </cell>
        </row>
        <row r="485">
          <cell r="A485" t="str">
            <v>25269</v>
          </cell>
          <cell r="B485" t="str">
            <v>FACATATIVÁ</v>
          </cell>
          <cell r="C485" t="str">
            <v>Normal</v>
          </cell>
          <cell r="D485" t="str">
            <v>Normal</v>
          </cell>
          <cell r="E485" t="str">
            <v>Normal</v>
          </cell>
          <cell r="F485" t="str">
            <v>Normal</v>
          </cell>
          <cell r="G485" t="str">
            <v>Normal</v>
          </cell>
        </row>
        <row r="486">
          <cell r="A486" t="str">
            <v>25279</v>
          </cell>
          <cell r="B486" t="str">
            <v>FOMEQUE</v>
          </cell>
          <cell r="C486" t="str">
            <v>Normal</v>
          </cell>
          <cell r="D486" t="str">
            <v>Normal</v>
          </cell>
          <cell r="E486" t="str">
            <v>Normal</v>
          </cell>
          <cell r="F486" t="str">
            <v>Normal</v>
          </cell>
          <cell r="G486" t="str">
            <v>Normal</v>
          </cell>
        </row>
        <row r="487">
          <cell r="A487" t="str">
            <v>25281</v>
          </cell>
          <cell r="B487" t="str">
            <v>FOSCA</v>
          </cell>
          <cell r="C487" t="str">
            <v>Normal</v>
          </cell>
          <cell r="D487" t="str">
            <v>Normal</v>
          </cell>
          <cell r="E487" t="str">
            <v>Normal</v>
          </cell>
          <cell r="F487" t="str">
            <v>Normal</v>
          </cell>
          <cell r="G487" t="str">
            <v>Normal</v>
          </cell>
        </row>
        <row r="488">
          <cell r="A488" t="str">
            <v>25286</v>
          </cell>
          <cell r="B488" t="str">
            <v>FUNZA</v>
          </cell>
          <cell r="C488" t="str">
            <v>Normal</v>
          </cell>
          <cell r="D488" t="str">
            <v>Normal</v>
          </cell>
          <cell r="E488" t="str">
            <v>Normal</v>
          </cell>
          <cell r="F488" t="str">
            <v>Normal</v>
          </cell>
          <cell r="G488" t="str">
            <v>Normal</v>
          </cell>
        </row>
        <row r="489">
          <cell r="A489" t="str">
            <v>25288</v>
          </cell>
          <cell r="B489" t="str">
            <v>FÚQUENE</v>
          </cell>
          <cell r="C489" t="str">
            <v>Normal</v>
          </cell>
          <cell r="D489" t="str">
            <v>Normal</v>
          </cell>
          <cell r="E489" t="str">
            <v>Normal</v>
          </cell>
          <cell r="F489" t="str">
            <v>Normal</v>
          </cell>
          <cell r="G489" t="str">
            <v>Normal</v>
          </cell>
        </row>
        <row r="490">
          <cell r="A490" t="str">
            <v>25290</v>
          </cell>
          <cell r="B490" t="str">
            <v>FUSAGASUGÁ</v>
          </cell>
          <cell r="C490" t="str">
            <v>Normal</v>
          </cell>
          <cell r="D490" t="str">
            <v>Normal</v>
          </cell>
          <cell r="E490" t="str">
            <v>Normal</v>
          </cell>
          <cell r="F490" t="str">
            <v>Normal</v>
          </cell>
          <cell r="G490" t="str">
            <v>Normal</v>
          </cell>
        </row>
        <row r="491">
          <cell r="A491" t="str">
            <v>25293</v>
          </cell>
          <cell r="B491" t="str">
            <v>GACHALA</v>
          </cell>
          <cell r="C491" t="str">
            <v>Normal</v>
          </cell>
          <cell r="D491" t="str">
            <v>Normal</v>
          </cell>
          <cell r="E491" t="str">
            <v>Especial</v>
          </cell>
          <cell r="F491" t="str">
            <v>Especial</v>
          </cell>
          <cell r="G491" t="str">
            <v>Especial</v>
          </cell>
        </row>
        <row r="492">
          <cell r="A492" t="str">
            <v>25295</v>
          </cell>
          <cell r="B492" t="str">
            <v>GACHANCIPÁ</v>
          </cell>
          <cell r="C492" t="str">
            <v>Normal</v>
          </cell>
          <cell r="D492" t="str">
            <v>Normal</v>
          </cell>
          <cell r="E492" t="str">
            <v>Normal</v>
          </cell>
          <cell r="F492" t="str">
            <v>Normal</v>
          </cell>
          <cell r="G492" t="str">
            <v>Normal</v>
          </cell>
        </row>
        <row r="493">
          <cell r="A493" t="str">
            <v>25297</v>
          </cell>
          <cell r="B493" t="str">
            <v>GACHETÁ</v>
          </cell>
          <cell r="C493" t="str">
            <v>Normal</v>
          </cell>
          <cell r="D493" t="str">
            <v>Normal</v>
          </cell>
          <cell r="E493" t="str">
            <v>Normal</v>
          </cell>
          <cell r="F493" t="str">
            <v>Normal</v>
          </cell>
          <cell r="G493" t="str">
            <v>Normal</v>
          </cell>
        </row>
        <row r="494">
          <cell r="A494" t="str">
            <v>25299</v>
          </cell>
          <cell r="B494" t="str">
            <v>GAMA</v>
          </cell>
          <cell r="C494" t="str">
            <v>Normal</v>
          </cell>
          <cell r="D494" t="str">
            <v>Normal</v>
          </cell>
          <cell r="E494" t="str">
            <v>Normal</v>
          </cell>
          <cell r="F494" t="str">
            <v>Normal</v>
          </cell>
          <cell r="G494" t="str">
            <v>Normal</v>
          </cell>
        </row>
        <row r="495">
          <cell r="A495" t="str">
            <v>25307</v>
          </cell>
          <cell r="B495" t="str">
            <v>GIRARDOT</v>
          </cell>
          <cell r="C495" t="str">
            <v>Normal</v>
          </cell>
          <cell r="D495" t="str">
            <v>Normal</v>
          </cell>
          <cell r="E495" t="str">
            <v>Normal</v>
          </cell>
          <cell r="F495" t="str">
            <v>Normal</v>
          </cell>
          <cell r="G495" t="str">
            <v>Normal</v>
          </cell>
        </row>
        <row r="496">
          <cell r="A496" t="str">
            <v>25312</v>
          </cell>
          <cell r="B496" t="str">
            <v>GRANADA</v>
          </cell>
          <cell r="C496" t="str">
            <v>Normal</v>
          </cell>
          <cell r="D496" t="str">
            <v>Normal</v>
          </cell>
          <cell r="E496" t="str">
            <v>Normal</v>
          </cell>
          <cell r="F496" t="str">
            <v>Normal</v>
          </cell>
          <cell r="G496" t="str">
            <v>Normal</v>
          </cell>
        </row>
        <row r="497">
          <cell r="A497" t="str">
            <v>25317</v>
          </cell>
          <cell r="B497" t="str">
            <v>GUACHETÁ</v>
          </cell>
          <cell r="C497" t="str">
            <v>Normal</v>
          </cell>
          <cell r="D497" t="str">
            <v>Normal</v>
          </cell>
          <cell r="E497" t="str">
            <v>Normal</v>
          </cell>
          <cell r="F497" t="str">
            <v>Normal</v>
          </cell>
          <cell r="G497" t="str">
            <v>Normal</v>
          </cell>
        </row>
        <row r="498">
          <cell r="A498" t="str">
            <v>25320</v>
          </cell>
          <cell r="B498" t="str">
            <v>GUADUAS</v>
          </cell>
          <cell r="C498" t="str">
            <v>Normal</v>
          </cell>
          <cell r="D498" t="str">
            <v>Normal</v>
          </cell>
          <cell r="E498" t="str">
            <v>Normal</v>
          </cell>
          <cell r="F498" t="str">
            <v>Normal</v>
          </cell>
          <cell r="G498" t="str">
            <v>Normal</v>
          </cell>
        </row>
        <row r="499">
          <cell r="A499" t="str">
            <v>25322</v>
          </cell>
          <cell r="B499" t="str">
            <v>GUASCA</v>
          </cell>
          <cell r="C499" t="str">
            <v>Normal</v>
          </cell>
          <cell r="D499" t="str">
            <v>Normal</v>
          </cell>
          <cell r="E499" t="str">
            <v>Normal</v>
          </cell>
          <cell r="F499" t="str">
            <v>Normal</v>
          </cell>
          <cell r="G499" t="str">
            <v>Normal</v>
          </cell>
        </row>
        <row r="500">
          <cell r="A500" t="str">
            <v>25324</v>
          </cell>
          <cell r="B500" t="str">
            <v>GUATAQUÍ</v>
          </cell>
          <cell r="C500" t="str">
            <v>Normal</v>
          </cell>
          <cell r="D500" t="str">
            <v>Normal</v>
          </cell>
          <cell r="E500" t="str">
            <v>Especial</v>
          </cell>
          <cell r="F500" t="str">
            <v>Especial</v>
          </cell>
          <cell r="G500" t="str">
            <v>Especial</v>
          </cell>
        </row>
        <row r="501">
          <cell r="A501" t="str">
            <v>25326</v>
          </cell>
          <cell r="B501" t="str">
            <v>GUATAVITA</v>
          </cell>
          <cell r="C501" t="str">
            <v>Normal</v>
          </cell>
          <cell r="D501" t="str">
            <v>Normal</v>
          </cell>
          <cell r="E501" t="str">
            <v>Normal</v>
          </cell>
          <cell r="F501" t="str">
            <v>Normal</v>
          </cell>
          <cell r="G501" t="str">
            <v>Normal</v>
          </cell>
        </row>
        <row r="502">
          <cell r="A502" t="str">
            <v>25328</v>
          </cell>
          <cell r="B502" t="str">
            <v>GUAYABAL DE SIQUIMA</v>
          </cell>
          <cell r="C502" t="str">
            <v>Normal</v>
          </cell>
          <cell r="D502" t="str">
            <v>Normal</v>
          </cell>
          <cell r="E502" t="str">
            <v>Normal</v>
          </cell>
          <cell r="F502" t="str">
            <v>Normal</v>
          </cell>
          <cell r="G502" t="str">
            <v>Normal</v>
          </cell>
        </row>
        <row r="503">
          <cell r="A503" t="str">
            <v>25335</v>
          </cell>
          <cell r="B503" t="str">
            <v>GUAYABETAL</v>
          </cell>
          <cell r="C503" t="str">
            <v>Normal</v>
          </cell>
          <cell r="D503" t="str">
            <v>Normal</v>
          </cell>
          <cell r="E503" t="str">
            <v>Normal</v>
          </cell>
          <cell r="F503" t="str">
            <v>Normal</v>
          </cell>
          <cell r="G503" t="str">
            <v>Normal</v>
          </cell>
        </row>
        <row r="504">
          <cell r="A504" t="str">
            <v>25339</v>
          </cell>
          <cell r="B504" t="str">
            <v>GUTIÉRREZ</v>
          </cell>
          <cell r="C504" t="str">
            <v>Normal</v>
          </cell>
          <cell r="D504" t="str">
            <v>Normal</v>
          </cell>
          <cell r="E504" t="str">
            <v>Normal</v>
          </cell>
          <cell r="F504" t="str">
            <v>Normal</v>
          </cell>
          <cell r="G504" t="str">
            <v>Normal</v>
          </cell>
        </row>
        <row r="505">
          <cell r="A505" t="str">
            <v>25368</v>
          </cell>
          <cell r="B505" t="str">
            <v>JERUSALÉN</v>
          </cell>
          <cell r="C505" t="str">
            <v>Normal</v>
          </cell>
          <cell r="D505" t="str">
            <v>Normal</v>
          </cell>
          <cell r="E505" t="str">
            <v>Especial</v>
          </cell>
          <cell r="F505" t="str">
            <v>Especial</v>
          </cell>
          <cell r="G505" t="str">
            <v>Especial</v>
          </cell>
        </row>
        <row r="506">
          <cell r="A506" t="str">
            <v>25372</v>
          </cell>
          <cell r="B506" t="str">
            <v>JUNÍN</v>
          </cell>
          <cell r="C506" t="str">
            <v>Normal</v>
          </cell>
          <cell r="D506" t="str">
            <v>Normal</v>
          </cell>
          <cell r="E506" t="str">
            <v>Especial</v>
          </cell>
          <cell r="F506" t="str">
            <v>Especial</v>
          </cell>
          <cell r="G506" t="str">
            <v>Especial</v>
          </cell>
        </row>
        <row r="507">
          <cell r="A507" t="str">
            <v>25377</v>
          </cell>
          <cell r="B507" t="str">
            <v>LA CALERA</v>
          </cell>
          <cell r="C507" t="str">
            <v>Normal</v>
          </cell>
          <cell r="D507" t="str">
            <v>Normal</v>
          </cell>
          <cell r="E507" t="str">
            <v>Normal</v>
          </cell>
          <cell r="F507" t="str">
            <v>Normal</v>
          </cell>
          <cell r="G507" t="str">
            <v>Normal</v>
          </cell>
        </row>
        <row r="508">
          <cell r="A508" t="str">
            <v>25386</v>
          </cell>
          <cell r="B508" t="str">
            <v>LA MESA</v>
          </cell>
          <cell r="C508" t="str">
            <v>Normal</v>
          </cell>
          <cell r="D508" t="str">
            <v>Normal</v>
          </cell>
          <cell r="E508" t="str">
            <v>Normal</v>
          </cell>
          <cell r="F508" t="str">
            <v>Normal</v>
          </cell>
          <cell r="G508" t="str">
            <v>Normal</v>
          </cell>
        </row>
        <row r="509">
          <cell r="A509" t="str">
            <v>25394</v>
          </cell>
          <cell r="B509" t="str">
            <v>LA PALMA</v>
          </cell>
          <cell r="C509" t="str">
            <v>Normal</v>
          </cell>
          <cell r="D509" t="str">
            <v>Normal</v>
          </cell>
          <cell r="E509" t="str">
            <v>Normal</v>
          </cell>
          <cell r="F509" t="str">
            <v>Normal</v>
          </cell>
          <cell r="G509" t="str">
            <v>Normal</v>
          </cell>
        </row>
        <row r="510">
          <cell r="A510" t="str">
            <v>25398</v>
          </cell>
          <cell r="B510" t="str">
            <v>LA PEÑA</v>
          </cell>
          <cell r="C510" t="str">
            <v>Normal</v>
          </cell>
          <cell r="D510" t="str">
            <v>Normal</v>
          </cell>
          <cell r="E510" t="str">
            <v>Normal</v>
          </cell>
          <cell r="F510" t="str">
            <v>Normal</v>
          </cell>
          <cell r="G510" t="str">
            <v>Normal</v>
          </cell>
        </row>
        <row r="511">
          <cell r="A511" t="str">
            <v>25402</v>
          </cell>
          <cell r="B511" t="str">
            <v>LA VEGA</v>
          </cell>
          <cell r="C511" t="str">
            <v>Normal</v>
          </cell>
          <cell r="D511" t="str">
            <v>Normal</v>
          </cell>
          <cell r="E511" t="str">
            <v>Normal</v>
          </cell>
          <cell r="F511" t="str">
            <v>Normal</v>
          </cell>
          <cell r="G511" t="str">
            <v>Normal</v>
          </cell>
        </row>
        <row r="512">
          <cell r="A512" t="str">
            <v>25407</v>
          </cell>
          <cell r="B512" t="str">
            <v>LENGUAZAQUE</v>
          </cell>
          <cell r="C512" t="str">
            <v>Normal</v>
          </cell>
          <cell r="D512" t="str">
            <v>Normal</v>
          </cell>
          <cell r="E512" t="str">
            <v>Normal</v>
          </cell>
          <cell r="F512" t="str">
            <v>Normal</v>
          </cell>
          <cell r="G512" t="str">
            <v>Normal</v>
          </cell>
        </row>
        <row r="513">
          <cell r="A513" t="str">
            <v>25426</v>
          </cell>
          <cell r="B513" t="str">
            <v>MACHETA</v>
          </cell>
          <cell r="C513" t="str">
            <v>Normal</v>
          </cell>
          <cell r="D513" t="str">
            <v>Normal</v>
          </cell>
          <cell r="E513" t="str">
            <v>Normal</v>
          </cell>
          <cell r="F513" t="str">
            <v>Normal</v>
          </cell>
          <cell r="G513" t="str">
            <v>Normal</v>
          </cell>
        </row>
        <row r="514">
          <cell r="A514" t="str">
            <v>25430</v>
          </cell>
          <cell r="B514" t="str">
            <v>MADRID</v>
          </cell>
          <cell r="C514" t="str">
            <v>Normal</v>
          </cell>
          <cell r="D514" t="str">
            <v>Normal</v>
          </cell>
          <cell r="E514" t="str">
            <v>Normal</v>
          </cell>
          <cell r="F514" t="str">
            <v>Normal</v>
          </cell>
          <cell r="G514" t="str">
            <v>Normal</v>
          </cell>
        </row>
        <row r="515">
          <cell r="A515" t="str">
            <v>25436</v>
          </cell>
          <cell r="B515" t="str">
            <v>MANTA</v>
          </cell>
          <cell r="C515" t="str">
            <v>Normal</v>
          </cell>
          <cell r="D515" t="str">
            <v>Normal</v>
          </cell>
          <cell r="E515" t="str">
            <v>Normal</v>
          </cell>
          <cell r="F515" t="str">
            <v>Normal</v>
          </cell>
          <cell r="G515" t="str">
            <v>Normal</v>
          </cell>
        </row>
        <row r="516">
          <cell r="A516" t="str">
            <v>25438</v>
          </cell>
          <cell r="B516" t="str">
            <v>MEDINA</v>
          </cell>
          <cell r="C516" t="str">
            <v>Normal</v>
          </cell>
          <cell r="D516" t="str">
            <v>Normal</v>
          </cell>
          <cell r="E516" t="str">
            <v>Especial</v>
          </cell>
          <cell r="F516" t="str">
            <v>Especial</v>
          </cell>
          <cell r="G516" t="str">
            <v>Especial</v>
          </cell>
        </row>
        <row r="517">
          <cell r="A517" t="str">
            <v>25473</v>
          </cell>
          <cell r="B517" t="str">
            <v>MOSQUERA</v>
          </cell>
          <cell r="C517" t="str">
            <v>Normal</v>
          </cell>
          <cell r="D517" t="str">
            <v>Normal</v>
          </cell>
          <cell r="E517" t="str">
            <v>Normal</v>
          </cell>
          <cell r="F517" t="str">
            <v>Normal</v>
          </cell>
          <cell r="G517" t="str">
            <v>Normal</v>
          </cell>
        </row>
        <row r="518">
          <cell r="A518" t="str">
            <v>25483</v>
          </cell>
          <cell r="B518" t="str">
            <v>NARIÑO</v>
          </cell>
          <cell r="C518" t="str">
            <v>Normal</v>
          </cell>
          <cell r="D518" t="str">
            <v>Normal</v>
          </cell>
          <cell r="E518" t="str">
            <v>Normal</v>
          </cell>
          <cell r="F518" t="str">
            <v>Normal</v>
          </cell>
          <cell r="G518" t="str">
            <v>Normal</v>
          </cell>
        </row>
        <row r="519">
          <cell r="A519" t="str">
            <v>25486</v>
          </cell>
          <cell r="B519" t="str">
            <v>NEMOCÓN</v>
          </cell>
          <cell r="C519" t="str">
            <v>Normal</v>
          </cell>
          <cell r="D519" t="str">
            <v>Normal</v>
          </cell>
          <cell r="E519" t="str">
            <v>Normal</v>
          </cell>
          <cell r="F519" t="str">
            <v>Normal</v>
          </cell>
          <cell r="G519" t="str">
            <v>Normal</v>
          </cell>
        </row>
        <row r="520">
          <cell r="A520" t="str">
            <v>25488</v>
          </cell>
          <cell r="B520" t="str">
            <v>NILO</v>
          </cell>
          <cell r="C520" t="str">
            <v>Normal</v>
          </cell>
          <cell r="D520" t="str">
            <v>Normal</v>
          </cell>
          <cell r="E520" t="str">
            <v>Normal</v>
          </cell>
          <cell r="F520" t="str">
            <v>Normal</v>
          </cell>
          <cell r="G520" t="str">
            <v>Normal</v>
          </cell>
        </row>
        <row r="521">
          <cell r="A521" t="str">
            <v>25489</v>
          </cell>
          <cell r="B521" t="str">
            <v>NIMAIMA</v>
          </cell>
          <cell r="C521" t="str">
            <v>Normal</v>
          </cell>
          <cell r="D521" t="str">
            <v>Normal</v>
          </cell>
          <cell r="E521" t="str">
            <v>Normal</v>
          </cell>
          <cell r="F521" t="str">
            <v>Normal</v>
          </cell>
          <cell r="G521" t="str">
            <v>Normal</v>
          </cell>
        </row>
        <row r="522">
          <cell r="A522" t="str">
            <v>25491</v>
          </cell>
          <cell r="B522" t="str">
            <v>NOCAIMA</v>
          </cell>
          <cell r="C522" t="str">
            <v>Normal</v>
          </cell>
          <cell r="D522" t="str">
            <v>Normal</v>
          </cell>
          <cell r="E522" t="str">
            <v>Normal</v>
          </cell>
          <cell r="F522" t="str">
            <v>Normal</v>
          </cell>
          <cell r="G522" t="str">
            <v>Normal</v>
          </cell>
        </row>
        <row r="523">
          <cell r="A523" t="str">
            <v>25506</v>
          </cell>
          <cell r="B523" t="str">
            <v>VENECIA</v>
          </cell>
          <cell r="C523" t="str">
            <v>Normal</v>
          </cell>
          <cell r="D523" t="str">
            <v>Normal</v>
          </cell>
          <cell r="E523" t="str">
            <v>Normal</v>
          </cell>
          <cell r="F523" t="str">
            <v>Normal</v>
          </cell>
          <cell r="G523" t="str">
            <v>Normal</v>
          </cell>
        </row>
        <row r="524">
          <cell r="A524" t="str">
            <v>25513</v>
          </cell>
          <cell r="B524" t="str">
            <v>PACHO</v>
          </cell>
          <cell r="C524" t="str">
            <v>Normal</v>
          </cell>
          <cell r="D524" t="str">
            <v>Normal</v>
          </cell>
          <cell r="E524" t="str">
            <v>Normal</v>
          </cell>
          <cell r="F524" t="str">
            <v>Normal</v>
          </cell>
          <cell r="G524" t="str">
            <v>Normal</v>
          </cell>
        </row>
        <row r="525">
          <cell r="A525" t="str">
            <v>25518</v>
          </cell>
          <cell r="B525" t="str">
            <v>PAIME</v>
          </cell>
          <cell r="C525" t="str">
            <v>Normal</v>
          </cell>
          <cell r="D525" t="str">
            <v>Normal</v>
          </cell>
          <cell r="E525" t="str">
            <v>Normal</v>
          </cell>
          <cell r="F525" t="str">
            <v>Normal</v>
          </cell>
          <cell r="G525" t="str">
            <v>Normal</v>
          </cell>
        </row>
        <row r="526">
          <cell r="A526" t="str">
            <v>25524</v>
          </cell>
          <cell r="B526" t="str">
            <v>PANDI</v>
          </cell>
          <cell r="C526" t="str">
            <v>Normal</v>
          </cell>
          <cell r="D526" t="str">
            <v>Normal</v>
          </cell>
          <cell r="E526" t="str">
            <v>Normal</v>
          </cell>
          <cell r="F526" t="str">
            <v>Normal</v>
          </cell>
          <cell r="G526" t="str">
            <v>Normal</v>
          </cell>
        </row>
        <row r="527">
          <cell r="A527" t="str">
            <v>25530</v>
          </cell>
          <cell r="B527" t="str">
            <v>PARATEBUENO</v>
          </cell>
          <cell r="C527" t="str">
            <v>Normal</v>
          </cell>
          <cell r="D527" t="str">
            <v>Normal</v>
          </cell>
          <cell r="E527" t="str">
            <v>Especial</v>
          </cell>
          <cell r="F527" t="str">
            <v>Especial</v>
          </cell>
          <cell r="G527" t="str">
            <v>Especial</v>
          </cell>
        </row>
        <row r="528">
          <cell r="A528" t="str">
            <v>25535</v>
          </cell>
          <cell r="B528" t="str">
            <v>PASCA</v>
          </cell>
          <cell r="C528" t="str">
            <v>Normal</v>
          </cell>
          <cell r="D528" t="str">
            <v>Normal</v>
          </cell>
          <cell r="E528" t="str">
            <v>Normal</v>
          </cell>
          <cell r="F528" t="str">
            <v>Normal</v>
          </cell>
          <cell r="G528" t="str">
            <v>Normal</v>
          </cell>
        </row>
        <row r="529">
          <cell r="A529" t="str">
            <v>25572</v>
          </cell>
          <cell r="B529" t="str">
            <v>PUERTO SALGAR</v>
          </cell>
          <cell r="C529" t="str">
            <v>Normal</v>
          </cell>
          <cell r="D529" t="str">
            <v>Normal</v>
          </cell>
          <cell r="E529" t="str">
            <v>Normal</v>
          </cell>
          <cell r="F529" t="str">
            <v>Normal</v>
          </cell>
          <cell r="G529" t="str">
            <v>Normal</v>
          </cell>
        </row>
        <row r="530">
          <cell r="A530" t="str">
            <v>25580</v>
          </cell>
          <cell r="B530" t="str">
            <v>PULÍ</v>
          </cell>
          <cell r="C530" t="str">
            <v>Normal</v>
          </cell>
          <cell r="D530" t="str">
            <v>Normal</v>
          </cell>
          <cell r="E530" t="str">
            <v>Especial</v>
          </cell>
          <cell r="F530" t="str">
            <v>Especial</v>
          </cell>
          <cell r="G530" t="str">
            <v>Especial</v>
          </cell>
        </row>
        <row r="531">
          <cell r="A531" t="str">
            <v>25592</v>
          </cell>
          <cell r="B531" t="str">
            <v>QUEBRADANEGRA</v>
          </cell>
          <cell r="C531" t="str">
            <v>Normal</v>
          </cell>
          <cell r="D531" t="str">
            <v>Normal</v>
          </cell>
          <cell r="E531" t="str">
            <v>Normal</v>
          </cell>
          <cell r="F531" t="str">
            <v>Normal</v>
          </cell>
          <cell r="G531" t="str">
            <v>Normal</v>
          </cell>
        </row>
        <row r="532">
          <cell r="A532" t="str">
            <v>25594</v>
          </cell>
          <cell r="B532" t="str">
            <v>QUETAME</v>
          </cell>
          <cell r="C532" t="str">
            <v>Normal</v>
          </cell>
          <cell r="D532" t="str">
            <v>Normal</v>
          </cell>
          <cell r="E532" t="str">
            <v>Normal</v>
          </cell>
          <cell r="F532" t="str">
            <v>Normal</v>
          </cell>
          <cell r="G532" t="str">
            <v>Normal</v>
          </cell>
        </row>
        <row r="533">
          <cell r="A533" t="str">
            <v>25596</v>
          </cell>
          <cell r="B533" t="str">
            <v>QUIPILE</v>
          </cell>
          <cell r="C533" t="str">
            <v>Normal</v>
          </cell>
          <cell r="D533" t="str">
            <v>Normal</v>
          </cell>
          <cell r="E533" t="str">
            <v>Normal</v>
          </cell>
          <cell r="F533" t="str">
            <v>Normal</v>
          </cell>
          <cell r="G533" t="str">
            <v>Normal</v>
          </cell>
        </row>
        <row r="534">
          <cell r="A534" t="str">
            <v>25599</v>
          </cell>
          <cell r="B534" t="str">
            <v>APULO</v>
          </cell>
          <cell r="C534" t="str">
            <v>Normal</v>
          </cell>
          <cell r="D534" t="str">
            <v>Normal</v>
          </cell>
          <cell r="E534" t="str">
            <v>Normal</v>
          </cell>
          <cell r="F534" t="str">
            <v>Normal</v>
          </cell>
          <cell r="G534" t="str">
            <v>Normal</v>
          </cell>
        </row>
        <row r="535">
          <cell r="A535" t="str">
            <v>25612</v>
          </cell>
          <cell r="B535" t="str">
            <v>RICAURTE</v>
          </cell>
          <cell r="C535" t="str">
            <v>Normal</v>
          </cell>
          <cell r="D535" t="str">
            <v>Normal</v>
          </cell>
          <cell r="E535" t="str">
            <v>Normal</v>
          </cell>
          <cell r="F535" t="str">
            <v>Normal</v>
          </cell>
          <cell r="G535" t="str">
            <v>Normal</v>
          </cell>
        </row>
        <row r="536">
          <cell r="A536" t="str">
            <v>25645</v>
          </cell>
          <cell r="B536" t="str">
            <v>SAN ANTONIO DEL TEQUENDAMA</v>
          </cell>
          <cell r="C536" t="str">
            <v>Normal</v>
          </cell>
          <cell r="D536" t="str">
            <v>Normal</v>
          </cell>
          <cell r="E536" t="str">
            <v>Normal</v>
          </cell>
          <cell r="F536" t="str">
            <v>Normal</v>
          </cell>
          <cell r="G536" t="str">
            <v>Normal</v>
          </cell>
        </row>
        <row r="537">
          <cell r="A537" t="str">
            <v>25649</v>
          </cell>
          <cell r="B537" t="str">
            <v>SAN BERNARDO</v>
          </cell>
          <cell r="C537" t="str">
            <v>Normal</v>
          </cell>
          <cell r="D537" t="str">
            <v>Normal</v>
          </cell>
          <cell r="E537" t="str">
            <v>Normal</v>
          </cell>
          <cell r="F537" t="str">
            <v>Normal</v>
          </cell>
          <cell r="G537" t="str">
            <v>Normal</v>
          </cell>
        </row>
        <row r="538">
          <cell r="A538" t="str">
            <v>25653</v>
          </cell>
          <cell r="B538" t="str">
            <v>SAN CAYETANO</v>
          </cell>
          <cell r="C538" t="str">
            <v>Normal</v>
          </cell>
          <cell r="D538" t="str">
            <v>Normal</v>
          </cell>
          <cell r="E538" t="str">
            <v>Normal</v>
          </cell>
          <cell r="F538" t="str">
            <v>Normal</v>
          </cell>
          <cell r="G538" t="str">
            <v>Normal</v>
          </cell>
        </row>
        <row r="539">
          <cell r="A539" t="str">
            <v>25658</v>
          </cell>
          <cell r="B539" t="str">
            <v>SAN FRANCISCO</v>
          </cell>
          <cell r="C539" t="str">
            <v>Normal</v>
          </cell>
          <cell r="D539" t="str">
            <v>Normal</v>
          </cell>
          <cell r="E539" t="str">
            <v>Normal</v>
          </cell>
          <cell r="F539" t="str">
            <v>Normal</v>
          </cell>
          <cell r="G539" t="str">
            <v>Normal</v>
          </cell>
        </row>
        <row r="540">
          <cell r="A540" t="str">
            <v>25662</v>
          </cell>
          <cell r="B540" t="str">
            <v>SAN JUAN DE RÍO SECO</v>
          </cell>
          <cell r="C540" t="str">
            <v>Normal</v>
          </cell>
          <cell r="D540" t="str">
            <v>Normal</v>
          </cell>
          <cell r="E540" t="str">
            <v>Especial</v>
          </cell>
          <cell r="F540" t="str">
            <v>Especial</v>
          </cell>
          <cell r="G540" t="str">
            <v>Especial</v>
          </cell>
        </row>
        <row r="541">
          <cell r="A541" t="str">
            <v>25718</v>
          </cell>
          <cell r="B541" t="str">
            <v>SASAIMA</v>
          </cell>
          <cell r="C541" t="str">
            <v>Normal</v>
          </cell>
          <cell r="D541" t="str">
            <v>Normal</v>
          </cell>
          <cell r="E541" t="str">
            <v>Normal</v>
          </cell>
          <cell r="F541" t="str">
            <v>Normal</v>
          </cell>
          <cell r="G541" t="str">
            <v>Normal</v>
          </cell>
        </row>
        <row r="542">
          <cell r="A542" t="str">
            <v>25736</v>
          </cell>
          <cell r="B542" t="str">
            <v>SESQUILÉ</v>
          </cell>
          <cell r="C542" t="str">
            <v>Normal</v>
          </cell>
          <cell r="D542" t="str">
            <v>Normal</v>
          </cell>
          <cell r="E542" t="str">
            <v>Normal</v>
          </cell>
          <cell r="F542" t="str">
            <v>Normal</v>
          </cell>
          <cell r="G542" t="str">
            <v>Normal</v>
          </cell>
        </row>
        <row r="543">
          <cell r="A543" t="str">
            <v>25740</v>
          </cell>
          <cell r="B543" t="str">
            <v>SIBATÉ</v>
          </cell>
          <cell r="C543" t="str">
            <v>Normal</v>
          </cell>
          <cell r="D543" t="str">
            <v>Normal</v>
          </cell>
          <cell r="E543" t="str">
            <v>Normal</v>
          </cell>
          <cell r="F543" t="str">
            <v>Normal</v>
          </cell>
          <cell r="G543" t="str">
            <v>Normal</v>
          </cell>
        </row>
        <row r="544">
          <cell r="A544" t="str">
            <v>25743</v>
          </cell>
          <cell r="B544" t="str">
            <v>SILVANIA</v>
          </cell>
          <cell r="C544" t="str">
            <v>Normal</v>
          </cell>
          <cell r="D544" t="str">
            <v>Normal</v>
          </cell>
          <cell r="E544" t="str">
            <v>Normal</v>
          </cell>
          <cell r="F544" t="str">
            <v>Normal</v>
          </cell>
          <cell r="G544" t="str">
            <v>Normal</v>
          </cell>
        </row>
        <row r="545">
          <cell r="A545" t="str">
            <v>25745</v>
          </cell>
          <cell r="B545" t="str">
            <v>SIMIJACA</v>
          </cell>
          <cell r="C545" t="str">
            <v>Normal</v>
          </cell>
          <cell r="D545" t="str">
            <v>Normal</v>
          </cell>
          <cell r="E545" t="str">
            <v>Normal</v>
          </cell>
          <cell r="F545" t="str">
            <v>Normal</v>
          </cell>
          <cell r="G545" t="str">
            <v>Normal</v>
          </cell>
        </row>
        <row r="546">
          <cell r="A546" t="str">
            <v>25754</v>
          </cell>
          <cell r="B546" t="str">
            <v>SOACHA</v>
          </cell>
          <cell r="C546" t="str">
            <v>Conurbados</v>
          </cell>
          <cell r="D546" t="str">
            <v>Ciudades</v>
          </cell>
          <cell r="E546" t="str">
            <v>Ciudades</v>
          </cell>
          <cell r="F546" t="str">
            <v>Ciudades</v>
          </cell>
          <cell r="G546" t="str">
            <v>Ciudades</v>
          </cell>
        </row>
        <row r="547">
          <cell r="A547" t="str">
            <v>25758</v>
          </cell>
          <cell r="B547" t="str">
            <v>SOPÓ</v>
          </cell>
          <cell r="C547" t="str">
            <v>Normal</v>
          </cell>
          <cell r="D547" t="str">
            <v>Normal</v>
          </cell>
          <cell r="E547" t="str">
            <v>Normal</v>
          </cell>
          <cell r="F547" t="str">
            <v>Normal</v>
          </cell>
          <cell r="G547" t="str">
            <v>Normal</v>
          </cell>
        </row>
        <row r="548">
          <cell r="A548" t="str">
            <v>25769</v>
          </cell>
          <cell r="B548" t="str">
            <v>SUBACHOQUE</v>
          </cell>
          <cell r="C548" t="str">
            <v>Normal</v>
          </cell>
          <cell r="D548" t="str">
            <v>Normal</v>
          </cell>
          <cell r="E548" t="str">
            <v>Normal</v>
          </cell>
          <cell r="F548" t="str">
            <v>Normal</v>
          </cell>
          <cell r="G548" t="str">
            <v>Normal</v>
          </cell>
        </row>
        <row r="549">
          <cell r="A549" t="str">
            <v>25772</v>
          </cell>
          <cell r="B549" t="str">
            <v>SUESCA</v>
          </cell>
          <cell r="C549" t="str">
            <v>Normal</v>
          </cell>
          <cell r="D549" t="str">
            <v>Normal</v>
          </cell>
          <cell r="E549" t="str">
            <v>Normal</v>
          </cell>
          <cell r="F549" t="str">
            <v>Normal</v>
          </cell>
          <cell r="G549" t="str">
            <v>Normal</v>
          </cell>
        </row>
        <row r="550">
          <cell r="A550" t="str">
            <v>25777</v>
          </cell>
          <cell r="B550" t="str">
            <v>SUPATÁ</v>
          </cell>
          <cell r="C550" t="str">
            <v>Normal</v>
          </cell>
          <cell r="D550" t="str">
            <v>Normal</v>
          </cell>
          <cell r="E550" t="str">
            <v>Normal</v>
          </cell>
          <cell r="F550" t="str">
            <v>Normal</v>
          </cell>
          <cell r="G550" t="str">
            <v>Normal</v>
          </cell>
        </row>
        <row r="551">
          <cell r="A551" t="str">
            <v>25779</v>
          </cell>
          <cell r="B551" t="str">
            <v>SUSA</v>
          </cell>
          <cell r="C551" t="str">
            <v>Normal</v>
          </cell>
          <cell r="D551" t="str">
            <v>Normal</v>
          </cell>
          <cell r="E551" t="str">
            <v>Normal</v>
          </cell>
          <cell r="F551" t="str">
            <v>Normal</v>
          </cell>
          <cell r="G551" t="str">
            <v>Normal</v>
          </cell>
        </row>
        <row r="552">
          <cell r="A552" t="str">
            <v>25781</v>
          </cell>
          <cell r="B552" t="str">
            <v>SUTATAUSA</v>
          </cell>
          <cell r="C552" t="str">
            <v>Normal</v>
          </cell>
          <cell r="D552" t="str">
            <v>Normal</v>
          </cell>
          <cell r="E552" t="str">
            <v>Normal</v>
          </cell>
          <cell r="F552" t="str">
            <v>Normal</v>
          </cell>
          <cell r="G552" t="str">
            <v>Normal</v>
          </cell>
        </row>
        <row r="553">
          <cell r="A553" t="str">
            <v>25785</v>
          </cell>
          <cell r="B553" t="str">
            <v>TABIO</v>
          </cell>
          <cell r="C553" t="str">
            <v>Normal</v>
          </cell>
          <cell r="D553" t="str">
            <v>Normal</v>
          </cell>
          <cell r="E553" t="str">
            <v>Normal</v>
          </cell>
          <cell r="F553" t="str">
            <v>Normal</v>
          </cell>
          <cell r="G553" t="str">
            <v>Normal</v>
          </cell>
        </row>
        <row r="554">
          <cell r="A554" t="str">
            <v>25793</v>
          </cell>
          <cell r="B554" t="str">
            <v>TAUSA</v>
          </cell>
          <cell r="C554" t="str">
            <v>Normal</v>
          </cell>
          <cell r="D554" t="str">
            <v>Normal</v>
          </cell>
          <cell r="E554" t="str">
            <v>Normal</v>
          </cell>
          <cell r="F554" t="str">
            <v>Normal</v>
          </cell>
          <cell r="G554" t="str">
            <v>Normal</v>
          </cell>
        </row>
        <row r="555">
          <cell r="A555" t="str">
            <v>25797</v>
          </cell>
          <cell r="B555" t="str">
            <v>TENA</v>
          </cell>
          <cell r="C555" t="str">
            <v>Normal</v>
          </cell>
          <cell r="D555" t="str">
            <v>Normal</v>
          </cell>
          <cell r="E555" t="str">
            <v>Normal</v>
          </cell>
          <cell r="F555" t="str">
            <v>Normal</v>
          </cell>
          <cell r="G555" t="str">
            <v>Normal</v>
          </cell>
        </row>
        <row r="556">
          <cell r="A556" t="str">
            <v>25799</v>
          </cell>
          <cell r="B556" t="str">
            <v>TENJO</v>
          </cell>
          <cell r="C556" t="str">
            <v>Normal</v>
          </cell>
          <cell r="D556" t="str">
            <v>Normal</v>
          </cell>
          <cell r="E556" t="str">
            <v>Normal</v>
          </cell>
          <cell r="F556" t="str">
            <v>Normal</v>
          </cell>
          <cell r="G556" t="str">
            <v>Normal</v>
          </cell>
        </row>
        <row r="557">
          <cell r="A557" t="str">
            <v>25805</v>
          </cell>
          <cell r="B557" t="str">
            <v>TIBACUY</v>
          </cell>
          <cell r="C557" t="str">
            <v>Normal</v>
          </cell>
          <cell r="D557" t="str">
            <v>Normal</v>
          </cell>
          <cell r="E557" t="str">
            <v>Normal</v>
          </cell>
          <cell r="F557" t="str">
            <v>Normal</v>
          </cell>
          <cell r="G557" t="str">
            <v>Normal</v>
          </cell>
        </row>
        <row r="558">
          <cell r="A558" t="str">
            <v>25807</v>
          </cell>
          <cell r="B558" t="str">
            <v>TIBIRITA</v>
          </cell>
          <cell r="C558" t="str">
            <v>Normal</v>
          </cell>
          <cell r="D558" t="str">
            <v>Normal</v>
          </cell>
          <cell r="E558" t="str">
            <v>Normal</v>
          </cell>
          <cell r="F558" t="str">
            <v>Normal</v>
          </cell>
          <cell r="G558" t="str">
            <v>Normal</v>
          </cell>
        </row>
        <row r="559">
          <cell r="A559" t="str">
            <v>25815</v>
          </cell>
          <cell r="B559" t="str">
            <v>TOCAIMA</v>
          </cell>
          <cell r="C559" t="str">
            <v>Normal</v>
          </cell>
          <cell r="D559" t="str">
            <v>Normal</v>
          </cell>
          <cell r="E559" t="str">
            <v>Normal</v>
          </cell>
          <cell r="F559" t="str">
            <v>Normal</v>
          </cell>
          <cell r="G559" t="str">
            <v>Normal</v>
          </cell>
        </row>
        <row r="560">
          <cell r="A560" t="str">
            <v>25817</v>
          </cell>
          <cell r="B560" t="str">
            <v>TOCANCIPÁ</v>
          </cell>
          <cell r="C560" t="str">
            <v>Normal</v>
          </cell>
          <cell r="D560" t="str">
            <v>Normal</v>
          </cell>
          <cell r="E560" t="str">
            <v>Normal</v>
          </cell>
          <cell r="F560" t="str">
            <v>Normal</v>
          </cell>
          <cell r="G560" t="str">
            <v>Normal</v>
          </cell>
        </row>
        <row r="561">
          <cell r="A561" t="str">
            <v>25823</v>
          </cell>
          <cell r="B561" t="str">
            <v>TOPAIPÍ</v>
          </cell>
          <cell r="C561" t="str">
            <v>Normal</v>
          </cell>
          <cell r="D561" t="str">
            <v>Normal</v>
          </cell>
          <cell r="E561" t="str">
            <v>Normal</v>
          </cell>
          <cell r="F561" t="str">
            <v>Normal</v>
          </cell>
          <cell r="G561" t="str">
            <v>Normal</v>
          </cell>
        </row>
        <row r="562">
          <cell r="A562" t="str">
            <v>25839</v>
          </cell>
          <cell r="B562" t="str">
            <v>UBALÁ</v>
          </cell>
          <cell r="C562" t="str">
            <v>Normal</v>
          </cell>
          <cell r="D562" t="str">
            <v>Normal</v>
          </cell>
          <cell r="E562" t="str">
            <v>Especial</v>
          </cell>
          <cell r="F562" t="str">
            <v>Especial</v>
          </cell>
          <cell r="G562" t="str">
            <v>Especial</v>
          </cell>
        </row>
        <row r="563">
          <cell r="A563" t="str">
            <v>25841</v>
          </cell>
          <cell r="B563" t="str">
            <v>UBAQUE</v>
          </cell>
          <cell r="C563" t="str">
            <v>Normal</v>
          </cell>
          <cell r="D563" t="str">
            <v>Normal</v>
          </cell>
          <cell r="E563" t="str">
            <v>Normal</v>
          </cell>
          <cell r="F563" t="str">
            <v>Normal</v>
          </cell>
          <cell r="G563" t="str">
            <v>Normal</v>
          </cell>
        </row>
        <row r="564">
          <cell r="A564" t="str">
            <v>25843</v>
          </cell>
          <cell r="B564" t="str">
            <v>VILLA DE SAN DIEGO DE UBATE</v>
          </cell>
          <cell r="C564" t="str">
            <v>Normal</v>
          </cell>
          <cell r="D564" t="str">
            <v>Normal</v>
          </cell>
          <cell r="E564" t="str">
            <v>Normal</v>
          </cell>
          <cell r="F564" t="str">
            <v>Normal</v>
          </cell>
          <cell r="G564" t="str">
            <v>Normal</v>
          </cell>
        </row>
        <row r="565">
          <cell r="A565" t="str">
            <v>25845</v>
          </cell>
          <cell r="B565" t="str">
            <v>UNE</v>
          </cell>
          <cell r="C565" t="str">
            <v>Normal</v>
          </cell>
          <cell r="D565" t="str">
            <v>Normal</v>
          </cell>
          <cell r="E565" t="str">
            <v>Normal</v>
          </cell>
          <cell r="F565" t="str">
            <v>Normal</v>
          </cell>
          <cell r="G565" t="str">
            <v>Normal</v>
          </cell>
        </row>
        <row r="566">
          <cell r="A566" t="str">
            <v>25851</v>
          </cell>
          <cell r="B566" t="str">
            <v>ÚTICA</v>
          </cell>
          <cell r="C566" t="str">
            <v>Normal</v>
          </cell>
          <cell r="D566" t="str">
            <v>Normal</v>
          </cell>
          <cell r="E566" t="str">
            <v>Normal</v>
          </cell>
          <cell r="F566" t="str">
            <v>Normal</v>
          </cell>
          <cell r="G566" t="str">
            <v>Normal</v>
          </cell>
        </row>
        <row r="567">
          <cell r="A567" t="str">
            <v>25862</v>
          </cell>
          <cell r="B567" t="str">
            <v>VERGARA</v>
          </cell>
          <cell r="C567" t="str">
            <v>Normal</v>
          </cell>
          <cell r="D567" t="str">
            <v>Normal</v>
          </cell>
          <cell r="E567" t="str">
            <v>Normal</v>
          </cell>
          <cell r="F567" t="str">
            <v>Normal</v>
          </cell>
          <cell r="G567" t="str">
            <v>Normal</v>
          </cell>
        </row>
        <row r="568">
          <cell r="A568" t="str">
            <v>25867</v>
          </cell>
          <cell r="B568" t="str">
            <v>VIANÍ</v>
          </cell>
          <cell r="C568" t="str">
            <v>Normal</v>
          </cell>
          <cell r="D568" t="str">
            <v>Normal</v>
          </cell>
          <cell r="E568" t="str">
            <v>Normal</v>
          </cell>
          <cell r="F568" t="str">
            <v>Normal</v>
          </cell>
          <cell r="G568" t="str">
            <v>Normal</v>
          </cell>
        </row>
        <row r="569">
          <cell r="A569" t="str">
            <v>25871</v>
          </cell>
          <cell r="B569" t="str">
            <v>VILLAGÓMEZ</v>
          </cell>
          <cell r="C569" t="str">
            <v>Normal</v>
          </cell>
          <cell r="D569" t="str">
            <v>Normal</v>
          </cell>
          <cell r="E569" t="str">
            <v>Normal</v>
          </cell>
          <cell r="F569" t="str">
            <v>Normal</v>
          </cell>
          <cell r="G569" t="str">
            <v>Normal</v>
          </cell>
        </row>
        <row r="570">
          <cell r="A570" t="str">
            <v>25873</v>
          </cell>
          <cell r="B570" t="str">
            <v>VILLAPINZÓN</v>
          </cell>
          <cell r="C570" t="str">
            <v>Normal</v>
          </cell>
          <cell r="D570" t="str">
            <v>Normal</v>
          </cell>
          <cell r="E570" t="str">
            <v>Normal</v>
          </cell>
          <cell r="F570" t="str">
            <v>Normal</v>
          </cell>
          <cell r="G570" t="str">
            <v>Normal</v>
          </cell>
        </row>
        <row r="571">
          <cell r="A571" t="str">
            <v>25875</v>
          </cell>
          <cell r="B571" t="str">
            <v>VILLETA</v>
          </cell>
          <cell r="C571" t="str">
            <v>Normal</v>
          </cell>
          <cell r="D571" t="str">
            <v>Normal</v>
          </cell>
          <cell r="E571" t="str">
            <v>Normal</v>
          </cell>
          <cell r="F571" t="str">
            <v>Normal</v>
          </cell>
          <cell r="G571" t="str">
            <v>Normal</v>
          </cell>
        </row>
        <row r="572">
          <cell r="A572" t="str">
            <v>25878</v>
          </cell>
          <cell r="B572" t="str">
            <v>VIOTÁ</v>
          </cell>
          <cell r="C572" t="str">
            <v>Normal</v>
          </cell>
          <cell r="D572" t="str">
            <v>Normal</v>
          </cell>
          <cell r="E572" t="str">
            <v>Normal</v>
          </cell>
          <cell r="F572" t="str">
            <v>Normal</v>
          </cell>
          <cell r="G572" t="str">
            <v>Normal</v>
          </cell>
        </row>
        <row r="573">
          <cell r="A573" t="str">
            <v>25885</v>
          </cell>
          <cell r="B573" t="str">
            <v>YACOPÍ</v>
          </cell>
          <cell r="C573" t="str">
            <v>Normal</v>
          </cell>
          <cell r="D573" t="str">
            <v>Normal</v>
          </cell>
          <cell r="E573" t="str">
            <v>Especial</v>
          </cell>
          <cell r="F573" t="str">
            <v>Especial</v>
          </cell>
          <cell r="G573" t="str">
            <v>Especial</v>
          </cell>
        </row>
        <row r="574">
          <cell r="A574" t="str">
            <v>25898</v>
          </cell>
          <cell r="B574" t="str">
            <v>ZIPACÓN</v>
          </cell>
          <cell r="C574" t="str">
            <v>Normal</v>
          </cell>
          <cell r="D574" t="str">
            <v>Normal</v>
          </cell>
          <cell r="E574" t="str">
            <v>Normal</v>
          </cell>
          <cell r="F574" t="str">
            <v>Normal</v>
          </cell>
          <cell r="G574" t="str">
            <v>Normal</v>
          </cell>
        </row>
        <row r="575">
          <cell r="A575" t="str">
            <v>25899</v>
          </cell>
          <cell r="B575" t="str">
            <v>ZIPAQUIRÁ</v>
          </cell>
          <cell r="C575" t="str">
            <v>Normal</v>
          </cell>
          <cell r="D575" t="str">
            <v>Normal</v>
          </cell>
          <cell r="E575" t="str">
            <v>Normal</v>
          </cell>
          <cell r="F575" t="str">
            <v>Normal</v>
          </cell>
          <cell r="G575" t="str">
            <v>Normal</v>
          </cell>
        </row>
        <row r="576">
          <cell r="A576" t="str">
            <v>27001</v>
          </cell>
          <cell r="B576" t="str">
            <v>QUIBDÓ</v>
          </cell>
          <cell r="C576" t="str">
            <v>Especial</v>
          </cell>
          <cell r="D576" t="str">
            <v>Especial</v>
          </cell>
          <cell r="E576" t="str">
            <v>Especial</v>
          </cell>
          <cell r="F576" t="str">
            <v>Especial</v>
          </cell>
          <cell r="G576" t="str">
            <v>Especial</v>
          </cell>
        </row>
        <row r="577">
          <cell r="A577" t="str">
            <v>27006</v>
          </cell>
          <cell r="B577" t="str">
            <v>ACANDÍ</v>
          </cell>
          <cell r="C577" t="str">
            <v>Especial</v>
          </cell>
          <cell r="D577" t="str">
            <v>Especial</v>
          </cell>
          <cell r="E577" t="str">
            <v>Especial</v>
          </cell>
          <cell r="F577" t="str">
            <v>Especial</v>
          </cell>
          <cell r="G577" t="str">
            <v>Especial</v>
          </cell>
        </row>
        <row r="578">
          <cell r="A578" t="str">
            <v>27025</v>
          </cell>
          <cell r="B578" t="str">
            <v>ALTO BAUDÓ</v>
          </cell>
          <cell r="C578" t="str">
            <v>Especial</v>
          </cell>
          <cell r="D578" t="str">
            <v>Especial</v>
          </cell>
          <cell r="E578" t="str">
            <v>Especial</v>
          </cell>
          <cell r="F578" t="str">
            <v>Especial</v>
          </cell>
          <cell r="G578" t="str">
            <v>Especial</v>
          </cell>
        </row>
        <row r="579">
          <cell r="A579" t="str">
            <v>27050</v>
          </cell>
          <cell r="B579" t="str">
            <v>ATRATO</v>
          </cell>
          <cell r="C579" t="str">
            <v>Especial</v>
          </cell>
          <cell r="D579" t="str">
            <v>Especial</v>
          </cell>
          <cell r="E579" t="str">
            <v>Especial</v>
          </cell>
          <cell r="F579" t="str">
            <v>Especial</v>
          </cell>
          <cell r="G579" t="str">
            <v>Especial</v>
          </cell>
        </row>
        <row r="580">
          <cell r="A580" t="str">
            <v>27073</v>
          </cell>
          <cell r="B580" t="str">
            <v>BAGADÓ</v>
          </cell>
          <cell r="C580" t="str">
            <v>Especial</v>
          </cell>
          <cell r="D580" t="str">
            <v>Especial</v>
          </cell>
          <cell r="E580" t="str">
            <v>Especial</v>
          </cell>
          <cell r="F580" t="str">
            <v>Especial</v>
          </cell>
          <cell r="G580" t="str">
            <v>Especial</v>
          </cell>
        </row>
        <row r="581">
          <cell r="A581" t="str">
            <v>27075</v>
          </cell>
          <cell r="B581" t="str">
            <v>BAHÍA SOLANO</v>
          </cell>
          <cell r="C581" t="str">
            <v>Especial</v>
          </cell>
          <cell r="D581" t="str">
            <v>Especial</v>
          </cell>
          <cell r="E581" t="str">
            <v>Especial</v>
          </cell>
          <cell r="F581" t="str">
            <v>Especial</v>
          </cell>
          <cell r="G581" t="str">
            <v>Especial</v>
          </cell>
        </row>
        <row r="582">
          <cell r="A582" t="str">
            <v>27077</v>
          </cell>
          <cell r="B582" t="str">
            <v>BAJO BAUDÓ</v>
          </cell>
          <cell r="C582" t="str">
            <v>Especial</v>
          </cell>
          <cell r="D582" t="str">
            <v>Especial</v>
          </cell>
          <cell r="E582" t="str">
            <v>Especial</v>
          </cell>
          <cell r="F582" t="str">
            <v>Especial</v>
          </cell>
          <cell r="G582" t="str">
            <v>Especial</v>
          </cell>
        </row>
        <row r="583">
          <cell r="A583" t="str">
            <v>27099</v>
          </cell>
          <cell r="B583" t="str">
            <v>BOJAYA</v>
          </cell>
          <cell r="C583" t="str">
            <v>Especial</v>
          </cell>
          <cell r="D583" t="str">
            <v>Especial</v>
          </cell>
          <cell r="E583" t="str">
            <v>Especial</v>
          </cell>
          <cell r="F583" t="str">
            <v>Especial</v>
          </cell>
          <cell r="G583" t="str">
            <v>Especial</v>
          </cell>
        </row>
        <row r="584">
          <cell r="A584" t="str">
            <v>27135</v>
          </cell>
          <cell r="B584" t="str">
            <v>EL CANTÓN DEL SAN PABLO</v>
          </cell>
          <cell r="C584" t="str">
            <v>Especial</v>
          </cell>
          <cell r="D584" t="str">
            <v>Especial</v>
          </cell>
          <cell r="E584" t="str">
            <v>Especial</v>
          </cell>
          <cell r="F584" t="str">
            <v>Especial</v>
          </cell>
          <cell r="G584" t="str">
            <v>Especial</v>
          </cell>
        </row>
        <row r="585">
          <cell r="A585" t="str">
            <v>27150</v>
          </cell>
          <cell r="B585" t="str">
            <v>CARMEN DEL DARIÉN</v>
          </cell>
          <cell r="C585" t="str">
            <v>Especial</v>
          </cell>
          <cell r="D585" t="str">
            <v>Especial</v>
          </cell>
          <cell r="E585" t="str">
            <v>Especial</v>
          </cell>
          <cell r="F585" t="str">
            <v>Especial</v>
          </cell>
          <cell r="G585" t="str">
            <v>Especial</v>
          </cell>
        </row>
        <row r="586">
          <cell r="A586" t="str">
            <v>27160</v>
          </cell>
          <cell r="B586" t="str">
            <v>CÉRTEGUI</v>
          </cell>
          <cell r="C586" t="str">
            <v>Especial</v>
          </cell>
          <cell r="D586" t="str">
            <v>Especial</v>
          </cell>
          <cell r="E586" t="str">
            <v>Especial</v>
          </cell>
          <cell r="F586" t="str">
            <v>Especial</v>
          </cell>
          <cell r="G586" t="str">
            <v>Especial</v>
          </cell>
        </row>
        <row r="587">
          <cell r="A587" t="str">
            <v>27205</v>
          </cell>
          <cell r="B587" t="str">
            <v>CONDOTO</v>
          </cell>
          <cell r="C587" t="str">
            <v>Especial</v>
          </cell>
          <cell r="D587" t="str">
            <v>Especial</v>
          </cell>
          <cell r="E587" t="str">
            <v>Especial</v>
          </cell>
          <cell r="F587" t="str">
            <v>Especial</v>
          </cell>
          <cell r="G587" t="str">
            <v>Especial</v>
          </cell>
        </row>
        <row r="588">
          <cell r="A588" t="str">
            <v>27245</v>
          </cell>
          <cell r="B588" t="str">
            <v>EL CARMEN DE ATRATO</v>
          </cell>
          <cell r="C588" t="str">
            <v>Especial</v>
          </cell>
          <cell r="D588" t="str">
            <v>Especial</v>
          </cell>
          <cell r="E588" t="str">
            <v>Especial</v>
          </cell>
          <cell r="F588" t="str">
            <v>Especial</v>
          </cell>
          <cell r="G588" t="str">
            <v>Especial</v>
          </cell>
        </row>
        <row r="589">
          <cell r="A589" t="str">
            <v>27250</v>
          </cell>
          <cell r="B589" t="str">
            <v>EL LITORAL DEL SAN JUAN</v>
          </cell>
          <cell r="C589" t="str">
            <v>Especial</v>
          </cell>
          <cell r="D589" t="str">
            <v>Especial</v>
          </cell>
          <cell r="E589" t="str">
            <v>Especial</v>
          </cell>
          <cell r="F589" t="str">
            <v>Especial</v>
          </cell>
          <cell r="G589" t="str">
            <v>Especial</v>
          </cell>
        </row>
        <row r="590">
          <cell r="A590" t="str">
            <v>27361</v>
          </cell>
          <cell r="B590" t="str">
            <v>ISTMINA</v>
          </cell>
          <cell r="C590" t="str">
            <v>Especial</v>
          </cell>
          <cell r="D590" t="str">
            <v>Especial</v>
          </cell>
          <cell r="E590" t="str">
            <v>Especial</v>
          </cell>
          <cell r="F590" t="str">
            <v>Especial</v>
          </cell>
          <cell r="G590" t="str">
            <v>Especial</v>
          </cell>
        </row>
        <row r="591">
          <cell r="A591" t="str">
            <v>27372</v>
          </cell>
          <cell r="B591" t="str">
            <v>JURADÓ</v>
          </cell>
          <cell r="C591" t="str">
            <v>Especial</v>
          </cell>
          <cell r="D591" t="str">
            <v>Especial</v>
          </cell>
          <cell r="E591" t="str">
            <v>Especial</v>
          </cell>
          <cell r="F591" t="str">
            <v>Especial</v>
          </cell>
          <cell r="G591" t="str">
            <v>Especial</v>
          </cell>
        </row>
        <row r="592">
          <cell r="A592" t="str">
            <v>27413</v>
          </cell>
          <cell r="B592" t="str">
            <v>LLORÓ</v>
          </cell>
          <cell r="C592" t="str">
            <v>Especial</v>
          </cell>
          <cell r="D592" t="str">
            <v>Especial</v>
          </cell>
          <cell r="E592" t="str">
            <v>Especial</v>
          </cell>
          <cell r="F592" t="str">
            <v>Especial</v>
          </cell>
          <cell r="G592" t="str">
            <v>Especial</v>
          </cell>
        </row>
        <row r="593">
          <cell r="A593" t="str">
            <v>27425</v>
          </cell>
          <cell r="B593" t="str">
            <v>MEDIO ATRATO</v>
          </cell>
          <cell r="C593" t="str">
            <v>Especial</v>
          </cell>
          <cell r="D593" t="str">
            <v>Especial</v>
          </cell>
          <cell r="E593" t="str">
            <v>Especial</v>
          </cell>
          <cell r="F593" t="str">
            <v>Especial</v>
          </cell>
          <cell r="G593" t="str">
            <v>Especial</v>
          </cell>
        </row>
        <row r="594">
          <cell r="A594" t="str">
            <v>27430</v>
          </cell>
          <cell r="B594" t="str">
            <v>MEDIO BAUDÓ</v>
          </cell>
          <cell r="C594" t="str">
            <v>Especial</v>
          </cell>
          <cell r="D594" t="str">
            <v>Especial</v>
          </cell>
          <cell r="E594" t="str">
            <v>Especial</v>
          </cell>
          <cell r="F594" t="str">
            <v>Especial</v>
          </cell>
          <cell r="G594" t="str">
            <v>Especial</v>
          </cell>
        </row>
        <row r="595">
          <cell r="A595" t="str">
            <v>27450</v>
          </cell>
          <cell r="B595" t="str">
            <v>MEDIO SAN JUAN</v>
          </cell>
          <cell r="C595" t="str">
            <v>Especial</v>
          </cell>
          <cell r="D595" t="str">
            <v>Especial</v>
          </cell>
          <cell r="E595" t="str">
            <v>Especial</v>
          </cell>
          <cell r="F595" t="str">
            <v>Especial</v>
          </cell>
          <cell r="G595" t="str">
            <v>Especial</v>
          </cell>
        </row>
        <row r="596">
          <cell r="A596" t="str">
            <v>27491</v>
          </cell>
          <cell r="B596" t="str">
            <v>NÓVITA</v>
          </cell>
          <cell r="C596" t="str">
            <v>Especial</v>
          </cell>
          <cell r="D596" t="str">
            <v>Especial</v>
          </cell>
          <cell r="E596" t="str">
            <v>Especial</v>
          </cell>
          <cell r="F596" t="str">
            <v>Especial</v>
          </cell>
          <cell r="G596" t="str">
            <v>Especial</v>
          </cell>
        </row>
        <row r="597">
          <cell r="A597" t="str">
            <v>27495</v>
          </cell>
          <cell r="B597" t="str">
            <v>NUQUÍ</v>
          </cell>
          <cell r="C597" t="str">
            <v>Especial</v>
          </cell>
          <cell r="D597" t="str">
            <v>Especial</v>
          </cell>
          <cell r="E597" t="str">
            <v>Especial</v>
          </cell>
          <cell r="F597" t="str">
            <v>Especial</v>
          </cell>
          <cell r="G597" t="str">
            <v>Especial</v>
          </cell>
        </row>
        <row r="598">
          <cell r="A598" t="str">
            <v>27580</v>
          </cell>
          <cell r="B598" t="str">
            <v>RÍO IRÓ</v>
          </cell>
          <cell r="C598" t="str">
            <v>Especial</v>
          </cell>
          <cell r="D598" t="str">
            <v>Especial</v>
          </cell>
          <cell r="E598" t="str">
            <v>Especial</v>
          </cell>
          <cell r="F598" t="str">
            <v>Especial</v>
          </cell>
          <cell r="G598" t="str">
            <v>Especial</v>
          </cell>
        </row>
        <row r="599">
          <cell r="A599" t="str">
            <v>27600</v>
          </cell>
          <cell r="B599" t="str">
            <v>RÍO QUITO</v>
          </cell>
          <cell r="C599" t="str">
            <v>Especial</v>
          </cell>
          <cell r="D599" t="str">
            <v>Especial</v>
          </cell>
          <cell r="E599" t="str">
            <v>Especial</v>
          </cell>
          <cell r="F599" t="str">
            <v>Especial</v>
          </cell>
          <cell r="G599" t="str">
            <v>Especial</v>
          </cell>
        </row>
        <row r="600">
          <cell r="A600" t="str">
            <v>27615</v>
          </cell>
          <cell r="B600" t="str">
            <v>RIOSUCIO</v>
          </cell>
          <cell r="C600" t="str">
            <v>Especial</v>
          </cell>
          <cell r="D600" t="str">
            <v>Especial</v>
          </cell>
          <cell r="E600" t="str">
            <v>Especial</v>
          </cell>
          <cell r="F600" t="str">
            <v>Especial</v>
          </cell>
          <cell r="G600" t="str">
            <v>Especial</v>
          </cell>
        </row>
        <row r="601">
          <cell r="A601" t="str">
            <v>27660</v>
          </cell>
          <cell r="B601" t="str">
            <v>SAN JOSÉ DEL PALMAR</v>
          </cell>
          <cell r="C601" t="str">
            <v>Especial</v>
          </cell>
          <cell r="D601" t="str">
            <v>Especial</v>
          </cell>
          <cell r="E601" t="str">
            <v>Especial</v>
          </cell>
          <cell r="F601" t="str">
            <v>Especial</v>
          </cell>
          <cell r="G601" t="str">
            <v>Especial</v>
          </cell>
        </row>
        <row r="602">
          <cell r="A602" t="str">
            <v>27745</v>
          </cell>
          <cell r="B602" t="str">
            <v>SIPÍ</v>
          </cell>
          <cell r="C602" t="str">
            <v>Especial</v>
          </cell>
          <cell r="D602" t="str">
            <v>Especial</v>
          </cell>
          <cell r="E602" t="str">
            <v>Especial</v>
          </cell>
          <cell r="F602" t="str">
            <v>Especial</v>
          </cell>
          <cell r="G602" t="str">
            <v>Especial</v>
          </cell>
        </row>
        <row r="603">
          <cell r="A603" t="str">
            <v>27787</v>
          </cell>
          <cell r="B603" t="str">
            <v>TADÓ</v>
          </cell>
          <cell r="C603" t="str">
            <v>Especial</v>
          </cell>
          <cell r="D603" t="str">
            <v>Especial</v>
          </cell>
          <cell r="E603" t="str">
            <v>Especial</v>
          </cell>
          <cell r="F603" t="str">
            <v>Especial</v>
          </cell>
          <cell r="G603" t="str">
            <v>Especial</v>
          </cell>
        </row>
        <row r="604">
          <cell r="A604" t="str">
            <v>27800</v>
          </cell>
          <cell r="B604" t="str">
            <v>UNGUÍA</v>
          </cell>
          <cell r="C604" t="str">
            <v>Especial</v>
          </cell>
          <cell r="D604" t="str">
            <v>Especial</v>
          </cell>
          <cell r="E604" t="str">
            <v>Especial</v>
          </cell>
          <cell r="F604" t="str">
            <v>Especial</v>
          </cell>
          <cell r="G604" t="str">
            <v>Especial</v>
          </cell>
        </row>
        <row r="605">
          <cell r="A605" t="str">
            <v>27810</v>
          </cell>
          <cell r="B605" t="str">
            <v>UNIÓN PANAMERICANA</v>
          </cell>
          <cell r="C605" t="str">
            <v>Especial</v>
          </cell>
          <cell r="D605" t="str">
            <v>Especial</v>
          </cell>
          <cell r="E605" t="str">
            <v>Especial</v>
          </cell>
          <cell r="F605" t="str">
            <v>Especial</v>
          </cell>
          <cell r="G605" t="str">
            <v>Especial</v>
          </cell>
        </row>
        <row r="606">
          <cell r="A606" t="str">
            <v>41001</v>
          </cell>
          <cell r="B606" t="str">
            <v>NEIVA</v>
          </cell>
          <cell r="C606" t="str">
            <v>Normal</v>
          </cell>
          <cell r="D606" t="str">
            <v>Ciudades</v>
          </cell>
          <cell r="E606" t="str">
            <v>Ciudades</v>
          </cell>
          <cell r="F606" t="str">
            <v>Ciudades</v>
          </cell>
          <cell r="G606" t="str">
            <v>Ciudades</v>
          </cell>
        </row>
        <row r="607">
          <cell r="A607" t="str">
            <v>41006</v>
          </cell>
          <cell r="B607" t="str">
            <v>ACEVEDO</v>
          </cell>
          <cell r="C607" t="str">
            <v>Normal</v>
          </cell>
          <cell r="D607" t="str">
            <v>Normal</v>
          </cell>
          <cell r="E607" t="str">
            <v>Normal</v>
          </cell>
          <cell r="F607" t="str">
            <v>Normal</v>
          </cell>
          <cell r="G607" t="str">
            <v>Normal</v>
          </cell>
        </row>
        <row r="608">
          <cell r="A608" t="str">
            <v>41013</v>
          </cell>
          <cell r="B608" t="str">
            <v>AGRADO</v>
          </cell>
          <cell r="C608" t="str">
            <v>Normal</v>
          </cell>
          <cell r="D608" t="str">
            <v>Normal</v>
          </cell>
          <cell r="E608" t="str">
            <v>Normal</v>
          </cell>
          <cell r="F608" t="str">
            <v>Normal</v>
          </cell>
          <cell r="G608" t="str">
            <v>Normal</v>
          </cell>
        </row>
        <row r="609">
          <cell r="A609" t="str">
            <v>41016</v>
          </cell>
          <cell r="B609" t="str">
            <v>AIPE</v>
          </cell>
          <cell r="C609" t="str">
            <v>Normal</v>
          </cell>
          <cell r="D609" t="str">
            <v>Normal</v>
          </cell>
          <cell r="E609" t="str">
            <v>Normal</v>
          </cell>
          <cell r="F609" t="str">
            <v>Normal</v>
          </cell>
          <cell r="G609" t="str">
            <v>Normal</v>
          </cell>
        </row>
        <row r="610">
          <cell r="A610" t="str">
            <v>41020</v>
          </cell>
          <cell r="B610" t="str">
            <v>ALGECIRAS</v>
          </cell>
          <cell r="C610" t="str">
            <v>Normal</v>
          </cell>
          <cell r="D610" t="str">
            <v>Normal</v>
          </cell>
          <cell r="E610" t="str">
            <v>Normal</v>
          </cell>
          <cell r="F610" t="str">
            <v>Normal</v>
          </cell>
          <cell r="G610" t="str">
            <v>Normal</v>
          </cell>
        </row>
        <row r="611">
          <cell r="A611" t="str">
            <v>41026</v>
          </cell>
          <cell r="B611" t="str">
            <v>ALTAMIRA</v>
          </cell>
          <cell r="C611" t="str">
            <v>Normal</v>
          </cell>
          <cell r="D611" t="str">
            <v>Normal</v>
          </cell>
          <cell r="E611" t="str">
            <v>Normal</v>
          </cell>
          <cell r="F611" t="str">
            <v>Normal</v>
          </cell>
          <cell r="G611" t="str">
            <v>Normal</v>
          </cell>
        </row>
        <row r="612">
          <cell r="A612" t="str">
            <v>41078</v>
          </cell>
          <cell r="B612" t="str">
            <v>BARAYA</v>
          </cell>
          <cell r="C612" t="str">
            <v>Normal</v>
          </cell>
          <cell r="D612" t="str">
            <v>Normal</v>
          </cell>
          <cell r="E612" t="str">
            <v>Normal</v>
          </cell>
          <cell r="F612" t="str">
            <v>Normal</v>
          </cell>
          <cell r="G612" t="str">
            <v>Normal</v>
          </cell>
        </row>
        <row r="613">
          <cell r="A613" t="str">
            <v>41132</v>
          </cell>
          <cell r="B613" t="str">
            <v>CAMPOALEGRE</v>
          </cell>
          <cell r="C613" t="str">
            <v>Normal</v>
          </cell>
          <cell r="D613" t="str">
            <v>Normal</v>
          </cell>
          <cell r="E613" t="str">
            <v>Normal</v>
          </cell>
          <cell r="F613" t="str">
            <v>Normal</v>
          </cell>
          <cell r="G613" t="str">
            <v>Normal</v>
          </cell>
        </row>
        <row r="614">
          <cell r="A614" t="str">
            <v>41206</v>
          </cell>
          <cell r="B614" t="str">
            <v>COLOMBIA</v>
          </cell>
          <cell r="C614" t="str">
            <v>Normal</v>
          </cell>
          <cell r="D614" t="str">
            <v>Normal</v>
          </cell>
          <cell r="E614" t="str">
            <v>Normal</v>
          </cell>
          <cell r="F614" t="str">
            <v>Normal</v>
          </cell>
          <cell r="G614" t="str">
            <v>Normal</v>
          </cell>
        </row>
        <row r="615">
          <cell r="A615" t="str">
            <v>41244</v>
          </cell>
          <cell r="B615" t="str">
            <v>ELÍAS</v>
          </cell>
          <cell r="C615" t="str">
            <v>Normal</v>
          </cell>
          <cell r="D615" t="str">
            <v>Normal</v>
          </cell>
          <cell r="E615" t="str">
            <v>Especial</v>
          </cell>
          <cell r="F615" t="str">
            <v>Especial</v>
          </cell>
          <cell r="G615" t="str">
            <v>Especial</v>
          </cell>
        </row>
        <row r="616">
          <cell r="A616" t="str">
            <v>41298</v>
          </cell>
          <cell r="B616" t="str">
            <v>GARZÓN</v>
          </cell>
          <cell r="C616" t="str">
            <v>Normal</v>
          </cell>
          <cell r="D616" t="str">
            <v>Normal</v>
          </cell>
          <cell r="E616" t="str">
            <v>Normal</v>
          </cell>
          <cell r="F616" t="str">
            <v>Normal</v>
          </cell>
          <cell r="G616" t="str">
            <v>Normal</v>
          </cell>
        </row>
        <row r="617">
          <cell r="A617" t="str">
            <v>41306</v>
          </cell>
          <cell r="B617" t="str">
            <v>GIGANTE</v>
          </cell>
          <cell r="C617" t="str">
            <v>Normal</v>
          </cell>
          <cell r="D617" t="str">
            <v>Normal</v>
          </cell>
          <cell r="E617" t="str">
            <v>Normal</v>
          </cell>
          <cell r="F617" t="str">
            <v>Normal</v>
          </cell>
          <cell r="G617" t="str">
            <v>Normal</v>
          </cell>
        </row>
        <row r="618">
          <cell r="A618" t="str">
            <v>41319</v>
          </cell>
          <cell r="B618" t="str">
            <v>GUADALUPE</v>
          </cell>
          <cell r="C618" t="str">
            <v>Normal</v>
          </cell>
          <cell r="D618" t="str">
            <v>Normal</v>
          </cell>
          <cell r="E618" t="str">
            <v>Normal</v>
          </cell>
          <cell r="F618" t="str">
            <v>Normal</v>
          </cell>
          <cell r="G618" t="str">
            <v>Normal</v>
          </cell>
        </row>
        <row r="619">
          <cell r="A619" t="str">
            <v>41349</v>
          </cell>
          <cell r="B619" t="str">
            <v>HOBO</v>
          </cell>
          <cell r="C619" t="str">
            <v>Normal</v>
          </cell>
          <cell r="D619" t="str">
            <v>Normal</v>
          </cell>
          <cell r="E619" t="str">
            <v>Normal</v>
          </cell>
          <cell r="F619" t="str">
            <v>Normal</v>
          </cell>
          <cell r="G619" t="str">
            <v>Normal</v>
          </cell>
        </row>
        <row r="620">
          <cell r="A620" t="str">
            <v>41357</v>
          </cell>
          <cell r="B620" t="str">
            <v>IQUIRA</v>
          </cell>
          <cell r="C620" t="str">
            <v>Normal</v>
          </cell>
          <cell r="D620" t="str">
            <v>Normal</v>
          </cell>
          <cell r="E620" t="str">
            <v>Normal</v>
          </cell>
          <cell r="F620" t="str">
            <v>Normal</v>
          </cell>
          <cell r="G620" t="str">
            <v>Normal</v>
          </cell>
        </row>
        <row r="621">
          <cell r="A621" t="str">
            <v>41359</v>
          </cell>
          <cell r="B621" t="str">
            <v>ISNOS</v>
          </cell>
          <cell r="C621" t="str">
            <v>Normal</v>
          </cell>
          <cell r="D621" t="str">
            <v>Normal</v>
          </cell>
          <cell r="E621" t="str">
            <v>Especial</v>
          </cell>
          <cell r="F621" t="str">
            <v>Especial</v>
          </cell>
          <cell r="G621" t="str">
            <v>Especial</v>
          </cell>
        </row>
        <row r="622">
          <cell r="A622" t="str">
            <v>41378</v>
          </cell>
          <cell r="B622" t="str">
            <v>LA ARGENTINA</v>
          </cell>
          <cell r="C622" t="str">
            <v>Normal</v>
          </cell>
          <cell r="D622" t="str">
            <v>Normal</v>
          </cell>
          <cell r="E622" t="str">
            <v>Normal</v>
          </cell>
          <cell r="F622" t="str">
            <v>Normal</v>
          </cell>
          <cell r="G622" t="str">
            <v>Normal</v>
          </cell>
        </row>
        <row r="623">
          <cell r="A623" t="str">
            <v>41396</v>
          </cell>
          <cell r="B623" t="str">
            <v>LA PLATA</v>
          </cell>
          <cell r="C623" t="str">
            <v>Normal</v>
          </cell>
          <cell r="D623" t="str">
            <v>Normal</v>
          </cell>
          <cell r="E623" t="str">
            <v>Normal</v>
          </cell>
          <cell r="F623" t="str">
            <v>Normal</v>
          </cell>
          <cell r="G623" t="str">
            <v>Normal</v>
          </cell>
        </row>
        <row r="624">
          <cell r="A624" t="str">
            <v>41483</v>
          </cell>
          <cell r="B624" t="str">
            <v>NÁTAGA</v>
          </cell>
          <cell r="C624" t="str">
            <v>Normal</v>
          </cell>
          <cell r="D624" t="str">
            <v>Normal</v>
          </cell>
          <cell r="E624" t="str">
            <v>Especial</v>
          </cell>
          <cell r="F624" t="str">
            <v>Especial</v>
          </cell>
          <cell r="G624" t="str">
            <v>Especial</v>
          </cell>
        </row>
        <row r="625">
          <cell r="A625" t="str">
            <v>41503</v>
          </cell>
          <cell r="B625" t="str">
            <v>OPORAPA</v>
          </cell>
          <cell r="C625" t="str">
            <v>Normal</v>
          </cell>
          <cell r="D625" t="str">
            <v>Normal</v>
          </cell>
          <cell r="E625" t="str">
            <v>Especial</v>
          </cell>
          <cell r="F625" t="str">
            <v>Especial</v>
          </cell>
          <cell r="G625" t="str">
            <v>Especial</v>
          </cell>
        </row>
        <row r="626">
          <cell r="A626" t="str">
            <v>41518</v>
          </cell>
          <cell r="B626" t="str">
            <v>PAICOL</v>
          </cell>
          <cell r="C626" t="str">
            <v>Normal</v>
          </cell>
          <cell r="D626" t="str">
            <v>Normal</v>
          </cell>
          <cell r="E626" t="str">
            <v>Normal</v>
          </cell>
          <cell r="F626" t="str">
            <v>Normal</v>
          </cell>
          <cell r="G626" t="str">
            <v>Normal</v>
          </cell>
        </row>
        <row r="627">
          <cell r="A627" t="str">
            <v>41524</v>
          </cell>
          <cell r="B627" t="str">
            <v>PALERMO</v>
          </cell>
          <cell r="C627" t="str">
            <v>Normal</v>
          </cell>
          <cell r="D627" t="str">
            <v>Normal</v>
          </cell>
          <cell r="E627" t="str">
            <v>Normal</v>
          </cell>
          <cell r="F627" t="str">
            <v>Normal</v>
          </cell>
          <cell r="G627" t="str">
            <v>Normal</v>
          </cell>
        </row>
        <row r="628">
          <cell r="A628" t="str">
            <v>41530</v>
          </cell>
          <cell r="B628" t="str">
            <v>PALESTINA</v>
          </cell>
          <cell r="C628" t="str">
            <v>Normal</v>
          </cell>
          <cell r="D628" t="str">
            <v>Normal</v>
          </cell>
          <cell r="E628" t="str">
            <v>Especial</v>
          </cell>
          <cell r="F628" t="str">
            <v>Especial</v>
          </cell>
          <cell r="G628" t="str">
            <v>Especial</v>
          </cell>
        </row>
        <row r="629">
          <cell r="A629" t="str">
            <v>41548</v>
          </cell>
          <cell r="B629" t="str">
            <v>PITAL</v>
          </cell>
          <cell r="C629" t="str">
            <v>Normal</v>
          </cell>
          <cell r="D629" t="str">
            <v>Normal</v>
          </cell>
          <cell r="E629" t="str">
            <v>Normal</v>
          </cell>
          <cell r="F629" t="str">
            <v>Normal</v>
          </cell>
          <cell r="G629" t="str">
            <v>Normal</v>
          </cell>
        </row>
        <row r="630">
          <cell r="A630" t="str">
            <v>41551</v>
          </cell>
          <cell r="B630" t="str">
            <v>PITALITO</v>
          </cell>
          <cell r="C630" t="str">
            <v>Normal</v>
          </cell>
          <cell r="D630" t="str">
            <v>Normal</v>
          </cell>
          <cell r="E630" t="str">
            <v>Normal</v>
          </cell>
          <cell r="F630" t="str">
            <v>Normal</v>
          </cell>
          <cell r="G630" t="str">
            <v>Normal</v>
          </cell>
        </row>
        <row r="631">
          <cell r="A631" t="str">
            <v>41615</v>
          </cell>
          <cell r="B631" t="str">
            <v>RIVERA</v>
          </cell>
          <cell r="C631" t="str">
            <v>Normal</v>
          </cell>
          <cell r="D631" t="str">
            <v>Normal</v>
          </cell>
          <cell r="E631" t="str">
            <v>Normal</v>
          </cell>
          <cell r="F631" t="str">
            <v>Normal</v>
          </cell>
          <cell r="G631" t="str">
            <v>Normal</v>
          </cell>
        </row>
        <row r="632">
          <cell r="A632" t="str">
            <v>41660</v>
          </cell>
          <cell r="B632" t="str">
            <v>SALADOBLANCO</v>
          </cell>
          <cell r="C632" t="str">
            <v>Normal</v>
          </cell>
          <cell r="D632" t="str">
            <v>Normal</v>
          </cell>
          <cell r="E632" t="str">
            <v>Especial</v>
          </cell>
          <cell r="F632" t="str">
            <v>Especial</v>
          </cell>
          <cell r="G632" t="str">
            <v>Especial</v>
          </cell>
        </row>
        <row r="633">
          <cell r="A633" t="str">
            <v>41668</v>
          </cell>
          <cell r="B633" t="str">
            <v>SAN AGUSTÍN</v>
          </cell>
          <cell r="C633" t="str">
            <v>Normal</v>
          </cell>
          <cell r="D633" t="str">
            <v>Normal</v>
          </cell>
          <cell r="E633" t="str">
            <v>Especial</v>
          </cell>
          <cell r="F633" t="str">
            <v>Especial</v>
          </cell>
          <cell r="G633" t="str">
            <v>Especial</v>
          </cell>
        </row>
        <row r="634">
          <cell r="A634" t="str">
            <v>41676</v>
          </cell>
          <cell r="B634" t="str">
            <v>SANTA MARÍA</v>
          </cell>
          <cell r="C634" t="str">
            <v>Normal</v>
          </cell>
          <cell r="D634" t="str">
            <v>Normal</v>
          </cell>
          <cell r="E634" t="str">
            <v>Normal</v>
          </cell>
          <cell r="F634" t="str">
            <v>Normal</v>
          </cell>
          <cell r="G634" t="str">
            <v>Normal</v>
          </cell>
        </row>
        <row r="635">
          <cell r="A635" t="str">
            <v>41770</v>
          </cell>
          <cell r="B635" t="str">
            <v>SUAZA</v>
          </cell>
          <cell r="C635" t="str">
            <v>Normal</v>
          </cell>
          <cell r="D635" t="str">
            <v>Normal</v>
          </cell>
          <cell r="E635" t="str">
            <v>Normal</v>
          </cell>
          <cell r="F635" t="str">
            <v>Normal</v>
          </cell>
          <cell r="G635" t="str">
            <v>Normal</v>
          </cell>
        </row>
        <row r="636">
          <cell r="A636" t="str">
            <v>41791</v>
          </cell>
          <cell r="B636" t="str">
            <v>TARQUI</v>
          </cell>
          <cell r="C636" t="str">
            <v>Normal</v>
          </cell>
          <cell r="D636" t="str">
            <v>Normal</v>
          </cell>
          <cell r="E636" t="str">
            <v>Normal</v>
          </cell>
          <cell r="F636" t="str">
            <v>Normal</v>
          </cell>
          <cell r="G636" t="str">
            <v>Normal</v>
          </cell>
        </row>
        <row r="637">
          <cell r="A637" t="str">
            <v>41797</v>
          </cell>
          <cell r="B637" t="str">
            <v>TESALIA</v>
          </cell>
          <cell r="C637" t="str">
            <v>Normal</v>
          </cell>
          <cell r="D637" t="str">
            <v>Normal</v>
          </cell>
          <cell r="E637" t="str">
            <v>Normal</v>
          </cell>
          <cell r="F637" t="str">
            <v>Normal</v>
          </cell>
          <cell r="G637" t="str">
            <v>Normal</v>
          </cell>
        </row>
        <row r="638">
          <cell r="A638" t="str">
            <v>41799</v>
          </cell>
          <cell r="B638" t="str">
            <v>TELLO</v>
          </cell>
          <cell r="C638" t="str">
            <v>Normal</v>
          </cell>
          <cell r="D638" t="str">
            <v>Normal</v>
          </cell>
          <cell r="E638" t="str">
            <v>Normal</v>
          </cell>
          <cell r="F638" t="str">
            <v>Normal</v>
          </cell>
          <cell r="G638" t="str">
            <v>Normal</v>
          </cell>
        </row>
        <row r="639">
          <cell r="A639" t="str">
            <v>41801</v>
          </cell>
          <cell r="B639" t="str">
            <v>TERUEL</v>
          </cell>
          <cell r="C639" t="str">
            <v>Normal</v>
          </cell>
          <cell r="D639" t="str">
            <v>Normal</v>
          </cell>
          <cell r="E639" t="str">
            <v>Normal</v>
          </cell>
          <cell r="F639" t="str">
            <v>Normal</v>
          </cell>
          <cell r="G639" t="str">
            <v>Normal</v>
          </cell>
        </row>
        <row r="640">
          <cell r="A640" t="str">
            <v>41807</v>
          </cell>
          <cell r="B640" t="str">
            <v>TIMANÁ</v>
          </cell>
          <cell r="C640" t="str">
            <v>Normal</v>
          </cell>
          <cell r="D640" t="str">
            <v>Normal</v>
          </cell>
          <cell r="E640" t="str">
            <v>Especial</v>
          </cell>
          <cell r="F640" t="str">
            <v>Especial</v>
          </cell>
          <cell r="G640" t="str">
            <v>Especial</v>
          </cell>
        </row>
        <row r="641">
          <cell r="A641" t="str">
            <v>41872</v>
          </cell>
          <cell r="B641" t="str">
            <v>VILLAVIEJA</v>
          </cell>
          <cell r="C641" t="str">
            <v>Normal</v>
          </cell>
          <cell r="D641" t="str">
            <v>Normal</v>
          </cell>
          <cell r="E641" t="str">
            <v>Normal</v>
          </cell>
          <cell r="F641" t="str">
            <v>Normal</v>
          </cell>
          <cell r="G641" t="str">
            <v>Normal</v>
          </cell>
        </row>
        <row r="642">
          <cell r="A642" t="str">
            <v>41885</v>
          </cell>
          <cell r="B642" t="str">
            <v>YAGUARÁ</v>
          </cell>
          <cell r="C642" t="str">
            <v>Normal</v>
          </cell>
          <cell r="D642" t="str">
            <v>Normal</v>
          </cell>
          <cell r="E642" t="str">
            <v>Normal</v>
          </cell>
          <cell r="F642" t="str">
            <v>Normal</v>
          </cell>
          <cell r="G642" t="str">
            <v>Normal</v>
          </cell>
        </row>
        <row r="643">
          <cell r="A643" t="str">
            <v>44001</v>
          </cell>
          <cell r="B643" t="str">
            <v>RIOHACHA</v>
          </cell>
          <cell r="C643" t="str">
            <v>Normal</v>
          </cell>
          <cell r="D643" t="str">
            <v>Ciudades</v>
          </cell>
          <cell r="E643" t="str">
            <v>Ciudades</v>
          </cell>
          <cell r="F643" t="str">
            <v>Ciudades</v>
          </cell>
          <cell r="G643" t="str">
            <v>Ciudades</v>
          </cell>
        </row>
        <row r="644">
          <cell r="A644" t="str">
            <v>44035</v>
          </cell>
          <cell r="B644" t="str">
            <v>ALBANIA</v>
          </cell>
          <cell r="C644" t="str">
            <v>Especial</v>
          </cell>
          <cell r="D644" t="str">
            <v>Especial</v>
          </cell>
          <cell r="E644" t="str">
            <v>Especial</v>
          </cell>
          <cell r="F644" t="str">
            <v>Especial</v>
          </cell>
          <cell r="G644" t="str">
            <v>Especial</v>
          </cell>
        </row>
        <row r="645">
          <cell r="A645" t="str">
            <v>44078</v>
          </cell>
          <cell r="B645" t="str">
            <v>BARRANCAS</v>
          </cell>
          <cell r="C645" t="str">
            <v>Especial</v>
          </cell>
          <cell r="D645" t="str">
            <v>Especial</v>
          </cell>
          <cell r="E645" t="str">
            <v>Especial</v>
          </cell>
          <cell r="F645" t="str">
            <v>Especial</v>
          </cell>
          <cell r="G645" t="str">
            <v>Especial</v>
          </cell>
        </row>
        <row r="646">
          <cell r="A646" t="str">
            <v>44090</v>
          </cell>
          <cell r="B646" t="str">
            <v>DIBULLA</v>
          </cell>
          <cell r="C646" t="str">
            <v>Especial</v>
          </cell>
          <cell r="D646" t="str">
            <v>Especial</v>
          </cell>
          <cell r="E646" t="str">
            <v>Especial</v>
          </cell>
          <cell r="F646" t="str">
            <v>Especial</v>
          </cell>
          <cell r="G646" t="str">
            <v>Especial</v>
          </cell>
        </row>
        <row r="647">
          <cell r="A647" t="str">
            <v>44098</v>
          </cell>
          <cell r="B647" t="str">
            <v>DISTRACCIÓN</v>
          </cell>
          <cell r="C647" t="str">
            <v>Especial</v>
          </cell>
          <cell r="D647" t="str">
            <v>Especial</v>
          </cell>
          <cell r="E647" t="str">
            <v>Especial</v>
          </cell>
          <cell r="F647" t="str">
            <v>Especial</v>
          </cell>
          <cell r="G647" t="str">
            <v>Especial</v>
          </cell>
        </row>
        <row r="648">
          <cell r="A648" t="str">
            <v>44110</v>
          </cell>
          <cell r="B648" t="str">
            <v>EL MOLINO</v>
          </cell>
          <cell r="C648" t="str">
            <v>Especial</v>
          </cell>
          <cell r="D648" t="str">
            <v>Especial</v>
          </cell>
          <cell r="E648" t="str">
            <v>Especial</v>
          </cell>
          <cell r="F648" t="str">
            <v>Especial</v>
          </cell>
          <cell r="G648" t="str">
            <v>Especial</v>
          </cell>
        </row>
        <row r="649">
          <cell r="A649" t="str">
            <v>44279</v>
          </cell>
          <cell r="B649" t="str">
            <v>FONSECA</v>
          </cell>
          <cell r="C649" t="str">
            <v>Especial</v>
          </cell>
          <cell r="D649" t="str">
            <v>Especial</v>
          </cell>
          <cell r="E649" t="str">
            <v>Especial</v>
          </cell>
          <cell r="F649" t="str">
            <v>Especial</v>
          </cell>
          <cell r="G649" t="str">
            <v>Especial</v>
          </cell>
        </row>
        <row r="650">
          <cell r="A650" t="str">
            <v>44378</v>
          </cell>
          <cell r="B650" t="str">
            <v>HATONUEVO</v>
          </cell>
          <cell r="C650" t="str">
            <v>Especial</v>
          </cell>
          <cell r="D650" t="str">
            <v>Especial</v>
          </cell>
          <cell r="E650" t="str">
            <v>Especial</v>
          </cell>
          <cell r="F650" t="str">
            <v>Especial</v>
          </cell>
          <cell r="G650" t="str">
            <v>Especial</v>
          </cell>
        </row>
        <row r="651">
          <cell r="A651" t="str">
            <v>44420</v>
          </cell>
          <cell r="B651" t="str">
            <v>LA JAGUA DEL PILAR</v>
          </cell>
          <cell r="C651" t="str">
            <v>Especial</v>
          </cell>
          <cell r="D651" t="str">
            <v>Especial</v>
          </cell>
          <cell r="E651" t="str">
            <v>Especial</v>
          </cell>
          <cell r="F651" t="str">
            <v>Especial</v>
          </cell>
          <cell r="G651" t="str">
            <v>Especial</v>
          </cell>
        </row>
        <row r="652">
          <cell r="A652" t="str">
            <v>44430</v>
          </cell>
          <cell r="B652" t="str">
            <v>MAICAO</v>
          </cell>
          <cell r="C652" t="str">
            <v>Especial</v>
          </cell>
          <cell r="D652" t="str">
            <v>Especial</v>
          </cell>
          <cell r="E652" t="str">
            <v>Especial</v>
          </cell>
          <cell r="F652" t="str">
            <v>Especial</v>
          </cell>
          <cell r="G652" t="str">
            <v>Especial</v>
          </cell>
        </row>
        <row r="653">
          <cell r="A653" t="str">
            <v>44560</v>
          </cell>
          <cell r="B653" t="str">
            <v>MANAURE</v>
          </cell>
          <cell r="C653" t="str">
            <v>Especial</v>
          </cell>
          <cell r="D653" t="str">
            <v>Especial</v>
          </cell>
          <cell r="E653" t="str">
            <v>Especial</v>
          </cell>
          <cell r="F653" t="str">
            <v>Especial</v>
          </cell>
          <cell r="G653" t="str">
            <v>Especial</v>
          </cell>
        </row>
        <row r="654">
          <cell r="A654" t="str">
            <v>44650</v>
          </cell>
          <cell r="B654" t="str">
            <v>SAN JUAN DEL CESAR</v>
          </cell>
          <cell r="C654" t="str">
            <v>Especial</v>
          </cell>
          <cell r="D654" t="str">
            <v>Especial</v>
          </cell>
          <cell r="E654" t="str">
            <v>Especial</v>
          </cell>
          <cell r="F654" t="str">
            <v>Especial</v>
          </cell>
          <cell r="G654" t="str">
            <v>Especial</v>
          </cell>
        </row>
        <row r="655">
          <cell r="A655" t="str">
            <v>44847</v>
          </cell>
          <cell r="B655" t="str">
            <v>URIBIA</v>
          </cell>
          <cell r="C655" t="str">
            <v>Especial</v>
          </cell>
          <cell r="D655" t="str">
            <v>Especial</v>
          </cell>
          <cell r="E655" t="str">
            <v>Especial</v>
          </cell>
          <cell r="F655" t="str">
            <v>Especial</v>
          </cell>
          <cell r="G655" t="str">
            <v>Especial</v>
          </cell>
        </row>
        <row r="656">
          <cell r="A656" t="str">
            <v>44855</v>
          </cell>
          <cell r="B656" t="str">
            <v>URUMITA</v>
          </cell>
          <cell r="C656" t="str">
            <v>Especial</v>
          </cell>
          <cell r="D656" t="str">
            <v>Especial</v>
          </cell>
          <cell r="E656" t="str">
            <v>Especial</v>
          </cell>
          <cell r="F656" t="str">
            <v>Especial</v>
          </cell>
          <cell r="G656" t="str">
            <v>Especial</v>
          </cell>
        </row>
        <row r="657">
          <cell r="A657" t="str">
            <v>44874</v>
          </cell>
          <cell r="B657" t="str">
            <v>VILLANUEVA</v>
          </cell>
          <cell r="C657" t="str">
            <v>Especial</v>
          </cell>
          <cell r="D657" t="str">
            <v>Especial</v>
          </cell>
          <cell r="E657" t="str">
            <v>Especial</v>
          </cell>
          <cell r="F657" t="str">
            <v>Especial</v>
          </cell>
          <cell r="G657" t="str">
            <v>Especial</v>
          </cell>
        </row>
        <row r="658">
          <cell r="A658" t="str">
            <v>47001</v>
          </cell>
          <cell r="B658" t="str">
            <v>SANTA MARTA</v>
          </cell>
          <cell r="C658" t="str">
            <v>Normal</v>
          </cell>
          <cell r="D658" t="str">
            <v>Ciudades</v>
          </cell>
          <cell r="E658" t="str">
            <v>Ciudades</v>
          </cell>
          <cell r="F658" t="str">
            <v>Ciudades</v>
          </cell>
          <cell r="G658" t="str">
            <v>Ciudades</v>
          </cell>
        </row>
        <row r="659">
          <cell r="A659" t="str">
            <v>47030</v>
          </cell>
          <cell r="B659" t="str">
            <v>ALGARROBO</v>
          </cell>
          <cell r="C659" t="str">
            <v>Normal</v>
          </cell>
          <cell r="D659" t="str">
            <v>Normal</v>
          </cell>
          <cell r="E659" t="str">
            <v>Normal</v>
          </cell>
          <cell r="F659" t="str">
            <v>Normal</v>
          </cell>
          <cell r="G659" t="str">
            <v>Normal</v>
          </cell>
        </row>
        <row r="660">
          <cell r="A660" t="str">
            <v>47053</v>
          </cell>
          <cell r="B660" t="str">
            <v>ARACATACA</v>
          </cell>
          <cell r="C660" t="str">
            <v>Normal</v>
          </cell>
          <cell r="D660" t="str">
            <v>Normal</v>
          </cell>
          <cell r="E660" t="str">
            <v>Normal</v>
          </cell>
          <cell r="F660" t="str">
            <v>Normal</v>
          </cell>
          <cell r="G660" t="str">
            <v>Normal</v>
          </cell>
        </row>
        <row r="661">
          <cell r="A661" t="str">
            <v>47058</v>
          </cell>
          <cell r="B661" t="str">
            <v>ARIGUANÍ</v>
          </cell>
          <cell r="C661" t="str">
            <v>Normal</v>
          </cell>
          <cell r="D661" t="str">
            <v>Normal</v>
          </cell>
          <cell r="E661" t="str">
            <v>Normal</v>
          </cell>
          <cell r="F661" t="str">
            <v>Normal</v>
          </cell>
          <cell r="G661" t="str">
            <v>Normal</v>
          </cell>
        </row>
        <row r="662">
          <cell r="A662" t="str">
            <v>47161</v>
          </cell>
          <cell r="B662" t="str">
            <v>CERRO SAN ANTONIO</v>
          </cell>
          <cell r="C662" t="str">
            <v>Normal</v>
          </cell>
          <cell r="D662" t="str">
            <v>Normal</v>
          </cell>
          <cell r="E662" t="str">
            <v>Normal</v>
          </cell>
          <cell r="F662" t="str">
            <v>Normal</v>
          </cell>
          <cell r="G662" t="str">
            <v>Normal</v>
          </cell>
        </row>
        <row r="663">
          <cell r="A663" t="str">
            <v>47170</v>
          </cell>
          <cell r="B663" t="str">
            <v>CHIVOLO</v>
          </cell>
          <cell r="C663" t="str">
            <v>Normal</v>
          </cell>
          <cell r="D663" t="str">
            <v>Normal</v>
          </cell>
          <cell r="E663" t="str">
            <v>Normal</v>
          </cell>
          <cell r="F663" t="str">
            <v>Normal</v>
          </cell>
          <cell r="G663" t="str">
            <v>Normal</v>
          </cell>
        </row>
        <row r="664">
          <cell r="A664" t="str">
            <v>47189</v>
          </cell>
          <cell r="B664" t="str">
            <v>CIÉNAGA</v>
          </cell>
          <cell r="C664" t="str">
            <v>Normal</v>
          </cell>
          <cell r="D664" t="str">
            <v>Normal</v>
          </cell>
          <cell r="E664" t="str">
            <v>Normal</v>
          </cell>
          <cell r="F664" t="str">
            <v>Normal</v>
          </cell>
          <cell r="G664" t="str">
            <v>Normal</v>
          </cell>
        </row>
        <row r="665">
          <cell r="A665" t="str">
            <v>47205</v>
          </cell>
          <cell r="B665" t="str">
            <v>CONCORDIA</v>
          </cell>
          <cell r="C665" t="str">
            <v>Normal</v>
          </cell>
          <cell r="D665" t="str">
            <v>Normal</v>
          </cell>
          <cell r="E665" t="str">
            <v>Normal</v>
          </cell>
          <cell r="F665" t="str">
            <v>Normal</v>
          </cell>
          <cell r="G665" t="str">
            <v>Normal</v>
          </cell>
        </row>
        <row r="666">
          <cell r="A666" t="str">
            <v>47245</v>
          </cell>
          <cell r="B666" t="str">
            <v>EL BANCO</v>
          </cell>
          <cell r="C666" t="str">
            <v>Normal</v>
          </cell>
          <cell r="D666" t="str">
            <v>Normal</v>
          </cell>
          <cell r="E666" t="str">
            <v>Normal</v>
          </cell>
          <cell r="F666" t="str">
            <v>Normal</v>
          </cell>
          <cell r="G666" t="str">
            <v>Normal</v>
          </cell>
        </row>
        <row r="667">
          <cell r="A667" t="str">
            <v>47258</v>
          </cell>
          <cell r="B667" t="str">
            <v>EL PIÑON</v>
          </cell>
          <cell r="C667" t="str">
            <v>Normal</v>
          </cell>
          <cell r="D667" t="str">
            <v>Normal</v>
          </cell>
          <cell r="E667" t="str">
            <v>Especial</v>
          </cell>
          <cell r="F667" t="str">
            <v>Especial</v>
          </cell>
          <cell r="G667" t="str">
            <v>Especial</v>
          </cell>
        </row>
        <row r="668">
          <cell r="A668" t="str">
            <v>47268</v>
          </cell>
          <cell r="B668" t="str">
            <v>EL RETÉN</v>
          </cell>
          <cell r="C668" t="str">
            <v>Normal</v>
          </cell>
          <cell r="D668" t="str">
            <v>Normal</v>
          </cell>
          <cell r="E668" t="str">
            <v>Normal</v>
          </cell>
          <cell r="F668" t="str">
            <v>Normal</v>
          </cell>
          <cell r="G668" t="str">
            <v>Normal</v>
          </cell>
        </row>
        <row r="669">
          <cell r="A669" t="str">
            <v>47288</v>
          </cell>
          <cell r="B669" t="str">
            <v>FUNDACIÓN</v>
          </cell>
          <cell r="C669" t="str">
            <v>Normal</v>
          </cell>
          <cell r="D669" t="str">
            <v>Normal</v>
          </cell>
          <cell r="E669" t="str">
            <v>Normal</v>
          </cell>
          <cell r="F669" t="str">
            <v>Normal</v>
          </cell>
          <cell r="G669" t="str">
            <v>Normal</v>
          </cell>
        </row>
        <row r="670">
          <cell r="A670" t="str">
            <v>47318</v>
          </cell>
          <cell r="B670" t="str">
            <v>GUAMAL</v>
          </cell>
          <cell r="C670" t="str">
            <v>Normal</v>
          </cell>
          <cell r="D670" t="str">
            <v>Normal</v>
          </cell>
          <cell r="E670" t="str">
            <v>Normal</v>
          </cell>
          <cell r="F670" t="str">
            <v>Normal</v>
          </cell>
          <cell r="G670" t="str">
            <v>Normal</v>
          </cell>
        </row>
        <row r="671">
          <cell r="A671" t="str">
            <v>47460</v>
          </cell>
          <cell r="B671" t="str">
            <v>NUEVA GRANADA</v>
          </cell>
          <cell r="C671" t="str">
            <v>Normal</v>
          </cell>
          <cell r="D671" t="str">
            <v>Normal</v>
          </cell>
          <cell r="E671" t="str">
            <v>Normal</v>
          </cell>
          <cell r="F671" t="str">
            <v>Normal</v>
          </cell>
          <cell r="G671" t="str">
            <v>Normal</v>
          </cell>
        </row>
        <row r="672">
          <cell r="A672" t="str">
            <v>47541</v>
          </cell>
          <cell r="B672" t="str">
            <v>PEDRAZA</v>
          </cell>
          <cell r="C672" t="str">
            <v>Normal</v>
          </cell>
          <cell r="D672" t="str">
            <v>Normal</v>
          </cell>
          <cell r="E672" t="str">
            <v>Especial</v>
          </cell>
          <cell r="F672" t="str">
            <v>Especial</v>
          </cell>
          <cell r="G672" t="str">
            <v>Especial</v>
          </cell>
        </row>
        <row r="673">
          <cell r="A673" t="str">
            <v>47545</v>
          </cell>
          <cell r="B673" t="str">
            <v>PIJIÑO DEL CARMEN</v>
          </cell>
          <cell r="C673" t="str">
            <v>Normal</v>
          </cell>
          <cell r="D673" t="str">
            <v>Normal</v>
          </cell>
          <cell r="E673" t="str">
            <v>Especial</v>
          </cell>
          <cell r="F673" t="str">
            <v>Especial</v>
          </cell>
          <cell r="G673" t="str">
            <v>Especial</v>
          </cell>
        </row>
        <row r="674">
          <cell r="A674" t="str">
            <v>47551</v>
          </cell>
          <cell r="B674" t="str">
            <v>PIVIJAY</v>
          </cell>
          <cell r="C674" t="str">
            <v>Normal</v>
          </cell>
          <cell r="D674" t="str">
            <v>Normal</v>
          </cell>
          <cell r="E674" t="str">
            <v>Normal</v>
          </cell>
          <cell r="F674" t="str">
            <v>Normal</v>
          </cell>
          <cell r="G674" t="str">
            <v>Normal</v>
          </cell>
        </row>
        <row r="675">
          <cell r="A675" t="str">
            <v>47555</v>
          </cell>
          <cell r="B675" t="str">
            <v>PLATO</v>
          </cell>
          <cell r="C675" t="str">
            <v>Normal</v>
          </cell>
          <cell r="D675" t="str">
            <v>Normal</v>
          </cell>
          <cell r="E675" t="str">
            <v>Normal</v>
          </cell>
          <cell r="F675" t="str">
            <v>Normal</v>
          </cell>
          <cell r="G675" t="str">
            <v>Normal</v>
          </cell>
        </row>
        <row r="676">
          <cell r="A676" t="str">
            <v>47570</v>
          </cell>
          <cell r="B676" t="str">
            <v>PUEBLOVIEJO</v>
          </cell>
          <cell r="C676" t="str">
            <v>Normal</v>
          </cell>
          <cell r="D676" t="str">
            <v>Normal</v>
          </cell>
          <cell r="E676" t="str">
            <v>Normal</v>
          </cell>
          <cell r="F676" t="str">
            <v>Normal</v>
          </cell>
          <cell r="G676" t="str">
            <v>Normal</v>
          </cell>
        </row>
        <row r="677">
          <cell r="A677" t="str">
            <v>47605</v>
          </cell>
          <cell r="B677" t="str">
            <v>REMOLINO</v>
          </cell>
          <cell r="C677" t="str">
            <v>Normal</v>
          </cell>
          <cell r="D677" t="str">
            <v>Normal</v>
          </cell>
          <cell r="E677" t="str">
            <v>Normal</v>
          </cell>
          <cell r="F677" t="str">
            <v>Normal</v>
          </cell>
          <cell r="G677" t="str">
            <v>Normal</v>
          </cell>
        </row>
        <row r="678">
          <cell r="A678" t="str">
            <v>47660</v>
          </cell>
          <cell r="B678" t="str">
            <v>SABANAS DE SAN ANGEL</v>
          </cell>
          <cell r="C678" t="str">
            <v>Normal</v>
          </cell>
          <cell r="D678" t="str">
            <v>Normal</v>
          </cell>
          <cell r="E678" t="str">
            <v>Especial</v>
          </cell>
          <cell r="F678" t="str">
            <v>Especial</v>
          </cell>
          <cell r="G678" t="str">
            <v>Especial</v>
          </cell>
        </row>
        <row r="679">
          <cell r="A679" t="str">
            <v>47675</v>
          </cell>
          <cell r="B679" t="str">
            <v>SALAMINA</v>
          </cell>
          <cell r="C679" t="str">
            <v>Normal</v>
          </cell>
          <cell r="D679" t="str">
            <v>Normal</v>
          </cell>
          <cell r="E679" t="str">
            <v>Normal</v>
          </cell>
          <cell r="F679" t="str">
            <v>Normal</v>
          </cell>
          <cell r="G679" t="str">
            <v>Normal</v>
          </cell>
        </row>
        <row r="680">
          <cell r="A680" t="str">
            <v>47692</v>
          </cell>
          <cell r="B680" t="str">
            <v>SAN SEBASTIÁN DE BUENAVISTA</v>
          </cell>
          <cell r="C680" t="str">
            <v>Normal</v>
          </cell>
          <cell r="D680" t="str">
            <v>Normal</v>
          </cell>
          <cell r="E680" t="str">
            <v>Especial</v>
          </cell>
          <cell r="F680" t="str">
            <v>Especial</v>
          </cell>
          <cell r="G680" t="str">
            <v>Especial</v>
          </cell>
        </row>
        <row r="681">
          <cell r="A681" t="str">
            <v>47703</v>
          </cell>
          <cell r="B681" t="str">
            <v>SAN ZENÓN</v>
          </cell>
          <cell r="C681" t="str">
            <v>Normal</v>
          </cell>
          <cell r="D681" t="str">
            <v>Normal</v>
          </cell>
          <cell r="E681" t="str">
            <v>Especial</v>
          </cell>
          <cell r="F681" t="str">
            <v>Especial</v>
          </cell>
          <cell r="G681" t="str">
            <v>Especial</v>
          </cell>
        </row>
        <row r="682">
          <cell r="A682" t="str">
            <v>47707</v>
          </cell>
          <cell r="B682" t="str">
            <v>SANTA ANA</v>
          </cell>
          <cell r="C682" t="str">
            <v>Normal</v>
          </cell>
          <cell r="D682" t="str">
            <v>Normal</v>
          </cell>
          <cell r="E682" t="str">
            <v>Normal</v>
          </cell>
          <cell r="F682" t="str">
            <v>Normal</v>
          </cell>
          <cell r="G682" t="str">
            <v>Normal</v>
          </cell>
        </row>
        <row r="683">
          <cell r="A683" t="str">
            <v>47720</v>
          </cell>
          <cell r="B683" t="str">
            <v>SANTA BÁRBARA DE PINTO</v>
          </cell>
          <cell r="C683" t="str">
            <v>Normal</v>
          </cell>
          <cell r="D683" t="str">
            <v>Normal</v>
          </cell>
          <cell r="E683" t="str">
            <v>Normal</v>
          </cell>
          <cell r="F683" t="str">
            <v>Normal</v>
          </cell>
          <cell r="G683" t="str">
            <v>Normal</v>
          </cell>
        </row>
        <row r="684">
          <cell r="A684" t="str">
            <v>47745</v>
          </cell>
          <cell r="B684" t="str">
            <v>SITIONUEVO</v>
          </cell>
          <cell r="C684" t="str">
            <v>Normal</v>
          </cell>
          <cell r="D684" t="str">
            <v>Normal</v>
          </cell>
          <cell r="E684" t="str">
            <v>Normal</v>
          </cell>
          <cell r="F684" t="str">
            <v>Normal</v>
          </cell>
          <cell r="G684" t="str">
            <v>Normal</v>
          </cell>
        </row>
        <row r="685">
          <cell r="A685" t="str">
            <v>47798</v>
          </cell>
          <cell r="B685" t="str">
            <v>TENERIFE</v>
          </cell>
          <cell r="C685" t="str">
            <v>Normal</v>
          </cell>
          <cell r="D685" t="str">
            <v>Normal</v>
          </cell>
          <cell r="E685" t="str">
            <v>Normal</v>
          </cell>
          <cell r="F685" t="str">
            <v>Normal</v>
          </cell>
          <cell r="G685" t="str">
            <v>Normal</v>
          </cell>
        </row>
        <row r="686">
          <cell r="A686" t="str">
            <v>47960</v>
          </cell>
          <cell r="B686" t="str">
            <v>ZAPAYÁN</v>
          </cell>
          <cell r="C686" t="str">
            <v>Normal</v>
          </cell>
          <cell r="D686" t="str">
            <v>Normal</v>
          </cell>
          <cell r="E686" t="str">
            <v>Especial</v>
          </cell>
          <cell r="F686" t="str">
            <v>Especial</v>
          </cell>
          <cell r="G686" t="str">
            <v>Especial</v>
          </cell>
        </row>
        <row r="687">
          <cell r="A687" t="str">
            <v>47980</v>
          </cell>
          <cell r="B687" t="str">
            <v>ZONA BANANERA</v>
          </cell>
          <cell r="C687" t="str">
            <v>Normal</v>
          </cell>
          <cell r="D687" t="str">
            <v>Normal</v>
          </cell>
          <cell r="E687" t="str">
            <v>Normal</v>
          </cell>
          <cell r="F687" t="str">
            <v>Normal</v>
          </cell>
          <cell r="G687" t="str">
            <v>Normal</v>
          </cell>
        </row>
        <row r="688">
          <cell r="A688" t="str">
            <v>50001</v>
          </cell>
          <cell r="B688" t="str">
            <v>VILLAVICENCIO</v>
          </cell>
          <cell r="C688" t="str">
            <v>Normal</v>
          </cell>
          <cell r="D688" t="str">
            <v>Ciudades</v>
          </cell>
          <cell r="E688" t="str">
            <v>Ciudades</v>
          </cell>
          <cell r="F688" t="str">
            <v>Ciudades</v>
          </cell>
          <cell r="G688" t="str">
            <v>Ciudades</v>
          </cell>
        </row>
        <row r="689">
          <cell r="A689" t="str">
            <v>50006</v>
          </cell>
          <cell r="B689" t="str">
            <v>ACACÍAS</v>
          </cell>
          <cell r="C689" t="str">
            <v>Especial</v>
          </cell>
          <cell r="D689" t="str">
            <v>Especial</v>
          </cell>
          <cell r="E689" t="str">
            <v>Especial</v>
          </cell>
          <cell r="F689" t="str">
            <v>Especial</v>
          </cell>
          <cell r="G689" t="str">
            <v>Especial</v>
          </cell>
        </row>
        <row r="690">
          <cell r="A690" t="str">
            <v>50110</v>
          </cell>
          <cell r="B690" t="str">
            <v>BARRANCA DE UPÍA</v>
          </cell>
          <cell r="C690" t="str">
            <v>Especial</v>
          </cell>
          <cell r="D690" t="str">
            <v>Especial</v>
          </cell>
          <cell r="E690" t="str">
            <v>Especial</v>
          </cell>
          <cell r="F690" t="str">
            <v>Especial</v>
          </cell>
          <cell r="G690" t="str">
            <v>Especial</v>
          </cell>
        </row>
        <row r="691">
          <cell r="A691" t="str">
            <v>50124</v>
          </cell>
          <cell r="B691" t="str">
            <v>CABUYARO</v>
          </cell>
          <cell r="C691" t="str">
            <v>Especial</v>
          </cell>
          <cell r="D691" t="str">
            <v>Especial</v>
          </cell>
          <cell r="E691" t="str">
            <v>Especial</v>
          </cell>
          <cell r="F691" t="str">
            <v>Especial</v>
          </cell>
          <cell r="G691" t="str">
            <v>Especial</v>
          </cell>
        </row>
        <row r="692">
          <cell r="A692" t="str">
            <v>50150</v>
          </cell>
          <cell r="B692" t="str">
            <v>CASTILLA LA NUEVA</v>
          </cell>
          <cell r="C692" t="str">
            <v>Especial</v>
          </cell>
          <cell r="D692" t="str">
            <v>Especial</v>
          </cell>
          <cell r="E692" t="str">
            <v>Especial</v>
          </cell>
          <cell r="F692" t="str">
            <v>Especial</v>
          </cell>
          <cell r="G692" t="str">
            <v>Especial</v>
          </cell>
        </row>
        <row r="693">
          <cell r="A693" t="str">
            <v>50223</v>
          </cell>
          <cell r="B693" t="str">
            <v>CUBARRAL</v>
          </cell>
          <cell r="C693" t="str">
            <v>Especial</v>
          </cell>
          <cell r="D693" t="str">
            <v>Especial</v>
          </cell>
          <cell r="E693" t="str">
            <v>Especial</v>
          </cell>
          <cell r="F693" t="str">
            <v>Especial</v>
          </cell>
          <cell r="G693" t="str">
            <v>Especial</v>
          </cell>
        </row>
        <row r="694">
          <cell r="A694" t="str">
            <v>50226</v>
          </cell>
          <cell r="B694" t="str">
            <v>CUMARAL</v>
          </cell>
          <cell r="C694" t="str">
            <v>Especial</v>
          </cell>
          <cell r="D694" t="str">
            <v>Especial</v>
          </cell>
          <cell r="E694" t="str">
            <v>Especial</v>
          </cell>
          <cell r="F694" t="str">
            <v>Especial</v>
          </cell>
          <cell r="G694" t="str">
            <v>Especial</v>
          </cell>
        </row>
        <row r="695">
          <cell r="A695" t="str">
            <v>50245</v>
          </cell>
          <cell r="B695" t="str">
            <v>EL CALVARIO</v>
          </cell>
          <cell r="C695" t="str">
            <v>Especial</v>
          </cell>
          <cell r="D695" t="str">
            <v>Especial</v>
          </cell>
          <cell r="E695" t="str">
            <v>Especial</v>
          </cell>
          <cell r="F695" t="str">
            <v>Especial</v>
          </cell>
          <cell r="G695" t="str">
            <v>Especial</v>
          </cell>
        </row>
        <row r="696">
          <cell r="A696" t="str">
            <v>50251</v>
          </cell>
          <cell r="B696" t="str">
            <v>EL CASTILLO</v>
          </cell>
          <cell r="C696" t="str">
            <v>Especial</v>
          </cell>
          <cell r="D696" t="str">
            <v>Especial</v>
          </cell>
          <cell r="E696" t="str">
            <v>Especial</v>
          </cell>
          <cell r="F696" t="str">
            <v>Especial</v>
          </cell>
          <cell r="G696" t="str">
            <v>Especial</v>
          </cell>
        </row>
        <row r="697">
          <cell r="A697" t="str">
            <v>50270</v>
          </cell>
          <cell r="B697" t="str">
            <v>EL DORADO</v>
          </cell>
          <cell r="C697" t="str">
            <v>Especial</v>
          </cell>
          <cell r="D697" t="str">
            <v>Especial</v>
          </cell>
          <cell r="E697" t="str">
            <v>Especial</v>
          </cell>
          <cell r="F697" t="str">
            <v>Especial</v>
          </cell>
          <cell r="G697" t="str">
            <v>Especial</v>
          </cell>
        </row>
        <row r="698">
          <cell r="A698" t="str">
            <v>50287</v>
          </cell>
          <cell r="B698" t="str">
            <v>FUENTE DE ORO</v>
          </cell>
          <cell r="C698" t="str">
            <v>Especial</v>
          </cell>
          <cell r="D698" t="str">
            <v>Especial</v>
          </cell>
          <cell r="E698" t="str">
            <v>Especial</v>
          </cell>
          <cell r="F698" t="str">
            <v>Especial</v>
          </cell>
          <cell r="G698" t="str">
            <v>Especial</v>
          </cell>
        </row>
        <row r="699">
          <cell r="A699" t="str">
            <v>50313</v>
          </cell>
          <cell r="B699" t="str">
            <v>GRANADA</v>
          </cell>
          <cell r="C699" t="str">
            <v>Especial</v>
          </cell>
          <cell r="D699" t="str">
            <v>Especial</v>
          </cell>
          <cell r="E699" t="str">
            <v>Especial</v>
          </cell>
          <cell r="F699" t="str">
            <v>Especial</v>
          </cell>
          <cell r="G699" t="str">
            <v>Especial</v>
          </cell>
        </row>
        <row r="700">
          <cell r="A700" t="str">
            <v>50318</v>
          </cell>
          <cell r="B700" t="str">
            <v>GUAMAL</v>
          </cell>
          <cell r="C700" t="str">
            <v>Especial</v>
          </cell>
          <cell r="D700" t="str">
            <v>Especial</v>
          </cell>
          <cell r="E700" t="str">
            <v>Especial</v>
          </cell>
          <cell r="F700" t="str">
            <v>Especial</v>
          </cell>
          <cell r="G700" t="str">
            <v>Especial</v>
          </cell>
        </row>
        <row r="701">
          <cell r="A701" t="str">
            <v>50325</v>
          </cell>
          <cell r="B701" t="str">
            <v>MAPIRIPÁN</v>
          </cell>
          <cell r="C701" t="str">
            <v>Especial</v>
          </cell>
          <cell r="D701" t="str">
            <v>Especial</v>
          </cell>
          <cell r="E701" t="str">
            <v>Especial</v>
          </cell>
          <cell r="F701" t="str">
            <v>Especial</v>
          </cell>
          <cell r="G701" t="str">
            <v>Especial</v>
          </cell>
        </row>
        <row r="702">
          <cell r="A702" t="str">
            <v>50330</v>
          </cell>
          <cell r="B702" t="str">
            <v>MESETAS</v>
          </cell>
          <cell r="C702" t="str">
            <v>Especial</v>
          </cell>
          <cell r="D702" t="str">
            <v>Especial</v>
          </cell>
          <cell r="E702" t="str">
            <v>Especial</v>
          </cell>
          <cell r="F702" t="str">
            <v>Especial</v>
          </cell>
          <cell r="G702" t="str">
            <v>Especial</v>
          </cell>
        </row>
        <row r="703">
          <cell r="A703" t="str">
            <v>50350</v>
          </cell>
          <cell r="B703" t="str">
            <v>LA MACARENA</v>
          </cell>
          <cell r="C703" t="str">
            <v>Especial</v>
          </cell>
          <cell r="D703" t="str">
            <v>Especial</v>
          </cell>
          <cell r="E703" t="str">
            <v>Especial</v>
          </cell>
          <cell r="F703" t="str">
            <v>Especial</v>
          </cell>
          <cell r="G703" t="str">
            <v>Especial</v>
          </cell>
        </row>
        <row r="704">
          <cell r="A704" t="str">
            <v>50370</v>
          </cell>
          <cell r="B704" t="str">
            <v>URIBE</v>
          </cell>
          <cell r="C704" t="str">
            <v>Especial</v>
          </cell>
          <cell r="D704" t="str">
            <v>Especial</v>
          </cell>
          <cell r="E704" t="str">
            <v>Especial</v>
          </cell>
          <cell r="F704" t="str">
            <v>Especial</v>
          </cell>
          <cell r="G704" t="str">
            <v>Especial</v>
          </cell>
        </row>
        <row r="705">
          <cell r="A705" t="str">
            <v>50400</v>
          </cell>
          <cell r="B705" t="str">
            <v>LEJANÍAS</v>
          </cell>
          <cell r="C705" t="str">
            <v>Especial</v>
          </cell>
          <cell r="D705" t="str">
            <v>Especial</v>
          </cell>
          <cell r="E705" t="str">
            <v>Especial</v>
          </cell>
          <cell r="F705" t="str">
            <v>Especial</v>
          </cell>
          <cell r="G705" t="str">
            <v>Especial</v>
          </cell>
        </row>
        <row r="706">
          <cell r="A706" t="str">
            <v>50450</v>
          </cell>
          <cell r="B706" t="str">
            <v>PUERTO CONCORDIA</v>
          </cell>
          <cell r="C706" t="str">
            <v>Especial</v>
          </cell>
          <cell r="D706" t="str">
            <v>Especial</v>
          </cell>
          <cell r="E706" t="str">
            <v>Especial</v>
          </cell>
          <cell r="F706" t="str">
            <v>Especial</v>
          </cell>
          <cell r="G706" t="str">
            <v>Especial</v>
          </cell>
        </row>
        <row r="707">
          <cell r="A707" t="str">
            <v>50568</v>
          </cell>
          <cell r="B707" t="str">
            <v>PUERTO GAITÁN</v>
          </cell>
          <cell r="C707" t="str">
            <v>Especial</v>
          </cell>
          <cell r="D707" t="str">
            <v>Especial</v>
          </cell>
          <cell r="E707" t="str">
            <v>Especial</v>
          </cell>
          <cell r="F707" t="str">
            <v>Especial</v>
          </cell>
          <cell r="G707" t="str">
            <v>Especial</v>
          </cell>
        </row>
        <row r="708">
          <cell r="A708" t="str">
            <v>50573</v>
          </cell>
          <cell r="B708" t="str">
            <v>PUERTO LÓPEZ</v>
          </cell>
          <cell r="C708" t="str">
            <v>Especial</v>
          </cell>
          <cell r="D708" t="str">
            <v>Especial</v>
          </cell>
          <cell r="E708" t="str">
            <v>Especial</v>
          </cell>
          <cell r="F708" t="str">
            <v>Especial</v>
          </cell>
          <cell r="G708" t="str">
            <v>Especial</v>
          </cell>
        </row>
        <row r="709">
          <cell r="A709" t="str">
            <v>50577</v>
          </cell>
          <cell r="B709" t="str">
            <v>PUERTO LLERAS</v>
          </cell>
          <cell r="C709" t="str">
            <v>Especial</v>
          </cell>
          <cell r="D709" t="str">
            <v>Especial</v>
          </cell>
          <cell r="E709" t="str">
            <v>Especial</v>
          </cell>
          <cell r="F709" t="str">
            <v>Especial</v>
          </cell>
          <cell r="G709" t="str">
            <v>Especial</v>
          </cell>
        </row>
        <row r="710">
          <cell r="A710" t="str">
            <v>50590</v>
          </cell>
          <cell r="B710" t="str">
            <v>PUERTO RICO</v>
          </cell>
          <cell r="C710" t="str">
            <v>Especial</v>
          </cell>
          <cell r="D710" t="str">
            <v>Especial</v>
          </cell>
          <cell r="E710" t="str">
            <v>Especial</v>
          </cell>
          <cell r="F710" t="str">
            <v>Especial</v>
          </cell>
          <cell r="G710" t="str">
            <v>Especial</v>
          </cell>
        </row>
        <row r="711">
          <cell r="A711" t="str">
            <v>50606</v>
          </cell>
          <cell r="B711" t="str">
            <v>RESTREPO</v>
          </cell>
          <cell r="C711" t="str">
            <v>Especial</v>
          </cell>
          <cell r="D711" t="str">
            <v>Especial</v>
          </cell>
          <cell r="E711" t="str">
            <v>Especial</v>
          </cell>
          <cell r="F711" t="str">
            <v>Especial</v>
          </cell>
          <cell r="G711" t="str">
            <v>Especial</v>
          </cell>
        </row>
        <row r="712">
          <cell r="A712" t="str">
            <v>50680</v>
          </cell>
          <cell r="B712" t="str">
            <v>SAN CARLOS DE GUAROA</v>
          </cell>
          <cell r="C712" t="str">
            <v>Especial</v>
          </cell>
          <cell r="D712" t="str">
            <v>Especial</v>
          </cell>
          <cell r="E712" t="str">
            <v>Especial</v>
          </cell>
          <cell r="F712" t="str">
            <v>Especial</v>
          </cell>
          <cell r="G712" t="str">
            <v>Especial</v>
          </cell>
        </row>
        <row r="713">
          <cell r="A713" t="str">
            <v>50683</v>
          </cell>
          <cell r="B713" t="str">
            <v>SAN JUAN DE ARAMA</v>
          </cell>
          <cell r="C713" t="str">
            <v>Especial</v>
          </cell>
          <cell r="D713" t="str">
            <v>Especial</v>
          </cell>
          <cell r="E713" t="str">
            <v>Especial</v>
          </cell>
          <cell r="F713" t="str">
            <v>Especial</v>
          </cell>
          <cell r="G713" t="str">
            <v>Especial</v>
          </cell>
        </row>
        <row r="714">
          <cell r="A714" t="str">
            <v>50686</v>
          </cell>
          <cell r="B714" t="str">
            <v>SAN JUANITO</v>
          </cell>
          <cell r="C714" t="str">
            <v>Especial</v>
          </cell>
          <cell r="D714" t="str">
            <v>Especial</v>
          </cell>
          <cell r="E714" t="str">
            <v>Especial</v>
          </cell>
          <cell r="F714" t="str">
            <v>Especial</v>
          </cell>
          <cell r="G714" t="str">
            <v>Especial</v>
          </cell>
        </row>
        <row r="715">
          <cell r="A715" t="str">
            <v>50689</v>
          </cell>
          <cell r="B715" t="str">
            <v>SAN MARTÍN</v>
          </cell>
          <cell r="C715" t="str">
            <v>Especial</v>
          </cell>
          <cell r="D715" t="str">
            <v>Especial</v>
          </cell>
          <cell r="E715" t="str">
            <v>Especial</v>
          </cell>
          <cell r="F715" t="str">
            <v>Especial</v>
          </cell>
          <cell r="G715" t="str">
            <v>Especial</v>
          </cell>
        </row>
        <row r="716">
          <cell r="A716" t="str">
            <v>50711</v>
          </cell>
          <cell r="B716" t="str">
            <v>VISTAHERMOSA</v>
          </cell>
          <cell r="C716" t="str">
            <v>Especial</v>
          </cell>
          <cell r="D716" t="str">
            <v>Especial</v>
          </cell>
          <cell r="E716" t="str">
            <v>Especial</v>
          </cell>
          <cell r="F716" t="str">
            <v>Especial</v>
          </cell>
          <cell r="G716" t="str">
            <v>Especial</v>
          </cell>
        </row>
        <row r="717">
          <cell r="A717" t="str">
            <v>52001</v>
          </cell>
          <cell r="B717" t="str">
            <v>PASTO</v>
          </cell>
          <cell r="C717" t="str">
            <v>Normal</v>
          </cell>
          <cell r="D717" t="str">
            <v>Ciudades</v>
          </cell>
          <cell r="E717" t="str">
            <v>Ciudades</v>
          </cell>
          <cell r="F717" t="str">
            <v>Ciudades</v>
          </cell>
          <cell r="G717" t="str">
            <v>Ciudades</v>
          </cell>
        </row>
        <row r="718">
          <cell r="A718" t="str">
            <v>52019</v>
          </cell>
          <cell r="B718" t="str">
            <v>ALBÁN</v>
          </cell>
          <cell r="C718" t="str">
            <v>Normal</v>
          </cell>
          <cell r="D718" t="str">
            <v>Normal</v>
          </cell>
          <cell r="E718" t="str">
            <v>Normal</v>
          </cell>
          <cell r="F718" t="str">
            <v>Normal</v>
          </cell>
          <cell r="G718" t="str">
            <v>Normal</v>
          </cell>
        </row>
        <row r="719">
          <cell r="A719" t="str">
            <v>52022</v>
          </cell>
          <cell r="B719" t="str">
            <v>ALDANA</v>
          </cell>
          <cell r="C719" t="str">
            <v>Normal</v>
          </cell>
          <cell r="D719" t="str">
            <v>Normal</v>
          </cell>
          <cell r="E719" t="str">
            <v>Normal</v>
          </cell>
          <cell r="F719" t="str">
            <v>Normal</v>
          </cell>
          <cell r="G719" t="str">
            <v>Normal</v>
          </cell>
        </row>
        <row r="720">
          <cell r="A720" t="str">
            <v>52036</v>
          </cell>
          <cell r="B720" t="str">
            <v>ANCUYÁ</v>
          </cell>
          <cell r="C720" t="str">
            <v>Normal</v>
          </cell>
          <cell r="D720" t="str">
            <v>Normal</v>
          </cell>
          <cell r="E720" t="str">
            <v>Normal</v>
          </cell>
          <cell r="F720" t="str">
            <v>Normal</v>
          </cell>
          <cell r="G720" t="str">
            <v>Normal</v>
          </cell>
        </row>
        <row r="721">
          <cell r="A721" t="str">
            <v>52051</v>
          </cell>
          <cell r="B721" t="str">
            <v>ARBOLEDA</v>
          </cell>
          <cell r="C721" t="str">
            <v>Normal</v>
          </cell>
          <cell r="D721" t="str">
            <v>Normal</v>
          </cell>
          <cell r="E721" t="str">
            <v>Normal</v>
          </cell>
          <cell r="F721" t="str">
            <v>Normal</v>
          </cell>
          <cell r="G721" t="str">
            <v>Normal</v>
          </cell>
        </row>
        <row r="722">
          <cell r="A722" t="str">
            <v>52079</v>
          </cell>
          <cell r="B722" t="str">
            <v>BARBACOAS</v>
          </cell>
          <cell r="C722" t="str">
            <v>Normal</v>
          </cell>
          <cell r="D722" t="str">
            <v>Normal</v>
          </cell>
          <cell r="E722" t="str">
            <v>Especial</v>
          </cell>
          <cell r="F722" t="str">
            <v>Especial</v>
          </cell>
          <cell r="G722" t="str">
            <v>Especial</v>
          </cell>
        </row>
        <row r="723">
          <cell r="A723" t="str">
            <v>52083</v>
          </cell>
          <cell r="B723" t="str">
            <v>BELÉN</v>
          </cell>
          <cell r="C723" t="str">
            <v>Normal</v>
          </cell>
          <cell r="D723" t="str">
            <v>Normal</v>
          </cell>
          <cell r="E723" t="str">
            <v>Normal</v>
          </cell>
          <cell r="F723" t="str">
            <v>Normal</v>
          </cell>
          <cell r="G723" t="str">
            <v>Normal</v>
          </cell>
        </row>
        <row r="724">
          <cell r="A724" t="str">
            <v>52110</v>
          </cell>
          <cell r="B724" t="str">
            <v>BUESACO</v>
          </cell>
          <cell r="C724" t="str">
            <v>Normal</v>
          </cell>
          <cell r="D724" t="str">
            <v>Normal</v>
          </cell>
          <cell r="E724" t="str">
            <v>Normal</v>
          </cell>
          <cell r="F724" t="str">
            <v>Normal</v>
          </cell>
          <cell r="G724" t="str">
            <v>Normal</v>
          </cell>
        </row>
        <row r="725">
          <cell r="A725" t="str">
            <v>52203</v>
          </cell>
          <cell r="B725" t="str">
            <v>COLÓN</v>
          </cell>
          <cell r="C725" t="str">
            <v>Normal</v>
          </cell>
          <cell r="D725" t="str">
            <v>Normal</v>
          </cell>
          <cell r="E725" t="str">
            <v>Normal</v>
          </cell>
          <cell r="F725" t="str">
            <v>Normal</v>
          </cell>
          <cell r="G725" t="str">
            <v>Normal</v>
          </cell>
        </row>
        <row r="726">
          <cell r="A726" t="str">
            <v>52207</v>
          </cell>
          <cell r="B726" t="str">
            <v>CONSACA</v>
          </cell>
          <cell r="C726" t="str">
            <v>Normal</v>
          </cell>
          <cell r="D726" t="str">
            <v>Normal</v>
          </cell>
          <cell r="E726" t="str">
            <v>Normal</v>
          </cell>
          <cell r="F726" t="str">
            <v>Normal</v>
          </cell>
          <cell r="G726" t="str">
            <v>Normal</v>
          </cell>
        </row>
        <row r="727">
          <cell r="A727" t="str">
            <v>52210</v>
          </cell>
          <cell r="B727" t="str">
            <v>CONTADERO</v>
          </cell>
          <cell r="C727" t="str">
            <v>Normal</v>
          </cell>
          <cell r="D727" t="str">
            <v>Normal</v>
          </cell>
          <cell r="E727" t="str">
            <v>Normal</v>
          </cell>
          <cell r="F727" t="str">
            <v>Normal</v>
          </cell>
          <cell r="G727" t="str">
            <v>Normal</v>
          </cell>
        </row>
        <row r="728">
          <cell r="A728" t="str">
            <v>52215</v>
          </cell>
          <cell r="B728" t="str">
            <v>CÓRDOBA</v>
          </cell>
          <cell r="C728" t="str">
            <v>Normal</v>
          </cell>
          <cell r="D728" t="str">
            <v>Normal</v>
          </cell>
          <cell r="E728" t="str">
            <v>Normal</v>
          </cell>
          <cell r="F728" t="str">
            <v>Normal</v>
          </cell>
          <cell r="G728" t="str">
            <v>Normal</v>
          </cell>
        </row>
        <row r="729">
          <cell r="A729" t="str">
            <v>52224</v>
          </cell>
          <cell r="B729" t="str">
            <v>CUASPUD</v>
          </cell>
          <cell r="C729" t="str">
            <v>Normal</v>
          </cell>
          <cell r="D729" t="str">
            <v>Normal</v>
          </cell>
          <cell r="E729" t="str">
            <v>Normal</v>
          </cell>
          <cell r="F729" t="str">
            <v>Normal</v>
          </cell>
          <cell r="G729" t="str">
            <v>Normal</v>
          </cell>
        </row>
        <row r="730">
          <cell r="A730" t="str">
            <v>52227</v>
          </cell>
          <cell r="B730" t="str">
            <v>CUMBAL</v>
          </cell>
          <cell r="C730" t="str">
            <v>Normal</v>
          </cell>
          <cell r="D730" t="str">
            <v>Normal</v>
          </cell>
          <cell r="E730" t="str">
            <v>Especial</v>
          </cell>
          <cell r="F730" t="str">
            <v>Especial</v>
          </cell>
          <cell r="G730" t="str">
            <v>Especial</v>
          </cell>
        </row>
        <row r="731">
          <cell r="A731" t="str">
            <v>52233</v>
          </cell>
          <cell r="B731" t="str">
            <v>CUMBITARA</v>
          </cell>
          <cell r="C731" t="str">
            <v>Normal</v>
          </cell>
          <cell r="D731" t="str">
            <v>Normal</v>
          </cell>
          <cell r="E731" t="str">
            <v>Especial</v>
          </cell>
          <cell r="F731" t="str">
            <v>Especial</v>
          </cell>
          <cell r="G731" t="str">
            <v>Especial</v>
          </cell>
        </row>
        <row r="732">
          <cell r="A732" t="str">
            <v>52240</v>
          </cell>
          <cell r="B732" t="str">
            <v>CHACHAGÜÍ</v>
          </cell>
          <cell r="C732" t="str">
            <v>Normal</v>
          </cell>
          <cell r="D732" t="str">
            <v>Normal</v>
          </cell>
          <cell r="E732" t="str">
            <v>Normal</v>
          </cell>
          <cell r="F732" t="str">
            <v>Normal</v>
          </cell>
          <cell r="G732" t="str">
            <v>Normal</v>
          </cell>
        </row>
        <row r="733">
          <cell r="A733" t="str">
            <v>52250</v>
          </cell>
          <cell r="B733" t="str">
            <v>EL CHARCO</v>
          </cell>
          <cell r="C733" t="str">
            <v>Normal</v>
          </cell>
          <cell r="D733" t="str">
            <v>Normal</v>
          </cell>
          <cell r="E733" t="str">
            <v>Especial</v>
          </cell>
          <cell r="F733" t="str">
            <v>Especial</v>
          </cell>
          <cell r="G733" t="str">
            <v>Especial</v>
          </cell>
        </row>
        <row r="734">
          <cell r="A734" t="str">
            <v>52254</v>
          </cell>
          <cell r="B734" t="str">
            <v>EL PEÑOL</v>
          </cell>
          <cell r="C734" t="str">
            <v>Normal</v>
          </cell>
          <cell r="D734" t="str">
            <v>Normal</v>
          </cell>
          <cell r="E734" t="str">
            <v>Normal</v>
          </cell>
          <cell r="F734" t="str">
            <v>Normal</v>
          </cell>
          <cell r="G734" t="str">
            <v>Normal</v>
          </cell>
        </row>
        <row r="735">
          <cell r="A735" t="str">
            <v>52256</v>
          </cell>
          <cell r="B735" t="str">
            <v>EL ROSARIO</v>
          </cell>
          <cell r="C735" t="str">
            <v>Normal</v>
          </cell>
          <cell r="D735" t="str">
            <v>Normal</v>
          </cell>
          <cell r="E735" t="str">
            <v>Especial</v>
          </cell>
          <cell r="F735" t="str">
            <v>Especial</v>
          </cell>
          <cell r="G735" t="str">
            <v>Especial</v>
          </cell>
        </row>
        <row r="736">
          <cell r="A736" t="str">
            <v>52258</v>
          </cell>
          <cell r="B736" t="str">
            <v>EL TABLÓN DE GÓMEZ</v>
          </cell>
          <cell r="C736" t="str">
            <v>Normal</v>
          </cell>
          <cell r="D736" t="str">
            <v>Normal</v>
          </cell>
          <cell r="E736" t="str">
            <v>Normal</v>
          </cell>
          <cell r="F736" t="str">
            <v>Normal</v>
          </cell>
          <cell r="G736" t="str">
            <v>Normal</v>
          </cell>
        </row>
        <row r="737">
          <cell r="A737" t="str">
            <v>52260</v>
          </cell>
          <cell r="B737" t="str">
            <v>EL TAMBO</v>
          </cell>
          <cell r="C737" t="str">
            <v>Normal</v>
          </cell>
          <cell r="D737" t="str">
            <v>Normal</v>
          </cell>
          <cell r="E737" t="str">
            <v>Normal</v>
          </cell>
          <cell r="F737" t="str">
            <v>Normal</v>
          </cell>
          <cell r="G737" t="str">
            <v>Normal</v>
          </cell>
        </row>
        <row r="738">
          <cell r="A738" t="str">
            <v>52287</v>
          </cell>
          <cell r="B738" t="str">
            <v>FUNES</v>
          </cell>
          <cell r="C738" t="str">
            <v>Normal</v>
          </cell>
          <cell r="D738" t="str">
            <v>Normal</v>
          </cell>
          <cell r="E738" t="str">
            <v>Normal</v>
          </cell>
          <cell r="F738" t="str">
            <v>Normal</v>
          </cell>
          <cell r="G738" t="str">
            <v>Normal</v>
          </cell>
        </row>
        <row r="739">
          <cell r="A739" t="str">
            <v>52317</v>
          </cell>
          <cell r="B739" t="str">
            <v>GUACHUCAL</v>
          </cell>
          <cell r="C739" t="str">
            <v>Normal</v>
          </cell>
          <cell r="D739" t="str">
            <v>Normal</v>
          </cell>
          <cell r="E739" t="str">
            <v>Normal</v>
          </cell>
          <cell r="F739" t="str">
            <v>Normal</v>
          </cell>
          <cell r="G739" t="str">
            <v>Normal</v>
          </cell>
        </row>
        <row r="740">
          <cell r="A740" t="str">
            <v>52320</v>
          </cell>
          <cell r="B740" t="str">
            <v>GUAITARILLA</v>
          </cell>
          <cell r="C740" t="str">
            <v>Normal</v>
          </cell>
          <cell r="D740" t="str">
            <v>Normal</v>
          </cell>
          <cell r="E740" t="str">
            <v>Normal</v>
          </cell>
          <cell r="F740" t="str">
            <v>Normal</v>
          </cell>
          <cell r="G740" t="str">
            <v>Normal</v>
          </cell>
        </row>
        <row r="741">
          <cell r="A741" t="str">
            <v>52323</v>
          </cell>
          <cell r="B741" t="str">
            <v>GUALMATÁN</v>
          </cell>
          <cell r="C741" t="str">
            <v>Normal</v>
          </cell>
          <cell r="D741" t="str">
            <v>Normal</v>
          </cell>
          <cell r="E741" t="str">
            <v>Normal</v>
          </cell>
          <cell r="F741" t="str">
            <v>Normal</v>
          </cell>
          <cell r="G741" t="str">
            <v>Normal</v>
          </cell>
        </row>
        <row r="742">
          <cell r="A742" t="str">
            <v>52352</v>
          </cell>
          <cell r="B742" t="str">
            <v>ILES</v>
          </cell>
          <cell r="C742" t="str">
            <v>Normal</v>
          </cell>
          <cell r="D742" t="str">
            <v>Normal</v>
          </cell>
          <cell r="E742" t="str">
            <v>Normal</v>
          </cell>
          <cell r="F742" t="str">
            <v>Normal</v>
          </cell>
          <cell r="G742" t="str">
            <v>Normal</v>
          </cell>
        </row>
        <row r="743">
          <cell r="A743" t="str">
            <v>52354</v>
          </cell>
          <cell r="B743" t="str">
            <v>IMUÉS</v>
          </cell>
          <cell r="C743" t="str">
            <v>Normal</v>
          </cell>
          <cell r="D743" t="str">
            <v>Normal</v>
          </cell>
          <cell r="E743" t="str">
            <v>Normal</v>
          </cell>
          <cell r="F743" t="str">
            <v>Normal</v>
          </cell>
          <cell r="G743" t="str">
            <v>Normal</v>
          </cell>
        </row>
        <row r="744">
          <cell r="A744" t="str">
            <v>52356</v>
          </cell>
          <cell r="B744" t="str">
            <v>IPIALES</v>
          </cell>
          <cell r="C744" t="str">
            <v>Normal</v>
          </cell>
          <cell r="D744" t="str">
            <v>Normal</v>
          </cell>
          <cell r="E744" t="str">
            <v>Normal</v>
          </cell>
          <cell r="F744" t="str">
            <v>Normal</v>
          </cell>
          <cell r="G744" t="str">
            <v>Normal</v>
          </cell>
        </row>
        <row r="745">
          <cell r="A745" t="str">
            <v>52378</v>
          </cell>
          <cell r="B745" t="str">
            <v>LA CRUZ</v>
          </cell>
          <cell r="C745" t="str">
            <v>Normal</v>
          </cell>
          <cell r="D745" t="str">
            <v>Normal</v>
          </cell>
          <cell r="E745" t="str">
            <v>Normal</v>
          </cell>
          <cell r="F745" t="str">
            <v>Normal</v>
          </cell>
          <cell r="G745" t="str">
            <v>Normal</v>
          </cell>
        </row>
        <row r="746">
          <cell r="A746" t="str">
            <v>52381</v>
          </cell>
          <cell r="B746" t="str">
            <v>LA FLORIDA</v>
          </cell>
          <cell r="C746" t="str">
            <v>Normal</v>
          </cell>
          <cell r="D746" t="str">
            <v>Normal</v>
          </cell>
          <cell r="E746" t="str">
            <v>Normal</v>
          </cell>
          <cell r="F746" t="str">
            <v>Normal</v>
          </cell>
          <cell r="G746" t="str">
            <v>Normal</v>
          </cell>
        </row>
        <row r="747">
          <cell r="A747" t="str">
            <v>52385</v>
          </cell>
          <cell r="B747" t="str">
            <v>LA LLANADA</v>
          </cell>
          <cell r="C747" t="str">
            <v>Normal</v>
          </cell>
          <cell r="D747" t="str">
            <v>Normal</v>
          </cell>
          <cell r="E747" t="str">
            <v>Especial</v>
          </cell>
          <cell r="F747" t="str">
            <v>Especial</v>
          </cell>
          <cell r="G747" t="str">
            <v>Especial</v>
          </cell>
        </row>
        <row r="748">
          <cell r="A748" t="str">
            <v>52390</v>
          </cell>
          <cell r="B748" t="str">
            <v>LA TOLA</v>
          </cell>
          <cell r="C748" t="str">
            <v>Normal</v>
          </cell>
          <cell r="D748" t="str">
            <v>Normal</v>
          </cell>
          <cell r="E748" t="str">
            <v>Especial</v>
          </cell>
          <cell r="F748" t="str">
            <v>Especial</v>
          </cell>
          <cell r="G748" t="str">
            <v>Especial</v>
          </cell>
        </row>
        <row r="749">
          <cell r="A749" t="str">
            <v>52399</v>
          </cell>
          <cell r="B749" t="str">
            <v>LA UNIÓN</v>
          </cell>
          <cell r="C749" t="str">
            <v>Normal</v>
          </cell>
          <cell r="D749" t="str">
            <v>Normal</v>
          </cell>
          <cell r="E749" t="str">
            <v>Normal</v>
          </cell>
          <cell r="F749" t="str">
            <v>Normal</v>
          </cell>
          <cell r="G749" t="str">
            <v>Normal</v>
          </cell>
        </row>
        <row r="750">
          <cell r="A750" t="str">
            <v>52405</v>
          </cell>
          <cell r="B750" t="str">
            <v>LEIVA</v>
          </cell>
          <cell r="C750" t="str">
            <v>Normal</v>
          </cell>
          <cell r="D750" t="str">
            <v>Normal</v>
          </cell>
          <cell r="E750" t="str">
            <v>Especial</v>
          </cell>
          <cell r="F750" t="str">
            <v>Especial</v>
          </cell>
          <cell r="G750" t="str">
            <v>Especial</v>
          </cell>
        </row>
        <row r="751">
          <cell r="A751" t="str">
            <v>52411</v>
          </cell>
          <cell r="B751" t="str">
            <v>LINARES</v>
          </cell>
          <cell r="C751" t="str">
            <v>Normal</v>
          </cell>
          <cell r="D751" t="str">
            <v>Normal</v>
          </cell>
          <cell r="E751" t="str">
            <v>Normal</v>
          </cell>
          <cell r="F751" t="str">
            <v>Normal</v>
          </cell>
          <cell r="G751" t="str">
            <v>Normal</v>
          </cell>
        </row>
        <row r="752">
          <cell r="A752" t="str">
            <v>52418</v>
          </cell>
          <cell r="B752" t="str">
            <v>LOS ANDES</v>
          </cell>
          <cell r="C752" t="str">
            <v>Normal</v>
          </cell>
          <cell r="D752" t="str">
            <v>Normal</v>
          </cell>
          <cell r="E752" t="str">
            <v>Normal</v>
          </cell>
          <cell r="F752" t="str">
            <v>Normal</v>
          </cell>
          <cell r="G752" t="str">
            <v>Normal</v>
          </cell>
        </row>
        <row r="753">
          <cell r="A753" t="str">
            <v>52427</v>
          </cell>
          <cell r="B753" t="str">
            <v>MAGÜI</v>
          </cell>
          <cell r="C753" t="str">
            <v>Normal</v>
          </cell>
          <cell r="D753" t="str">
            <v>Normal</v>
          </cell>
          <cell r="E753" t="str">
            <v>Especial</v>
          </cell>
          <cell r="F753" t="str">
            <v>Especial</v>
          </cell>
          <cell r="G753" t="str">
            <v>Especial</v>
          </cell>
        </row>
        <row r="754">
          <cell r="A754" t="str">
            <v>52435</v>
          </cell>
          <cell r="B754" t="str">
            <v>MALLAMA</v>
          </cell>
          <cell r="C754" t="str">
            <v>Normal</v>
          </cell>
          <cell r="D754" t="str">
            <v>Normal</v>
          </cell>
          <cell r="E754" t="str">
            <v>Normal</v>
          </cell>
          <cell r="F754" t="str">
            <v>Normal</v>
          </cell>
          <cell r="G754" t="str">
            <v>Normal</v>
          </cell>
        </row>
        <row r="755">
          <cell r="A755" t="str">
            <v>52473</v>
          </cell>
          <cell r="B755" t="str">
            <v>MOSQUERA</v>
          </cell>
          <cell r="C755" t="str">
            <v>Normal</v>
          </cell>
          <cell r="D755" t="str">
            <v>Normal</v>
          </cell>
          <cell r="E755" t="str">
            <v>Especial</v>
          </cell>
          <cell r="F755" t="str">
            <v>Especial</v>
          </cell>
          <cell r="G755" t="str">
            <v>Especial</v>
          </cell>
        </row>
        <row r="756">
          <cell r="A756" t="str">
            <v>52480</v>
          </cell>
          <cell r="B756" t="str">
            <v>NARIÑO</v>
          </cell>
          <cell r="C756" t="str">
            <v>Normal</v>
          </cell>
          <cell r="D756" t="str">
            <v>Normal</v>
          </cell>
          <cell r="E756" t="str">
            <v>Normal</v>
          </cell>
          <cell r="F756" t="str">
            <v>Normal</v>
          </cell>
          <cell r="G756" t="str">
            <v>Normal</v>
          </cell>
        </row>
        <row r="757">
          <cell r="A757" t="str">
            <v>52490</v>
          </cell>
          <cell r="B757" t="str">
            <v>OLAYA HERRERA</v>
          </cell>
          <cell r="C757" t="str">
            <v>Normal</v>
          </cell>
          <cell r="D757" t="str">
            <v>Normal</v>
          </cell>
          <cell r="E757" t="str">
            <v>Especial</v>
          </cell>
          <cell r="F757" t="str">
            <v>Especial</v>
          </cell>
          <cell r="G757" t="str">
            <v>Especial</v>
          </cell>
        </row>
        <row r="758">
          <cell r="A758" t="str">
            <v>52506</v>
          </cell>
          <cell r="B758" t="str">
            <v>OSPINA</v>
          </cell>
          <cell r="C758" t="str">
            <v>Normal</v>
          </cell>
          <cell r="D758" t="str">
            <v>Normal</v>
          </cell>
          <cell r="E758" t="str">
            <v>Normal</v>
          </cell>
          <cell r="F758" t="str">
            <v>Normal</v>
          </cell>
          <cell r="G758" t="str">
            <v>Normal</v>
          </cell>
        </row>
        <row r="759">
          <cell r="A759" t="str">
            <v>52520</v>
          </cell>
          <cell r="B759" t="str">
            <v>FRANCISCO PIZARRO</v>
          </cell>
          <cell r="C759" t="str">
            <v>Normal</v>
          </cell>
          <cell r="D759" t="str">
            <v>Normal</v>
          </cell>
          <cell r="E759" t="str">
            <v>Especial</v>
          </cell>
          <cell r="F759" t="str">
            <v>Especial</v>
          </cell>
          <cell r="G759" t="str">
            <v>Especial</v>
          </cell>
        </row>
        <row r="760">
          <cell r="A760" t="str">
            <v>52540</v>
          </cell>
          <cell r="B760" t="str">
            <v>POLICARPA</v>
          </cell>
          <cell r="C760" t="str">
            <v>Normal</v>
          </cell>
          <cell r="D760" t="str">
            <v>Normal</v>
          </cell>
          <cell r="E760" t="str">
            <v>Especial</v>
          </cell>
          <cell r="F760" t="str">
            <v>Especial</v>
          </cell>
          <cell r="G760" t="str">
            <v>Especial</v>
          </cell>
        </row>
        <row r="761">
          <cell r="A761" t="str">
            <v>52560</v>
          </cell>
          <cell r="B761" t="str">
            <v>POTOSÍ</v>
          </cell>
          <cell r="C761" t="str">
            <v>Normal</v>
          </cell>
          <cell r="D761" t="str">
            <v>Normal</v>
          </cell>
          <cell r="E761" t="str">
            <v>Normal</v>
          </cell>
          <cell r="F761" t="str">
            <v>Normal</v>
          </cell>
          <cell r="G761" t="str">
            <v>Normal</v>
          </cell>
        </row>
        <row r="762">
          <cell r="A762" t="str">
            <v>52565</v>
          </cell>
          <cell r="B762" t="str">
            <v>PROVIDENCIA</v>
          </cell>
          <cell r="C762" t="str">
            <v>Normal</v>
          </cell>
          <cell r="D762" t="str">
            <v>Normal</v>
          </cell>
          <cell r="E762" t="str">
            <v>Normal</v>
          </cell>
          <cell r="F762" t="str">
            <v>Normal</v>
          </cell>
          <cell r="G762" t="str">
            <v>Normal</v>
          </cell>
        </row>
        <row r="763">
          <cell r="A763" t="str">
            <v>52573</v>
          </cell>
          <cell r="B763" t="str">
            <v>PUERRES</v>
          </cell>
          <cell r="C763" t="str">
            <v>Normal</v>
          </cell>
          <cell r="D763" t="str">
            <v>Normal</v>
          </cell>
          <cell r="E763" t="str">
            <v>Normal</v>
          </cell>
          <cell r="F763" t="str">
            <v>Normal</v>
          </cell>
          <cell r="G763" t="str">
            <v>Normal</v>
          </cell>
        </row>
        <row r="764">
          <cell r="A764" t="str">
            <v>52585</v>
          </cell>
          <cell r="B764" t="str">
            <v>PUPIALES</v>
          </cell>
          <cell r="C764" t="str">
            <v>Normal</v>
          </cell>
          <cell r="D764" t="str">
            <v>Normal</v>
          </cell>
          <cell r="E764" t="str">
            <v>Normal</v>
          </cell>
          <cell r="F764" t="str">
            <v>Normal</v>
          </cell>
          <cell r="G764" t="str">
            <v>Normal</v>
          </cell>
        </row>
        <row r="765">
          <cell r="A765" t="str">
            <v>52612</v>
          </cell>
          <cell r="B765" t="str">
            <v>RICAURTE</v>
          </cell>
          <cell r="C765" t="str">
            <v>Normal</v>
          </cell>
          <cell r="D765" t="str">
            <v>Normal</v>
          </cell>
          <cell r="E765" t="str">
            <v>Normal</v>
          </cell>
          <cell r="F765" t="str">
            <v>Normal</v>
          </cell>
          <cell r="G765" t="str">
            <v>Normal</v>
          </cell>
        </row>
        <row r="766">
          <cell r="A766" t="str">
            <v>52621</v>
          </cell>
          <cell r="B766" t="str">
            <v>ROBERTO PAYÁN</v>
          </cell>
          <cell r="C766" t="str">
            <v>Normal</v>
          </cell>
          <cell r="D766" t="str">
            <v>Normal</v>
          </cell>
          <cell r="E766" t="str">
            <v>Especial</v>
          </cell>
          <cell r="F766" t="str">
            <v>Especial</v>
          </cell>
          <cell r="G766" t="str">
            <v>Especial</v>
          </cell>
        </row>
        <row r="767">
          <cell r="A767" t="str">
            <v>52678</v>
          </cell>
          <cell r="B767" t="str">
            <v>SAMANIEGO</v>
          </cell>
          <cell r="C767" t="str">
            <v>Normal</v>
          </cell>
          <cell r="D767" t="str">
            <v>Normal</v>
          </cell>
          <cell r="E767" t="str">
            <v>Especial</v>
          </cell>
          <cell r="F767" t="str">
            <v>Especial</v>
          </cell>
          <cell r="G767" t="str">
            <v>Especial</v>
          </cell>
        </row>
        <row r="768">
          <cell r="A768" t="str">
            <v>52683</v>
          </cell>
          <cell r="B768" t="str">
            <v>SANDONÁ</v>
          </cell>
          <cell r="C768" t="str">
            <v>Normal</v>
          </cell>
          <cell r="D768" t="str">
            <v>Normal</v>
          </cell>
          <cell r="E768" t="str">
            <v>Normal</v>
          </cell>
          <cell r="F768" t="str">
            <v>Normal</v>
          </cell>
          <cell r="G768" t="str">
            <v>Normal</v>
          </cell>
        </row>
        <row r="769">
          <cell r="A769" t="str">
            <v>52685</v>
          </cell>
          <cell r="B769" t="str">
            <v>SAN BERNARDO</v>
          </cell>
          <cell r="C769" t="str">
            <v>Normal</v>
          </cell>
          <cell r="D769" t="str">
            <v>Normal</v>
          </cell>
          <cell r="E769" t="str">
            <v>Normal</v>
          </cell>
          <cell r="F769" t="str">
            <v>Normal</v>
          </cell>
          <cell r="G769" t="str">
            <v>Normal</v>
          </cell>
        </row>
        <row r="770">
          <cell r="A770" t="str">
            <v>52687</v>
          </cell>
          <cell r="B770" t="str">
            <v>SAN LORENZO</v>
          </cell>
          <cell r="C770" t="str">
            <v>Normal</v>
          </cell>
          <cell r="D770" t="str">
            <v>Normal</v>
          </cell>
          <cell r="E770" t="str">
            <v>Normal</v>
          </cell>
          <cell r="F770" t="str">
            <v>Normal</v>
          </cell>
          <cell r="G770" t="str">
            <v>Normal</v>
          </cell>
        </row>
        <row r="771">
          <cell r="A771" t="str">
            <v>52693</v>
          </cell>
          <cell r="B771" t="str">
            <v>SAN PABLO</v>
          </cell>
          <cell r="C771" t="str">
            <v>Normal</v>
          </cell>
          <cell r="D771" t="str">
            <v>Normal</v>
          </cell>
          <cell r="E771" t="str">
            <v>Normal</v>
          </cell>
          <cell r="F771" t="str">
            <v>Normal</v>
          </cell>
          <cell r="G771" t="str">
            <v>Normal</v>
          </cell>
        </row>
        <row r="772">
          <cell r="A772" t="str">
            <v>52694</v>
          </cell>
          <cell r="B772" t="str">
            <v>SAN PEDRO DE CARTAGO</v>
          </cell>
          <cell r="C772" t="str">
            <v>Normal</v>
          </cell>
          <cell r="D772" t="str">
            <v>Normal</v>
          </cell>
          <cell r="E772" t="str">
            <v>Normal</v>
          </cell>
          <cell r="F772" t="str">
            <v>Normal</v>
          </cell>
          <cell r="G772" t="str">
            <v>Normal</v>
          </cell>
        </row>
        <row r="773">
          <cell r="A773" t="str">
            <v>52696</v>
          </cell>
          <cell r="B773" t="str">
            <v>SANTA BÁRBARA</v>
          </cell>
          <cell r="C773" t="str">
            <v>Normal</v>
          </cell>
          <cell r="D773" t="str">
            <v>Normal</v>
          </cell>
          <cell r="E773" t="str">
            <v>Especial</v>
          </cell>
          <cell r="F773" t="str">
            <v>Especial</v>
          </cell>
          <cell r="G773" t="str">
            <v>Especial</v>
          </cell>
        </row>
        <row r="774">
          <cell r="A774" t="str">
            <v>52699</v>
          </cell>
          <cell r="B774" t="str">
            <v>SANTACRUZ</v>
          </cell>
          <cell r="C774" t="str">
            <v>Normal</v>
          </cell>
          <cell r="D774" t="str">
            <v>Normal</v>
          </cell>
          <cell r="E774" t="str">
            <v>Especial</v>
          </cell>
          <cell r="F774" t="str">
            <v>Especial</v>
          </cell>
          <cell r="G774" t="str">
            <v>Especial</v>
          </cell>
        </row>
        <row r="775">
          <cell r="A775" t="str">
            <v>52720</v>
          </cell>
          <cell r="B775" t="str">
            <v>SAPUYES</v>
          </cell>
          <cell r="C775" t="str">
            <v>Normal</v>
          </cell>
          <cell r="D775" t="str">
            <v>Normal</v>
          </cell>
          <cell r="E775" t="str">
            <v>Normal</v>
          </cell>
          <cell r="F775" t="str">
            <v>Normal</v>
          </cell>
          <cell r="G775" t="str">
            <v>Normal</v>
          </cell>
        </row>
        <row r="776">
          <cell r="A776" t="str">
            <v>52786</v>
          </cell>
          <cell r="B776" t="str">
            <v>TAMINANGO</v>
          </cell>
          <cell r="C776" t="str">
            <v>Normal</v>
          </cell>
          <cell r="D776" t="str">
            <v>Normal</v>
          </cell>
          <cell r="E776" t="str">
            <v>Normal</v>
          </cell>
          <cell r="F776" t="str">
            <v>Normal</v>
          </cell>
          <cell r="G776" t="str">
            <v>Normal</v>
          </cell>
        </row>
        <row r="777">
          <cell r="A777" t="str">
            <v>52788</v>
          </cell>
          <cell r="B777" t="str">
            <v>TANGUA</v>
          </cell>
          <cell r="C777" t="str">
            <v>Normal</v>
          </cell>
          <cell r="D777" t="str">
            <v>Normal</v>
          </cell>
          <cell r="E777" t="str">
            <v>Normal</v>
          </cell>
          <cell r="F777" t="str">
            <v>Normal</v>
          </cell>
          <cell r="G777" t="str">
            <v>Normal</v>
          </cell>
        </row>
        <row r="778">
          <cell r="A778" t="str">
            <v>52835</v>
          </cell>
          <cell r="B778" t="str">
            <v>SAN ANDRES DE TUMACO</v>
          </cell>
          <cell r="C778" t="str">
            <v>Normal</v>
          </cell>
          <cell r="D778" t="str">
            <v>Normal</v>
          </cell>
          <cell r="E778" t="str">
            <v>Normal</v>
          </cell>
          <cell r="F778" t="str">
            <v>Normal</v>
          </cell>
          <cell r="G778" t="str">
            <v>Normal</v>
          </cell>
        </row>
        <row r="779">
          <cell r="A779" t="str">
            <v>52838</v>
          </cell>
          <cell r="B779" t="str">
            <v>TÚQUERRES</v>
          </cell>
          <cell r="C779" t="str">
            <v>Normal</v>
          </cell>
          <cell r="D779" t="str">
            <v>Normal</v>
          </cell>
          <cell r="E779" t="str">
            <v>Normal</v>
          </cell>
          <cell r="F779" t="str">
            <v>Normal</v>
          </cell>
          <cell r="G779" t="str">
            <v>Normal</v>
          </cell>
        </row>
        <row r="780">
          <cell r="A780" t="str">
            <v>52885</v>
          </cell>
          <cell r="B780" t="str">
            <v>YACUANQUER</v>
          </cell>
          <cell r="C780" t="str">
            <v>Normal</v>
          </cell>
          <cell r="D780" t="str">
            <v>Normal</v>
          </cell>
          <cell r="E780" t="str">
            <v>Normal</v>
          </cell>
          <cell r="F780" t="str">
            <v>Normal</v>
          </cell>
          <cell r="G780" t="str">
            <v>Normal</v>
          </cell>
        </row>
        <row r="781">
          <cell r="A781" t="str">
            <v>54001</v>
          </cell>
          <cell r="B781" t="str">
            <v>CÚCUTA</v>
          </cell>
          <cell r="C781" t="str">
            <v>Normal</v>
          </cell>
          <cell r="D781" t="str">
            <v>Ciudades</v>
          </cell>
          <cell r="E781" t="str">
            <v>Ciudades</v>
          </cell>
          <cell r="F781" t="str">
            <v>Ciudades</v>
          </cell>
          <cell r="G781" t="str">
            <v>Ciudades</v>
          </cell>
        </row>
        <row r="782">
          <cell r="A782" t="str">
            <v>54003</v>
          </cell>
          <cell r="B782" t="str">
            <v>ABREGO</v>
          </cell>
          <cell r="C782" t="str">
            <v>Normal</v>
          </cell>
          <cell r="D782" t="str">
            <v>Normal</v>
          </cell>
          <cell r="E782" t="str">
            <v>Normal</v>
          </cell>
          <cell r="F782" t="str">
            <v>Normal</v>
          </cell>
          <cell r="G782" t="str">
            <v>Normal</v>
          </cell>
        </row>
        <row r="783">
          <cell r="A783" t="str">
            <v>54051</v>
          </cell>
          <cell r="B783" t="str">
            <v>ARBOLEDAS</v>
          </cell>
          <cell r="C783" t="str">
            <v>Normal</v>
          </cell>
          <cell r="D783" t="str">
            <v>Normal</v>
          </cell>
          <cell r="E783" t="str">
            <v>Normal</v>
          </cell>
          <cell r="F783" t="str">
            <v>Normal</v>
          </cell>
          <cell r="G783" t="str">
            <v>Normal</v>
          </cell>
        </row>
        <row r="784">
          <cell r="A784" t="str">
            <v>54099</v>
          </cell>
          <cell r="B784" t="str">
            <v>BOCHALEMA</v>
          </cell>
          <cell r="C784" t="str">
            <v>Normal</v>
          </cell>
          <cell r="D784" t="str">
            <v>Normal</v>
          </cell>
          <cell r="E784" t="str">
            <v>Normal</v>
          </cell>
          <cell r="F784" t="str">
            <v>Normal</v>
          </cell>
          <cell r="G784" t="str">
            <v>Normal</v>
          </cell>
        </row>
        <row r="785">
          <cell r="A785" t="str">
            <v>54109</v>
          </cell>
          <cell r="B785" t="str">
            <v>BUCARASICA</v>
          </cell>
          <cell r="C785" t="str">
            <v>Normal</v>
          </cell>
          <cell r="D785" t="str">
            <v>Normal</v>
          </cell>
          <cell r="E785" t="str">
            <v>Normal</v>
          </cell>
          <cell r="F785" t="str">
            <v>Normal</v>
          </cell>
          <cell r="G785" t="str">
            <v>Normal</v>
          </cell>
        </row>
        <row r="786">
          <cell r="A786" t="str">
            <v>54125</v>
          </cell>
          <cell r="B786" t="str">
            <v>CÁCOTA</v>
          </cell>
          <cell r="C786" t="str">
            <v>Normal</v>
          </cell>
          <cell r="D786" t="str">
            <v>Normal</v>
          </cell>
          <cell r="E786" t="str">
            <v>Normal</v>
          </cell>
          <cell r="F786" t="str">
            <v>Normal</v>
          </cell>
          <cell r="G786" t="str">
            <v>Normal</v>
          </cell>
        </row>
        <row r="787">
          <cell r="A787" t="str">
            <v>54128</v>
          </cell>
          <cell r="B787" t="str">
            <v>CACHIRÁ</v>
          </cell>
          <cell r="C787" t="str">
            <v>Normal</v>
          </cell>
          <cell r="D787" t="str">
            <v>Normal</v>
          </cell>
          <cell r="E787" t="str">
            <v>Especial</v>
          </cell>
          <cell r="F787" t="str">
            <v>Especial</v>
          </cell>
          <cell r="G787" t="str">
            <v>Especial</v>
          </cell>
        </row>
        <row r="788">
          <cell r="A788" t="str">
            <v>54172</v>
          </cell>
          <cell r="B788" t="str">
            <v>CHINÁCOTA</v>
          </cell>
          <cell r="C788" t="str">
            <v>Normal</v>
          </cell>
          <cell r="D788" t="str">
            <v>Normal</v>
          </cell>
          <cell r="E788" t="str">
            <v>Normal</v>
          </cell>
          <cell r="F788" t="str">
            <v>Normal</v>
          </cell>
          <cell r="G788" t="str">
            <v>Normal</v>
          </cell>
        </row>
        <row r="789">
          <cell r="A789" t="str">
            <v>54174</v>
          </cell>
          <cell r="B789" t="str">
            <v>CHITAGÁ</v>
          </cell>
          <cell r="C789" t="str">
            <v>Normal</v>
          </cell>
          <cell r="D789" t="str">
            <v>Normal</v>
          </cell>
          <cell r="E789" t="str">
            <v>Especial</v>
          </cell>
          <cell r="F789" t="str">
            <v>Especial</v>
          </cell>
          <cell r="G789" t="str">
            <v>Especial</v>
          </cell>
        </row>
        <row r="790">
          <cell r="A790" t="str">
            <v>54206</v>
          </cell>
          <cell r="B790" t="str">
            <v>CONVENCIÓN</v>
          </cell>
          <cell r="C790" t="str">
            <v>Normal</v>
          </cell>
          <cell r="D790" t="str">
            <v>Normal</v>
          </cell>
          <cell r="E790" t="str">
            <v>Especial</v>
          </cell>
          <cell r="F790" t="str">
            <v>Especial</v>
          </cell>
          <cell r="G790" t="str">
            <v>Especial</v>
          </cell>
        </row>
        <row r="791">
          <cell r="A791" t="str">
            <v>54223</v>
          </cell>
          <cell r="B791" t="str">
            <v>CUCUTILLA</v>
          </cell>
          <cell r="C791" t="str">
            <v>Normal</v>
          </cell>
          <cell r="D791" t="str">
            <v>Normal</v>
          </cell>
          <cell r="E791" t="str">
            <v>Normal</v>
          </cell>
          <cell r="F791" t="str">
            <v>Normal</v>
          </cell>
          <cell r="G791" t="str">
            <v>Normal</v>
          </cell>
        </row>
        <row r="792">
          <cell r="A792" t="str">
            <v>54239</v>
          </cell>
          <cell r="B792" t="str">
            <v>DURANIA</v>
          </cell>
          <cell r="C792" t="str">
            <v>Normal</v>
          </cell>
          <cell r="D792" t="str">
            <v>Normal</v>
          </cell>
          <cell r="E792" t="str">
            <v>Normal</v>
          </cell>
          <cell r="F792" t="str">
            <v>Normal</v>
          </cell>
          <cell r="G792" t="str">
            <v>Normal</v>
          </cell>
        </row>
        <row r="793">
          <cell r="A793" t="str">
            <v>54245</v>
          </cell>
          <cell r="B793" t="str">
            <v>EL CARMEN</v>
          </cell>
          <cell r="C793" t="str">
            <v>Normal</v>
          </cell>
          <cell r="D793" t="str">
            <v>Normal</v>
          </cell>
          <cell r="E793" t="str">
            <v>Especial</v>
          </cell>
          <cell r="F793" t="str">
            <v>Especial</v>
          </cell>
          <cell r="G793" t="str">
            <v>Especial</v>
          </cell>
        </row>
        <row r="794">
          <cell r="A794" t="str">
            <v>54250</v>
          </cell>
          <cell r="B794" t="str">
            <v>EL TARRA</v>
          </cell>
          <cell r="C794" t="str">
            <v>Normal</v>
          </cell>
          <cell r="D794" t="str">
            <v>Normal</v>
          </cell>
          <cell r="E794" t="str">
            <v>Normal</v>
          </cell>
          <cell r="F794" t="str">
            <v>Normal</v>
          </cell>
          <cell r="G794" t="str">
            <v>Normal</v>
          </cell>
        </row>
        <row r="795">
          <cell r="A795" t="str">
            <v>54261</v>
          </cell>
          <cell r="B795" t="str">
            <v>EL ZULIA</v>
          </cell>
          <cell r="C795" t="str">
            <v>Normal</v>
          </cell>
          <cell r="D795" t="str">
            <v>Normal</v>
          </cell>
          <cell r="E795" t="str">
            <v>Normal</v>
          </cell>
          <cell r="F795" t="str">
            <v>Normal</v>
          </cell>
          <cell r="G795" t="str">
            <v>Normal</v>
          </cell>
        </row>
        <row r="796">
          <cell r="A796" t="str">
            <v>54313</v>
          </cell>
          <cell r="B796" t="str">
            <v>GRAMALOTE</v>
          </cell>
          <cell r="C796" t="str">
            <v>Normal</v>
          </cell>
          <cell r="D796" t="str">
            <v>Normal</v>
          </cell>
          <cell r="E796" t="str">
            <v>Normal</v>
          </cell>
          <cell r="F796" t="str">
            <v>Normal</v>
          </cell>
          <cell r="G796" t="str">
            <v>Normal</v>
          </cell>
        </row>
        <row r="797">
          <cell r="A797" t="str">
            <v>54344</v>
          </cell>
          <cell r="B797" t="str">
            <v>HACARÍ</v>
          </cell>
          <cell r="C797" t="str">
            <v>Normal</v>
          </cell>
          <cell r="D797" t="str">
            <v>Normal</v>
          </cell>
          <cell r="E797" t="str">
            <v>Especial</v>
          </cell>
          <cell r="F797" t="str">
            <v>Especial</v>
          </cell>
          <cell r="G797" t="str">
            <v>Especial</v>
          </cell>
        </row>
        <row r="798">
          <cell r="A798" t="str">
            <v>54347</v>
          </cell>
          <cell r="B798" t="str">
            <v>HERRÁN</v>
          </cell>
          <cell r="C798" t="str">
            <v>Normal</v>
          </cell>
          <cell r="D798" t="str">
            <v>Normal</v>
          </cell>
          <cell r="E798" t="str">
            <v>Normal</v>
          </cell>
          <cell r="F798" t="str">
            <v>Normal</v>
          </cell>
          <cell r="G798" t="str">
            <v>Normal</v>
          </cell>
        </row>
        <row r="799">
          <cell r="A799" t="str">
            <v>54377</v>
          </cell>
          <cell r="B799" t="str">
            <v>LABATECA</v>
          </cell>
          <cell r="C799" t="str">
            <v>Normal</v>
          </cell>
          <cell r="D799" t="str">
            <v>Normal</v>
          </cell>
          <cell r="E799" t="str">
            <v>Normal</v>
          </cell>
          <cell r="F799" t="str">
            <v>Normal</v>
          </cell>
          <cell r="G799" t="str">
            <v>Normal</v>
          </cell>
        </row>
        <row r="800">
          <cell r="A800" t="str">
            <v>54385</v>
          </cell>
          <cell r="B800" t="str">
            <v>LA ESPERANZA</v>
          </cell>
          <cell r="C800" t="str">
            <v>Normal</v>
          </cell>
          <cell r="D800" t="str">
            <v>Normal</v>
          </cell>
          <cell r="E800" t="str">
            <v>Especial</v>
          </cell>
          <cell r="F800" t="str">
            <v>Especial</v>
          </cell>
          <cell r="G800" t="str">
            <v>Especial</v>
          </cell>
        </row>
        <row r="801">
          <cell r="A801" t="str">
            <v>54398</v>
          </cell>
          <cell r="B801" t="str">
            <v>LA PLAYA</v>
          </cell>
          <cell r="C801" t="str">
            <v>Normal</v>
          </cell>
          <cell r="D801" t="str">
            <v>Normal</v>
          </cell>
          <cell r="E801" t="str">
            <v>Especial</v>
          </cell>
          <cell r="F801" t="str">
            <v>Especial</v>
          </cell>
          <cell r="G801" t="str">
            <v>Especial</v>
          </cell>
        </row>
        <row r="802">
          <cell r="A802" t="str">
            <v>54405</v>
          </cell>
          <cell r="B802" t="str">
            <v>LOS PATIOS</v>
          </cell>
          <cell r="C802" t="str">
            <v>Normal</v>
          </cell>
          <cell r="D802" t="str">
            <v>Normal</v>
          </cell>
          <cell r="E802" t="str">
            <v>Normal</v>
          </cell>
          <cell r="F802" t="str">
            <v>Normal</v>
          </cell>
          <cell r="G802" t="str">
            <v>Normal</v>
          </cell>
        </row>
        <row r="803">
          <cell r="A803" t="str">
            <v>54418</v>
          </cell>
          <cell r="B803" t="str">
            <v>LOURDES</v>
          </cell>
          <cell r="C803" t="str">
            <v>Normal</v>
          </cell>
          <cell r="D803" t="str">
            <v>Normal</v>
          </cell>
          <cell r="E803" t="str">
            <v>Normal</v>
          </cell>
          <cell r="F803" t="str">
            <v>Normal</v>
          </cell>
          <cell r="G803" t="str">
            <v>Normal</v>
          </cell>
        </row>
        <row r="804">
          <cell r="A804" t="str">
            <v>54480</v>
          </cell>
          <cell r="B804" t="str">
            <v>MUTISCUA</v>
          </cell>
          <cell r="C804" t="str">
            <v>Normal</v>
          </cell>
          <cell r="D804" t="str">
            <v>Normal</v>
          </cell>
          <cell r="E804" t="str">
            <v>Normal</v>
          </cell>
          <cell r="F804" t="str">
            <v>Normal</v>
          </cell>
          <cell r="G804" t="str">
            <v>Normal</v>
          </cell>
        </row>
        <row r="805">
          <cell r="A805" t="str">
            <v>54498</v>
          </cell>
          <cell r="B805" t="str">
            <v>OCAÑA</v>
          </cell>
          <cell r="C805" t="str">
            <v>Normal</v>
          </cell>
          <cell r="D805" t="str">
            <v>Normal</v>
          </cell>
          <cell r="E805" t="str">
            <v>Normal</v>
          </cell>
          <cell r="F805" t="str">
            <v>Normal</v>
          </cell>
          <cell r="G805" t="str">
            <v>Normal</v>
          </cell>
        </row>
        <row r="806">
          <cell r="A806" t="str">
            <v>54518</v>
          </cell>
          <cell r="B806" t="str">
            <v>PAMPLONA</v>
          </cell>
          <cell r="C806" t="str">
            <v>Normal</v>
          </cell>
          <cell r="D806" t="str">
            <v>Normal</v>
          </cell>
          <cell r="E806" t="str">
            <v>Normal</v>
          </cell>
          <cell r="F806" t="str">
            <v>Normal</v>
          </cell>
          <cell r="G806" t="str">
            <v>Normal</v>
          </cell>
        </row>
        <row r="807">
          <cell r="A807" t="str">
            <v>54520</v>
          </cell>
          <cell r="B807" t="str">
            <v>PAMPLONITA</v>
          </cell>
          <cell r="C807" t="str">
            <v>Normal</v>
          </cell>
          <cell r="D807" t="str">
            <v>Normal</v>
          </cell>
          <cell r="E807" t="str">
            <v>Normal</v>
          </cell>
          <cell r="F807" t="str">
            <v>Normal</v>
          </cell>
          <cell r="G807" t="str">
            <v>Normal</v>
          </cell>
        </row>
        <row r="808">
          <cell r="A808" t="str">
            <v>54553</v>
          </cell>
          <cell r="B808" t="str">
            <v>PUERTO SANTANDER</v>
          </cell>
          <cell r="C808" t="str">
            <v>Normal</v>
          </cell>
          <cell r="D808" t="str">
            <v>Normal</v>
          </cell>
          <cell r="E808" t="str">
            <v>Normal</v>
          </cell>
          <cell r="F808" t="str">
            <v>Normal</v>
          </cell>
          <cell r="G808" t="str">
            <v>Normal</v>
          </cell>
        </row>
        <row r="809">
          <cell r="A809" t="str">
            <v>54599</v>
          </cell>
          <cell r="B809" t="str">
            <v>RAGONVALIA</v>
          </cell>
          <cell r="C809" t="str">
            <v>Normal</v>
          </cell>
          <cell r="D809" t="str">
            <v>Normal</v>
          </cell>
          <cell r="E809" t="str">
            <v>Normal</v>
          </cell>
          <cell r="F809" t="str">
            <v>Normal</v>
          </cell>
          <cell r="G809" t="str">
            <v>Normal</v>
          </cell>
        </row>
        <row r="810">
          <cell r="A810" t="str">
            <v>54660</v>
          </cell>
          <cell r="B810" t="str">
            <v>SALAZAR</v>
          </cell>
          <cell r="C810" t="str">
            <v>Normal</v>
          </cell>
          <cell r="D810" t="str">
            <v>Normal</v>
          </cell>
          <cell r="E810" t="str">
            <v>Normal</v>
          </cell>
          <cell r="F810" t="str">
            <v>Normal</v>
          </cell>
          <cell r="G810" t="str">
            <v>Normal</v>
          </cell>
        </row>
        <row r="811">
          <cell r="A811" t="str">
            <v>54670</v>
          </cell>
          <cell r="B811" t="str">
            <v>SAN CALIXTO</v>
          </cell>
          <cell r="C811" t="str">
            <v>Normal</v>
          </cell>
          <cell r="D811" t="str">
            <v>Normal</v>
          </cell>
          <cell r="E811" t="str">
            <v>Especial</v>
          </cell>
          <cell r="F811" t="str">
            <v>Especial</v>
          </cell>
          <cell r="G811" t="str">
            <v>Especial</v>
          </cell>
        </row>
        <row r="812">
          <cell r="A812" t="str">
            <v>54673</v>
          </cell>
          <cell r="B812" t="str">
            <v>SAN CAYETANO</v>
          </cell>
          <cell r="C812" t="str">
            <v>Normal</v>
          </cell>
          <cell r="D812" t="str">
            <v>Normal</v>
          </cell>
          <cell r="E812" t="str">
            <v>Normal</v>
          </cell>
          <cell r="F812" t="str">
            <v>Normal</v>
          </cell>
          <cell r="G812" t="str">
            <v>Normal</v>
          </cell>
        </row>
        <row r="813">
          <cell r="A813" t="str">
            <v>54680</v>
          </cell>
          <cell r="B813" t="str">
            <v>SANTIAGO</v>
          </cell>
          <cell r="C813" t="str">
            <v>Normal</v>
          </cell>
          <cell r="D813" t="str">
            <v>Normal</v>
          </cell>
          <cell r="E813" t="str">
            <v>Normal</v>
          </cell>
          <cell r="F813" t="str">
            <v>Normal</v>
          </cell>
          <cell r="G813" t="str">
            <v>Normal</v>
          </cell>
        </row>
        <row r="814">
          <cell r="A814" t="str">
            <v>54720</v>
          </cell>
          <cell r="B814" t="str">
            <v>SARDINATA</v>
          </cell>
          <cell r="C814" t="str">
            <v>Normal</v>
          </cell>
          <cell r="D814" t="str">
            <v>Normal</v>
          </cell>
          <cell r="E814" t="str">
            <v>Normal</v>
          </cell>
          <cell r="F814" t="str">
            <v>Normal</v>
          </cell>
          <cell r="G814" t="str">
            <v>Normal</v>
          </cell>
        </row>
        <row r="815">
          <cell r="A815" t="str">
            <v>54743</v>
          </cell>
          <cell r="B815" t="str">
            <v>SILOS</v>
          </cell>
          <cell r="C815" t="str">
            <v>Normal</v>
          </cell>
          <cell r="D815" t="str">
            <v>Normal</v>
          </cell>
          <cell r="E815" t="str">
            <v>Normal</v>
          </cell>
          <cell r="F815" t="str">
            <v>Normal</v>
          </cell>
          <cell r="G815" t="str">
            <v>Normal</v>
          </cell>
        </row>
        <row r="816">
          <cell r="A816" t="str">
            <v>54800</v>
          </cell>
          <cell r="B816" t="str">
            <v>TEORAMA</v>
          </cell>
          <cell r="C816" t="str">
            <v>Normal</v>
          </cell>
          <cell r="D816" t="str">
            <v>Normal</v>
          </cell>
          <cell r="E816" t="str">
            <v>Especial</v>
          </cell>
          <cell r="F816" t="str">
            <v>Especial</v>
          </cell>
          <cell r="G816" t="str">
            <v>Especial</v>
          </cell>
        </row>
        <row r="817">
          <cell r="A817" t="str">
            <v>54810</v>
          </cell>
          <cell r="B817" t="str">
            <v>TIBÚ</v>
          </cell>
          <cell r="C817" t="str">
            <v>Normal</v>
          </cell>
          <cell r="D817" t="str">
            <v>Normal</v>
          </cell>
          <cell r="E817" t="str">
            <v>Normal</v>
          </cell>
          <cell r="F817" t="str">
            <v>Normal</v>
          </cell>
          <cell r="G817" t="str">
            <v>Normal</v>
          </cell>
        </row>
        <row r="818">
          <cell r="A818" t="str">
            <v>54820</v>
          </cell>
          <cell r="B818" t="str">
            <v>TOLEDO</v>
          </cell>
          <cell r="C818" t="str">
            <v>Normal</v>
          </cell>
          <cell r="D818" t="str">
            <v>Normal</v>
          </cell>
          <cell r="E818" t="str">
            <v>Especial</v>
          </cell>
          <cell r="F818" t="str">
            <v>Especial</v>
          </cell>
          <cell r="G818" t="str">
            <v>Especial</v>
          </cell>
        </row>
        <row r="819">
          <cell r="A819" t="str">
            <v>54871</v>
          </cell>
          <cell r="B819" t="str">
            <v>VILLA CARO</v>
          </cell>
          <cell r="C819" t="str">
            <v>Normal</v>
          </cell>
          <cell r="D819" t="str">
            <v>Normal</v>
          </cell>
          <cell r="E819" t="str">
            <v>Especial</v>
          </cell>
          <cell r="F819" t="str">
            <v>Especial</v>
          </cell>
          <cell r="G819" t="str">
            <v>Especial</v>
          </cell>
        </row>
        <row r="820">
          <cell r="A820" t="str">
            <v>54874</v>
          </cell>
          <cell r="B820" t="str">
            <v>VILLA DEL ROSARIO</v>
          </cell>
          <cell r="C820" t="str">
            <v>Normal</v>
          </cell>
          <cell r="D820" t="str">
            <v>Normal</v>
          </cell>
          <cell r="E820" t="str">
            <v>Normal</v>
          </cell>
          <cell r="F820" t="str">
            <v>Normal</v>
          </cell>
          <cell r="G820" t="str">
            <v>Normal</v>
          </cell>
        </row>
        <row r="821">
          <cell r="A821" t="str">
            <v>63001</v>
          </cell>
          <cell r="B821" t="str">
            <v>ARMENIA</v>
          </cell>
          <cell r="C821" t="str">
            <v>Normal</v>
          </cell>
          <cell r="D821" t="str">
            <v>Ciudades</v>
          </cell>
          <cell r="E821" t="str">
            <v>Ciudades</v>
          </cell>
          <cell r="F821" t="str">
            <v>Ciudades</v>
          </cell>
          <cell r="G821" t="str">
            <v>Ciudades</v>
          </cell>
        </row>
        <row r="822">
          <cell r="A822" t="str">
            <v>63111</v>
          </cell>
          <cell r="B822" t="str">
            <v>BUENAVISTA</v>
          </cell>
          <cell r="C822" t="str">
            <v>Normal</v>
          </cell>
          <cell r="D822" t="str">
            <v>Normal</v>
          </cell>
          <cell r="E822" t="str">
            <v>Normal</v>
          </cell>
          <cell r="F822" t="str">
            <v>Normal</v>
          </cell>
          <cell r="G822" t="str">
            <v>Normal</v>
          </cell>
        </row>
        <row r="823">
          <cell r="A823" t="str">
            <v>63130</v>
          </cell>
          <cell r="B823" t="str">
            <v>CALARCA</v>
          </cell>
          <cell r="C823" t="str">
            <v>Normal</v>
          </cell>
          <cell r="D823" t="str">
            <v>Normal</v>
          </cell>
          <cell r="E823" t="str">
            <v>Normal</v>
          </cell>
          <cell r="F823" t="str">
            <v>Normal</v>
          </cell>
          <cell r="G823" t="str">
            <v>Normal</v>
          </cell>
        </row>
        <row r="824">
          <cell r="A824" t="str">
            <v>63190</v>
          </cell>
          <cell r="B824" t="str">
            <v>CIRCASIA</v>
          </cell>
          <cell r="C824" t="str">
            <v>Normal</v>
          </cell>
          <cell r="D824" t="str">
            <v>Normal</v>
          </cell>
          <cell r="E824" t="str">
            <v>Normal</v>
          </cell>
          <cell r="F824" t="str">
            <v>Normal</v>
          </cell>
          <cell r="G824" t="str">
            <v>Normal</v>
          </cell>
        </row>
        <row r="825">
          <cell r="A825" t="str">
            <v>63212</v>
          </cell>
          <cell r="B825" t="str">
            <v>CÓRDOBA</v>
          </cell>
          <cell r="C825" t="str">
            <v>Normal</v>
          </cell>
          <cell r="D825" t="str">
            <v>Normal</v>
          </cell>
          <cell r="E825" t="str">
            <v>Normal</v>
          </cell>
          <cell r="F825" t="str">
            <v>Normal</v>
          </cell>
          <cell r="G825" t="str">
            <v>Normal</v>
          </cell>
        </row>
        <row r="826">
          <cell r="A826" t="str">
            <v>63272</v>
          </cell>
          <cell r="B826" t="str">
            <v>FILANDIA</v>
          </cell>
          <cell r="C826" t="str">
            <v>Normal</v>
          </cell>
          <cell r="D826" t="str">
            <v>Normal</v>
          </cell>
          <cell r="E826" t="str">
            <v>Normal</v>
          </cell>
          <cell r="F826" t="str">
            <v>Normal</v>
          </cell>
          <cell r="G826" t="str">
            <v>Normal</v>
          </cell>
        </row>
        <row r="827">
          <cell r="A827" t="str">
            <v>63302</v>
          </cell>
          <cell r="B827" t="str">
            <v>GÉNOVA</v>
          </cell>
          <cell r="C827" t="str">
            <v>Normal</v>
          </cell>
          <cell r="D827" t="str">
            <v>Normal</v>
          </cell>
          <cell r="E827" t="str">
            <v>Normal</v>
          </cell>
          <cell r="F827" t="str">
            <v>Normal</v>
          </cell>
          <cell r="G827" t="str">
            <v>Normal</v>
          </cell>
        </row>
        <row r="828">
          <cell r="A828" t="str">
            <v>63401</v>
          </cell>
          <cell r="B828" t="str">
            <v>LA TEBAIDA</v>
          </cell>
          <cell r="C828" t="str">
            <v>Normal</v>
          </cell>
          <cell r="D828" t="str">
            <v>Normal</v>
          </cell>
          <cell r="E828" t="str">
            <v>Normal</v>
          </cell>
          <cell r="F828" t="str">
            <v>Normal</v>
          </cell>
          <cell r="G828" t="str">
            <v>Normal</v>
          </cell>
        </row>
        <row r="829">
          <cell r="A829" t="str">
            <v>63470</v>
          </cell>
          <cell r="B829" t="str">
            <v>MONTENEGRO</v>
          </cell>
          <cell r="C829" t="str">
            <v>Normal</v>
          </cell>
          <cell r="D829" t="str">
            <v>Normal</v>
          </cell>
          <cell r="E829" t="str">
            <v>Normal</v>
          </cell>
          <cell r="F829" t="str">
            <v>Normal</v>
          </cell>
          <cell r="G829" t="str">
            <v>Normal</v>
          </cell>
        </row>
        <row r="830">
          <cell r="A830" t="str">
            <v>63548</v>
          </cell>
          <cell r="B830" t="str">
            <v>PIJAO</v>
          </cell>
          <cell r="C830" t="str">
            <v>Normal</v>
          </cell>
          <cell r="D830" t="str">
            <v>Normal</v>
          </cell>
          <cell r="E830" t="str">
            <v>Normal</v>
          </cell>
          <cell r="F830" t="str">
            <v>Normal</v>
          </cell>
          <cell r="G830" t="str">
            <v>Normal</v>
          </cell>
        </row>
        <row r="831">
          <cell r="A831" t="str">
            <v>63594</v>
          </cell>
          <cell r="B831" t="str">
            <v>QUIMBAYA</v>
          </cell>
          <cell r="C831" t="str">
            <v>Normal</v>
          </cell>
          <cell r="D831" t="str">
            <v>Normal</v>
          </cell>
          <cell r="E831" t="str">
            <v>Normal</v>
          </cell>
          <cell r="F831" t="str">
            <v>Normal</v>
          </cell>
          <cell r="G831" t="str">
            <v>Normal</v>
          </cell>
        </row>
        <row r="832">
          <cell r="A832" t="str">
            <v>63690</v>
          </cell>
          <cell r="B832" t="str">
            <v>SALENTO</v>
          </cell>
          <cell r="C832" t="str">
            <v>Normal</v>
          </cell>
          <cell r="D832" t="str">
            <v>Normal</v>
          </cell>
          <cell r="E832" t="str">
            <v>Normal</v>
          </cell>
          <cell r="F832" t="str">
            <v>Normal</v>
          </cell>
          <cell r="G832" t="str">
            <v>Normal</v>
          </cell>
        </row>
        <row r="833">
          <cell r="A833" t="str">
            <v>66001</v>
          </cell>
          <cell r="B833" t="str">
            <v>PEREIRA</v>
          </cell>
          <cell r="C833" t="str">
            <v>Normal</v>
          </cell>
          <cell r="D833" t="str">
            <v>Ciudades</v>
          </cell>
          <cell r="E833" t="str">
            <v>Ciudades</v>
          </cell>
          <cell r="F833" t="str">
            <v>Ciudades</v>
          </cell>
          <cell r="G833" t="str">
            <v>Ciudades</v>
          </cell>
        </row>
        <row r="834">
          <cell r="A834" t="str">
            <v>66045</v>
          </cell>
          <cell r="B834" t="str">
            <v>APÍA</v>
          </cell>
          <cell r="C834" t="str">
            <v>Normal</v>
          </cell>
          <cell r="D834" t="str">
            <v>Normal</v>
          </cell>
          <cell r="E834" t="str">
            <v>Normal</v>
          </cell>
          <cell r="F834" t="str">
            <v>Normal</v>
          </cell>
          <cell r="G834" t="str">
            <v>Normal</v>
          </cell>
        </row>
        <row r="835">
          <cell r="A835" t="str">
            <v>66075</v>
          </cell>
          <cell r="B835" t="str">
            <v>BALBOA</v>
          </cell>
          <cell r="C835" t="str">
            <v>Normal</v>
          </cell>
          <cell r="D835" t="str">
            <v>Normal</v>
          </cell>
          <cell r="E835" t="str">
            <v>Normal</v>
          </cell>
          <cell r="F835" t="str">
            <v>Normal</v>
          </cell>
          <cell r="G835" t="str">
            <v>Normal</v>
          </cell>
        </row>
        <row r="836">
          <cell r="A836" t="str">
            <v>66088</v>
          </cell>
          <cell r="B836" t="str">
            <v>BELÉN DE UMBRÍA</v>
          </cell>
          <cell r="C836" t="str">
            <v>Normal</v>
          </cell>
          <cell r="D836" t="str">
            <v>Normal</v>
          </cell>
          <cell r="E836" t="str">
            <v>Normal</v>
          </cell>
          <cell r="F836" t="str">
            <v>Normal</v>
          </cell>
          <cell r="G836" t="str">
            <v>Normal</v>
          </cell>
        </row>
        <row r="837">
          <cell r="A837" t="str">
            <v>66170</v>
          </cell>
          <cell r="B837" t="str">
            <v>DOSQUEBRADAS</v>
          </cell>
          <cell r="C837" t="str">
            <v>Normal</v>
          </cell>
          <cell r="D837" t="str">
            <v>Normal</v>
          </cell>
          <cell r="E837" t="str">
            <v>Normal</v>
          </cell>
          <cell r="F837" t="str">
            <v>Normal</v>
          </cell>
          <cell r="G837" t="str">
            <v>Ciudades</v>
          </cell>
        </row>
        <row r="838">
          <cell r="A838" t="str">
            <v>66318</v>
          </cell>
          <cell r="B838" t="str">
            <v>GUÁTICA</v>
          </cell>
          <cell r="C838" t="str">
            <v>Normal</v>
          </cell>
          <cell r="D838" t="str">
            <v>Normal</v>
          </cell>
          <cell r="E838" t="str">
            <v>Normal</v>
          </cell>
          <cell r="F838" t="str">
            <v>Normal</v>
          </cell>
          <cell r="G838" t="str">
            <v>Normal</v>
          </cell>
        </row>
        <row r="839">
          <cell r="A839" t="str">
            <v>66383</v>
          </cell>
          <cell r="B839" t="str">
            <v>LA CELIA</v>
          </cell>
          <cell r="C839" t="str">
            <v>Normal</v>
          </cell>
          <cell r="D839" t="str">
            <v>Normal</v>
          </cell>
          <cell r="E839" t="str">
            <v>Normal</v>
          </cell>
          <cell r="F839" t="str">
            <v>Normal</v>
          </cell>
          <cell r="G839" t="str">
            <v>Normal</v>
          </cell>
        </row>
        <row r="840">
          <cell r="A840" t="str">
            <v>66400</v>
          </cell>
          <cell r="B840" t="str">
            <v>LA VIRGINIA</v>
          </cell>
          <cell r="C840" t="str">
            <v>Normal</v>
          </cell>
          <cell r="D840" t="str">
            <v>Normal</v>
          </cell>
          <cell r="E840" t="str">
            <v>Normal</v>
          </cell>
          <cell r="F840" t="str">
            <v>Normal</v>
          </cell>
          <cell r="G840" t="str">
            <v>Normal</v>
          </cell>
        </row>
        <row r="841">
          <cell r="A841" t="str">
            <v>66440</v>
          </cell>
          <cell r="B841" t="str">
            <v>MARSELLA</v>
          </cell>
          <cell r="C841" t="str">
            <v>Normal</v>
          </cell>
          <cell r="D841" t="str">
            <v>Normal</v>
          </cell>
          <cell r="E841" t="str">
            <v>Normal</v>
          </cell>
          <cell r="F841" t="str">
            <v>Normal</v>
          </cell>
          <cell r="G841" t="str">
            <v>Normal</v>
          </cell>
        </row>
        <row r="842">
          <cell r="A842" t="str">
            <v>66456</v>
          </cell>
          <cell r="B842" t="str">
            <v>MISTRATÓ</v>
          </cell>
          <cell r="C842" t="str">
            <v>Normal</v>
          </cell>
          <cell r="D842" t="str">
            <v>Normal</v>
          </cell>
          <cell r="E842" t="str">
            <v>Especial</v>
          </cell>
          <cell r="F842" t="str">
            <v>Especial</v>
          </cell>
          <cell r="G842" t="str">
            <v>Especial</v>
          </cell>
        </row>
        <row r="843">
          <cell r="A843" t="str">
            <v>66572</v>
          </cell>
          <cell r="B843" t="str">
            <v>PUEBLO RICO</v>
          </cell>
          <cell r="C843" t="str">
            <v>Normal</v>
          </cell>
          <cell r="D843" t="str">
            <v>Normal</v>
          </cell>
          <cell r="E843" t="str">
            <v>Especial</v>
          </cell>
          <cell r="F843" t="str">
            <v>Especial</v>
          </cell>
          <cell r="G843" t="str">
            <v>Especial</v>
          </cell>
        </row>
        <row r="844">
          <cell r="A844" t="str">
            <v>66594</v>
          </cell>
          <cell r="B844" t="str">
            <v>QUINCHÍA</v>
          </cell>
          <cell r="C844" t="str">
            <v>Normal</v>
          </cell>
          <cell r="D844" t="str">
            <v>Normal</v>
          </cell>
          <cell r="E844" t="str">
            <v>Normal</v>
          </cell>
          <cell r="F844" t="str">
            <v>Normal</v>
          </cell>
          <cell r="G844" t="str">
            <v>Normal</v>
          </cell>
        </row>
        <row r="845">
          <cell r="A845" t="str">
            <v>66682</v>
          </cell>
          <cell r="B845" t="str">
            <v>SANTA ROSA DE CABAL</v>
          </cell>
          <cell r="C845" t="str">
            <v>Normal</v>
          </cell>
          <cell r="D845" t="str">
            <v>Normal</v>
          </cell>
          <cell r="E845" t="str">
            <v>Normal</v>
          </cell>
          <cell r="F845" t="str">
            <v>Normal</v>
          </cell>
          <cell r="G845" t="str">
            <v>Normal</v>
          </cell>
        </row>
        <row r="846">
          <cell r="A846" t="str">
            <v>66687</v>
          </cell>
          <cell r="B846" t="str">
            <v>SANTUARIO</v>
          </cell>
          <cell r="C846" t="str">
            <v>Normal</v>
          </cell>
          <cell r="D846" t="str">
            <v>Normal</v>
          </cell>
          <cell r="E846" t="str">
            <v>Normal</v>
          </cell>
          <cell r="F846" t="str">
            <v>Normal</v>
          </cell>
          <cell r="G846" t="str">
            <v>Normal</v>
          </cell>
        </row>
        <row r="847">
          <cell r="A847" t="str">
            <v>68001</v>
          </cell>
          <cell r="B847" t="str">
            <v>BUCARAMANGA</v>
          </cell>
          <cell r="C847" t="str">
            <v>Normal</v>
          </cell>
          <cell r="D847" t="str">
            <v>Ciudades</v>
          </cell>
          <cell r="E847" t="str">
            <v>Ciudades</v>
          </cell>
          <cell r="F847" t="str">
            <v>Ciudades</v>
          </cell>
          <cell r="G847" t="str">
            <v>Ciudades</v>
          </cell>
        </row>
        <row r="848">
          <cell r="A848" t="str">
            <v>68013</v>
          </cell>
          <cell r="B848" t="str">
            <v>AGUADA</v>
          </cell>
          <cell r="C848" t="str">
            <v>Normal</v>
          </cell>
          <cell r="D848" t="str">
            <v>Normal</v>
          </cell>
          <cell r="E848" t="str">
            <v>Especial</v>
          </cell>
          <cell r="F848" t="str">
            <v>Especial</v>
          </cell>
          <cell r="G848" t="str">
            <v>Especial</v>
          </cell>
        </row>
        <row r="849">
          <cell r="A849" t="str">
            <v>68020</v>
          </cell>
          <cell r="B849" t="str">
            <v>ALBANIA</v>
          </cell>
          <cell r="C849" t="str">
            <v>Normal</v>
          </cell>
          <cell r="D849" t="str">
            <v>Normal</v>
          </cell>
          <cell r="E849" t="str">
            <v>Especial</v>
          </cell>
          <cell r="F849" t="str">
            <v>Especial</v>
          </cell>
          <cell r="G849" t="str">
            <v>Especial</v>
          </cell>
        </row>
        <row r="850">
          <cell r="A850" t="str">
            <v>68051</v>
          </cell>
          <cell r="B850" t="str">
            <v>ARATOCA</v>
          </cell>
          <cell r="C850" t="str">
            <v>Normal</v>
          </cell>
          <cell r="D850" t="str">
            <v>Normal</v>
          </cell>
          <cell r="E850" t="str">
            <v>Normal</v>
          </cell>
          <cell r="F850" t="str">
            <v>Normal</v>
          </cell>
          <cell r="G850" t="str">
            <v>Normal</v>
          </cell>
        </row>
        <row r="851">
          <cell r="A851" t="str">
            <v>68077</v>
          </cell>
          <cell r="B851" t="str">
            <v>BARBOSA</v>
          </cell>
          <cell r="C851" t="str">
            <v>Normal</v>
          </cell>
          <cell r="D851" t="str">
            <v>Normal</v>
          </cell>
          <cell r="E851" t="str">
            <v>Normal</v>
          </cell>
          <cell r="F851" t="str">
            <v>Normal</v>
          </cell>
          <cell r="G851" t="str">
            <v>Normal</v>
          </cell>
        </row>
        <row r="852">
          <cell r="A852" t="str">
            <v>68079</v>
          </cell>
          <cell r="B852" t="str">
            <v>BARICHARA</v>
          </cell>
          <cell r="C852" t="str">
            <v>Normal</v>
          </cell>
          <cell r="D852" t="str">
            <v>Normal</v>
          </cell>
          <cell r="E852" t="str">
            <v>Normal</v>
          </cell>
          <cell r="F852" t="str">
            <v>Normal</v>
          </cell>
          <cell r="G852" t="str">
            <v>Normal</v>
          </cell>
        </row>
        <row r="853">
          <cell r="A853" t="str">
            <v>68081</v>
          </cell>
          <cell r="B853" t="str">
            <v>BARRANCABERMEJA</v>
          </cell>
          <cell r="C853" t="str">
            <v>Normal</v>
          </cell>
          <cell r="D853" t="str">
            <v>Ciudades</v>
          </cell>
          <cell r="E853" t="str">
            <v>Ciudades</v>
          </cell>
          <cell r="F853" t="str">
            <v>Ciudades</v>
          </cell>
          <cell r="G853" t="str">
            <v>Ciudades</v>
          </cell>
        </row>
        <row r="854">
          <cell r="A854" t="str">
            <v>68092</v>
          </cell>
          <cell r="B854" t="str">
            <v>BETULIA</v>
          </cell>
          <cell r="C854" t="str">
            <v>Normal</v>
          </cell>
          <cell r="D854" t="str">
            <v>Normal</v>
          </cell>
          <cell r="E854" t="str">
            <v>Normal</v>
          </cell>
          <cell r="F854" t="str">
            <v>Normal</v>
          </cell>
          <cell r="G854" t="str">
            <v>Normal</v>
          </cell>
        </row>
        <row r="855">
          <cell r="A855" t="str">
            <v>68101</v>
          </cell>
          <cell r="B855" t="str">
            <v>BOLÍVAR</v>
          </cell>
          <cell r="C855" t="str">
            <v>Normal</v>
          </cell>
          <cell r="D855" t="str">
            <v>Normal</v>
          </cell>
          <cell r="E855" t="str">
            <v>Especial</v>
          </cell>
          <cell r="F855" t="str">
            <v>Especial</v>
          </cell>
          <cell r="G855" t="str">
            <v>Especial</v>
          </cell>
        </row>
        <row r="856">
          <cell r="A856" t="str">
            <v>68121</v>
          </cell>
          <cell r="B856" t="str">
            <v>CABRERA</v>
          </cell>
          <cell r="C856" t="str">
            <v>Normal</v>
          </cell>
          <cell r="D856" t="str">
            <v>Normal</v>
          </cell>
          <cell r="E856" t="str">
            <v>Normal</v>
          </cell>
          <cell r="F856" t="str">
            <v>Normal</v>
          </cell>
          <cell r="G856" t="str">
            <v>Normal</v>
          </cell>
        </row>
        <row r="857">
          <cell r="A857" t="str">
            <v>68132</v>
          </cell>
          <cell r="B857" t="str">
            <v>CALIFORNIA</v>
          </cell>
          <cell r="C857" t="str">
            <v>Normal</v>
          </cell>
          <cell r="D857" t="str">
            <v>Normal</v>
          </cell>
          <cell r="E857" t="str">
            <v>Normal</v>
          </cell>
          <cell r="F857" t="str">
            <v>Normal</v>
          </cell>
          <cell r="G857" t="str">
            <v>Normal</v>
          </cell>
        </row>
        <row r="858">
          <cell r="A858" t="str">
            <v>68147</v>
          </cell>
          <cell r="B858" t="str">
            <v>CAPITANEJO</v>
          </cell>
          <cell r="C858" t="str">
            <v>Normal</v>
          </cell>
          <cell r="D858" t="str">
            <v>Normal</v>
          </cell>
          <cell r="E858" t="str">
            <v>Normal</v>
          </cell>
          <cell r="F858" t="str">
            <v>Normal</v>
          </cell>
          <cell r="G858" t="str">
            <v>Normal</v>
          </cell>
        </row>
        <row r="859">
          <cell r="A859" t="str">
            <v>68152</v>
          </cell>
          <cell r="B859" t="str">
            <v>CARCASÍ</v>
          </cell>
          <cell r="C859" t="str">
            <v>Normal</v>
          </cell>
          <cell r="D859" t="str">
            <v>Normal</v>
          </cell>
          <cell r="E859" t="str">
            <v>Especial</v>
          </cell>
          <cell r="F859" t="str">
            <v>Especial</v>
          </cell>
          <cell r="G859" t="str">
            <v>Especial</v>
          </cell>
        </row>
        <row r="860">
          <cell r="A860" t="str">
            <v>68160</v>
          </cell>
          <cell r="B860" t="str">
            <v>CEPITÁ</v>
          </cell>
          <cell r="C860" t="str">
            <v>Normal</v>
          </cell>
          <cell r="D860" t="str">
            <v>Normal</v>
          </cell>
          <cell r="E860" t="str">
            <v>Normal</v>
          </cell>
          <cell r="F860" t="str">
            <v>Normal</v>
          </cell>
          <cell r="G860" t="str">
            <v>Normal</v>
          </cell>
        </row>
        <row r="861">
          <cell r="A861" t="str">
            <v>68162</v>
          </cell>
          <cell r="B861" t="str">
            <v>CERRITO</v>
          </cell>
          <cell r="C861" t="str">
            <v>Normal</v>
          </cell>
          <cell r="D861" t="str">
            <v>Normal</v>
          </cell>
          <cell r="E861" t="str">
            <v>Normal</v>
          </cell>
          <cell r="F861" t="str">
            <v>Normal</v>
          </cell>
          <cell r="G861" t="str">
            <v>Normal</v>
          </cell>
        </row>
        <row r="862">
          <cell r="A862" t="str">
            <v>68167</v>
          </cell>
          <cell r="B862" t="str">
            <v>CHARALÁ</v>
          </cell>
          <cell r="C862" t="str">
            <v>Normal</v>
          </cell>
          <cell r="D862" t="str">
            <v>Normal</v>
          </cell>
          <cell r="E862" t="str">
            <v>Normal</v>
          </cell>
          <cell r="F862" t="str">
            <v>Normal</v>
          </cell>
          <cell r="G862" t="str">
            <v>Normal</v>
          </cell>
        </row>
        <row r="863">
          <cell r="A863" t="str">
            <v>68169</v>
          </cell>
          <cell r="B863" t="str">
            <v>CHARTA</v>
          </cell>
          <cell r="C863" t="str">
            <v>Normal</v>
          </cell>
          <cell r="D863" t="str">
            <v>Normal</v>
          </cell>
          <cell r="E863" t="str">
            <v>Normal</v>
          </cell>
          <cell r="F863" t="str">
            <v>Normal</v>
          </cell>
          <cell r="G863" t="str">
            <v>Normal</v>
          </cell>
        </row>
        <row r="864">
          <cell r="A864" t="str">
            <v>68176</v>
          </cell>
          <cell r="B864" t="str">
            <v>CHIMA</v>
          </cell>
          <cell r="C864" t="str">
            <v>Normal</v>
          </cell>
          <cell r="D864" t="str">
            <v>Normal</v>
          </cell>
          <cell r="E864" t="str">
            <v>Normal</v>
          </cell>
          <cell r="F864" t="str">
            <v>Normal</v>
          </cell>
          <cell r="G864" t="str">
            <v>Normal</v>
          </cell>
        </row>
        <row r="865">
          <cell r="A865" t="str">
            <v>68179</v>
          </cell>
          <cell r="B865" t="str">
            <v>CHIPATÁ</v>
          </cell>
          <cell r="C865" t="str">
            <v>Normal</v>
          </cell>
          <cell r="D865" t="str">
            <v>Normal</v>
          </cell>
          <cell r="E865" t="str">
            <v>Especial</v>
          </cell>
          <cell r="F865" t="str">
            <v>Especial</v>
          </cell>
          <cell r="G865" t="str">
            <v>Especial</v>
          </cell>
        </row>
        <row r="866">
          <cell r="A866" t="str">
            <v>68190</v>
          </cell>
          <cell r="B866" t="str">
            <v>CIMITARRA</v>
          </cell>
          <cell r="C866" t="str">
            <v>Normal</v>
          </cell>
          <cell r="D866" t="str">
            <v>Normal</v>
          </cell>
          <cell r="E866" t="str">
            <v>Normal</v>
          </cell>
          <cell r="F866" t="str">
            <v>Normal</v>
          </cell>
          <cell r="G866" t="str">
            <v>Normal</v>
          </cell>
        </row>
        <row r="867">
          <cell r="A867" t="str">
            <v>68207</v>
          </cell>
          <cell r="B867" t="str">
            <v>CONCEPCIÓN</v>
          </cell>
          <cell r="C867" t="str">
            <v>Normal</v>
          </cell>
          <cell r="D867" t="str">
            <v>Normal</v>
          </cell>
          <cell r="E867" t="str">
            <v>Normal</v>
          </cell>
          <cell r="F867" t="str">
            <v>Normal</v>
          </cell>
          <cell r="G867" t="str">
            <v>Normal</v>
          </cell>
        </row>
        <row r="868">
          <cell r="A868" t="str">
            <v>68209</v>
          </cell>
          <cell r="B868" t="str">
            <v>CONFINES</v>
          </cell>
          <cell r="C868" t="str">
            <v>Normal</v>
          </cell>
          <cell r="D868" t="str">
            <v>Normal</v>
          </cell>
          <cell r="E868" t="str">
            <v>Normal</v>
          </cell>
          <cell r="F868" t="str">
            <v>Normal</v>
          </cell>
          <cell r="G868" t="str">
            <v>Normal</v>
          </cell>
        </row>
        <row r="869">
          <cell r="A869" t="str">
            <v>68211</v>
          </cell>
          <cell r="B869" t="str">
            <v>CONTRATACIÓN</v>
          </cell>
          <cell r="C869" t="str">
            <v>Normal</v>
          </cell>
          <cell r="D869" t="str">
            <v>Normal</v>
          </cell>
          <cell r="E869" t="str">
            <v>Normal</v>
          </cell>
          <cell r="F869" t="str">
            <v>Normal</v>
          </cell>
          <cell r="G869" t="str">
            <v>Normal</v>
          </cell>
        </row>
        <row r="870">
          <cell r="A870" t="str">
            <v>68217</v>
          </cell>
          <cell r="B870" t="str">
            <v>COROMORO</v>
          </cell>
          <cell r="C870" t="str">
            <v>Normal</v>
          </cell>
          <cell r="D870" t="str">
            <v>Normal</v>
          </cell>
          <cell r="E870" t="str">
            <v>Normal</v>
          </cell>
          <cell r="F870" t="str">
            <v>Normal</v>
          </cell>
          <cell r="G870" t="str">
            <v>Normal</v>
          </cell>
        </row>
        <row r="871">
          <cell r="A871" t="str">
            <v>68229</v>
          </cell>
          <cell r="B871" t="str">
            <v>CURITÍ</v>
          </cell>
          <cell r="C871" t="str">
            <v>Normal</v>
          </cell>
          <cell r="D871" t="str">
            <v>Normal</v>
          </cell>
          <cell r="E871" t="str">
            <v>Normal</v>
          </cell>
          <cell r="F871" t="str">
            <v>Normal</v>
          </cell>
          <cell r="G871" t="str">
            <v>Normal</v>
          </cell>
        </row>
        <row r="872">
          <cell r="A872" t="str">
            <v>68235</v>
          </cell>
          <cell r="B872" t="str">
            <v>EL CARMEN DE CHUCURÍ</v>
          </cell>
          <cell r="C872" t="str">
            <v>Normal</v>
          </cell>
          <cell r="D872" t="str">
            <v>Normal</v>
          </cell>
          <cell r="E872" t="str">
            <v>Normal</v>
          </cell>
          <cell r="F872" t="str">
            <v>Normal</v>
          </cell>
          <cell r="G872" t="str">
            <v>Normal</v>
          </cell>
        </row>
        <row r="873">
          <cell r="A873" t="str">
            <v>68245</v>
          </cell>
          <cell r="B873" t="str">
            <v>EL GUACAMAYO</v>
          </cell>
          <cell r="C873" t="str">
            <v>Normal</v>
          </cell>
          <cell r="D873" t="str">
            <v>Normal</v>
          </cell>
          <cell r="E873" t="str">
            <v>Especial</v>
          </cell>
          <cell r="F873" t="str">
            <v>Especial</v>
          </cell>
          <cell r="G873" t="str">
            <v>Especial</v>
          </cell>
        </row>
        <row r="874">
          <cell r="A874" t="str">
            <v>68250</v>
          </cell>
          <cell r="B874" t="str">
            <v>EL PEÑÓN</v>
          </cell>
          <cell r="C874" t="str">
            <v>Normal</v>
          </cell>
          <cell r="D874" t="str">
            <v>Normal</v>
          </cell>
          <cell r="E874" t="str">
            <v>Especial</v>
          </cell>
          <cell r="F874" t="str">
            <v>Especial</v>
          </cell>
          <cell r="G874" t="str">
            <v>Especial</v>
          </cell>
        </row>
        <row r="875">
          <cell r="A875" t="str">
            <v>68255</v>
          </cell>
          <cell r="B875" t="str">
            <v>EL PLAYÓN</v>
          </cell>
          <cell r="C875" t="str">
            <v>Normal</v>
          </cell>
          <cell r="D875" t="str">
            <v>Normal</v>
          </cell>
          <cell r="E875" t="str">
            <v>Normal</v>
          </cell>
          <cell r="F875" t="str">
            <v>Normal</v>
          </cell>
          <cell r="G875" t="str">
            <v>Normal</v>
          </cell>
        </row>
        <row r="876">
          <cell r="A876" t="str">
            <v>68264</v>
          </cell>
          <cell r="B876" t="str">
            <v>ENCINO</v>
          </cell>
          <cell r="C876" t="str">
            <v>Normal</v>
          </cell>
          <cell r="D876" t="str">
            <v>Normal</v>
          </cell>
          <cell r="E876" t="str">
            <v>Especial</v>
          </cell>
          <cell r="F876" t="str">
            <v>Especial</v>
          </cell>
          <cell r="G876" t="str">
            <v>Especial</v>
          </cell>
        </row>
        <row r="877">
          <cell r="A877" t="str">
            <v>68266</v>
          </cell>
          <cell r="B877" t="str">
            <v>ENCISO</v>
          </cell>
          <cell r="C877" t="str">
            <v>Normal</v>
          </cell>
          <cell r="D877" t="str">
            <v>Normal</v>
          </cell>
          <cell r="E877" t="str">
            <v>Especial</v>
          </cell>
          <cell r="F877" t="str">
            <v>Especial</v>
          </cell>
          <cell r="G877" t="str">
            <v>Especial</v>
          </cell>
        </row>
        <row r="878">
          <cell r="A878" t="str">
            <v>68271</v>
          </cell>
          <cell r="B878" t="str">
            <v>FLORIÁN</v>
          </cell>
          <cell r="C878" t="str">
            <v>Normal</v>
          </cell>
          <cell r="D878" t="str">
            <v>Normal</v>
          </cell>
          <cell r="E878" t="str">
            <v>Especial</v>
          </cell>
          <cell r="F878" t="str">
            <v>Especial</v>
          </cell>
          <cell r="G878" t="str">
            <v>Especial</v>
          </cell>
        </row>
        <row r="879">
          <cell r="A879" t="str">
            <v>68276</v>
          </cell>
          <cell r="B879" t="str">
            <v>FLORIDABLANCA</v>
          </cell>
          <cell r="C879" t="str">
            <v>Normal</v>
          </cell>
          <cell r="D879" t="str">
            <v>Ciudades</v>
          </cell>
          <cell r="E879" t="str">
            <v>Ciudades</v>
          </cell>
          <cell r="F879" t="str">
            <v>Ciudades</v>
          </cell>
          <cell r="G879" t="str">
            <v>Ciudades</v>
          </cell>
        </row>
        <row r="880">
          <cell r="A880" t="str">
            <v>68296</v>
          </cell>
          <cell r="B880" t="str">
            <v>GALÁN</v>
          </cell>
          <cell r="C880" t="str">
            <v>Normal</v>
          </cell>
          <cell r="D880" t="str">
            <v>Normal</v>
          </cell>
          <cell r="E880" t="str">
            <v>Normal</v>
          </cell>
          <cell r="F880" t="str">
            <v>Normal</v>
          </cell>
          <cell r="G880" t="str">
            <v>Normal</v>
          </cell>
        </row>
        <row r="881">
          <cell r="A881" t="str">
            <v>68298</v>
          </cell>
          <cell r="B881" t="str">
            <v>GAMBITA</v>
          </cell>
          <cell r="C881" t="str">
            <v>Normal</v>
          </cell>
          <cell r="D881" t="str">
            <v>Normal</v>
          </cell>
          <cell r="E881" t="str">
            <v>Especial</v>
          </cell>
          <cell r="F881" t="str">
            <v>Especial</v>
          </cell>
          <cell r="G881" t="str">
            <v>Especial</v>
          </cell>
        </row>
        <row r="882">
          <cell r="A882" t="str">
            <v>68307</v>
          </cell>
          <cell r="B882" t="str">
            <v>GIRÓN</v>
          </cell>
          <cell r="C882" t="str">
            <v>Normal</v>
          </cell>
          <cell r="D882" t="str">
            <v>Normal</v>
          </cell>
          <cell r="E882" t="str">
            <v>Normal</v>
          </cell>
          <cell r="F882" t="str">
            <v>Normal</v>
          </cell>
          <cell r="G882" t="str">
            <v>Normal</v>
          </cell>
        </row>
        <row r="883">
          <cell r="A883" t="str">
            <v>68318</v>
          </cell>
          <cell r="B883" t="str">
            <v>GUACA</v>
          </cell>
          <cell r="C883" t="str">
            <v>Normal</v>
          </cell>
          <cell r="D883" t="str">
            <v>Normal</v>
          </cell>
          <cell r="E883" t="str">
            <v>Normal</v>
          </cell>
          <cell r="F883" t="str">
            <v>Normal</v>
          </cell>
          <cell r="G883" t="str">
            <v>Normal</v>
          </cell>
        </row>
        <row r="884">
          <cell r="A884" t="str">
            <v>68320</v>
          </cell>
          <cell r="B884" t="str">
            <v>GUADALUPE</v>
          </cell>
          <cell r="C884" t="str">
            <v>Normal</v>
          </cell>
          <cell r="D884" t="str">
            <v>Normal</v>
          </cell>
          <cell r="E884" t="str">
            <v>Especial</v>
          </cell>
          <cell r="F884" t="str">
            <v>Especial</v>
          </cell>
          <cell r="G884" t="str">
            <v>Especial</v>
          </cell>
        </row>
        <row r="885">
          <cell r="A885" t="str">
            <v>68322</v>
          </cell>
          <cell r="B885" t="str">
            <v>GUAPOTÁ</v>
          </cell>
          <cell r="C885" t="str">
            <v>Normal</v>
          </cell>
          <cell r="D885" t="str">
            <v>Normal</v>
          </cell>
          <cell r="E885" t="str">
            <v>Normal</v>
          </cell>
          <cell r="F885" t="str">
            <v>Normal</v>
          </cell>
          <cell r="G885" t="str">
            <v>Normal</v>
          </cell>
        </row>
        <row r="886">
          <cell r="A886" t="str">
            <v>68324</v>
          </cell>
          <cell r="B886" t="str">
            <v>GUAVATÁ</v>
          </cell>
          <cell r="C886" t="str">
            <v>Normal</v>
          </cell>
          <cell r="D886" t="str">
            <v>Normal</v>
          </cell>
          <cell r="E886" t="str">
            <v>Especial</v>
          </cell>
          <cell r="F886" t="str">
            <v>Especial</v>
          </cell>
          <cell r="G886" t="str">
            <v>Especial</v>
          </cell>
        </row>
        <row r="887">
          <cell r="A887" t="str">
            <v>68327</v>
          </cell>
          <cell r="B887" t="str">
            <v>GÜEPSA</v>
          </cell>
          <cell r="C887" t="str">
            <v>Normal</v>
          </cell>
          <cell r="D887" t="str">
            <v>Normal</v>
          </cell>
          <cell r="E887" t="str">
            <v>Normal</v>
          </cell>
          <cell r="F887" t="str">
            <v>Normal</v>
          </cell>
          <cell r="G887" t="str">
            <v>Normal</v>
          </cell>
        </row>
        <row r="888">
          <cell r="A888" t="str">
            <v>68344</v>
          </cell>
          <cell r="B888" t="str">
            <v>HATO</v>
          </cell>
          <cell r="C888" t="str">
            <v>Normal</v>
          </cell>
          <cell r="D888" t="str">
            <v>Normal</v>
          </cell>
          <cell r="E888" t="str">
            <v>Normal</v>
          </cell>
          <cell r="F888" t="str">
            <v>Normal</v>
          </cell>
          <cell r="G888" t="str">
            <v>Normal</v>
          </cell>
        </row>
        <row r="889">
          <cell r="A889" t="str">
            <v>68368</v>
          </cell>
          <cell r="B889" t="str">
            <v>JESÚS MARÍA</v>
          </cell>
          <cell r="C889" t="str">
            <v>Normal</v>
          </cell>
          <cell r="D889" t="str">
            <v>Normal</v>
          </cell>
          <cell r="E889" t="str">
            <v>Especial</v>
          </cell>
          <cell r="F889" t="str">
            <v>Especial</v>
          </cell>
          <cell r="G889" t="str">
            <v>Especial</v>
          </cell>
        </row>
        <row r="890">
          <cell r="A890" t="str">
            <v>68370</v>
          </cell>
          <cell r="B890" t="str">
            <v>JORDÁN</v>
          </cell>
          <cell r="C890" t="str">
            <v>Normal</v>
          </cell>
          <cell r="D890" t="str">
            <v>Normal</v>
          </cell>
          <cell r="E890" t="str">
            <v>Normal</v>
          </cell>
          <cell r="F890" t="str">
            <v>Normal</v>
          </cell>
          <cell r="G890" t="str">
            <v>Normal</v>
          </cell>
        </row>
        <row r="891">
          <cell r="A891" t="str">
            <v>68377</v>
          </cell>
          <cell r="B891" t="str">
            <v>LA BELLEZA</v>
          </cell>
          <cell r="C891" t="str">
            <v>Normal</v>
          </cell>
          <cell r="D891" t="str">
            <v>Normal</v>
          </cell>
          <cell r="E891" t="str">
            <v>Especial</v>
          </cell>
          <cell r="F891" t="str">
            <v>Especial</v>
          </cell>
          <cell r="G891" t="str">
            <v>Especial</v>
          </cell>
        </row>
        <row r="892">
          <cell r="A892" t="str">
            <v>68385</v>
          </cell>
          <cell r="B892" t="str">
            <v>LANDÁZURI</v>
          </cell>
          <cell r="C892" t="str">
            <v>Normal</v>
          </cell>
          <cell r="D892" t="str">
            <v>Normal</v>
          </cell>
          <cell r="E892" t="str">
            <v>Especial</v>
          </cell>
          <cell r="F892" t="str">
            <v>Especial</v>
          </cell>
          <cell r="G892" t="str">
            <v>Especial</v>
          </cell>
        </row>
        <row r="893">
          <cell r="A893" t="str">
            <v>68397</v>
          </cell>
          <cell r="B893" t="str">
            <v>LA PAZ</v>
          </cell>
          <cell r="C893" t="str">
            <v>Normal</v>
          </cell>
          <cell r="D893" t="str">
            <v>Normal</v>
          </cell>
          <cell r="E893" t="str">
            <v>Especial</v>
          </cell>
          <cell r="F893" t="str">
            <v>Especial</v>
          </cell>
          <cell r="G893" t="str">
            <v>Especial</v>
          </cell>
        </row>
        <row r="894">
          <cell r="A894" t="str">
            <v>68406</v>
          </cell>
          <cell r="B894" t="str">
            <v>LEBRIJA</v>
          </cell>
          <cell r="C894" t="str">
            <v>Normal</v>
          </cell>
          <cell r="D894" t="str">
            <v>Normal</v>
          </cell>
          <cell r="E894" t="str">
            <v>Normal</v>
          </cell>
          <cell r="F894" t="str">
            <v>Normal</v>
          </cell>
          <cell r="G894" t="str">
            <v>Normal</v>
          </cell>
        </row>
        <row r="895">
          <cell r="A895" t="str">
            <v>68418</v>
          </cell>
          <cell r="B895" t="str">
            <v>LOS SANTOS</v>
          </cell>
          <cell r="C895" t="str">
            <v>Normal</v>
          </cell>
          <cell r="D895" t="str">
            <v>Normal</v>
          </cell>
          <cell r="E895" t="str">
            <v>Normal</v>
          </cell>
          <cell r="F895" t="str">
            <v>Normal</v>
          </cell>
          <cell r="G895" t="str">
            <v>Normal</v>
          </cell>
        </row>
        <row r="896">
          <cell r="A896" t="str">
            <v>68425</v>
          </cell>
          <cell r="B896" t="str">
            <v>MACARAVITA</v>
          </cell>
          <cell r="C896" t="str">
            <v>Normal</v>
          </cell>
          <cell r="D896" t="str">
            <v>Normal</v>
          </cell>
          <cell r="E896" t="str">
            <v>Especial</v>
          </cell>
          <cell r="F896" t="str">
            <v>Especial</v>
          </cell>
          <cell r="G896" t="str">
            <v>Especial</v>
          </cell>
        </row>
        <row r="897">
          <cell r="A897" t="str">
            <v>68432</v>
          </cell>
          <cell r="B897" t="str">
            <v>MÁLAGA</v>
          </cell>
          <cell r="C897" t="str">
            <v>Normal</v>
          </cell>
          <cell r="D897" t="str">
            <v>Normal</v>
          </cell>
          <cell r="E897" t="str">
            <v>Normal</v>
          </cell>
          <cell r="F897" t="str">
            <v>Normal</v>
          </cell>
          <cell r="G897" t="str">
            <v>Normal</v>
          </cell>
        </row>
        <row r="898">
          <cell r="A898" t="str">
            <v>68444</v>
          </cell>
          <cell r="B898" t="str">
            <v>MATANZA</v>
          </cell>
          <cell r="C898" t="str">
            <v>Normal</v>
          </cell>
          <cell r="D898" t="str">
            <v>Normal</v>
          </cell>
          <cell r="E898" t="str">
            <v>Normal</v>
          </cell>
          <cell r="F898" t="str">
            <v>Normal</v>
          </cell>
          <cell r="G898" t="str">
            <v>Normal</v>
          </cell>
        </row>
        <row r="899">
          <cell r="A899" t="str">
            <v>68464</v>
          </cell>
          <cell r="B899" t="str">
            <v>MOGOTES</v>
          </cell>
          <cell r="C899" t="str">
            <v>Normal</v>
          </cell>
          <cell r="D899" t="str">
            <v>Normal</v>
          </cell>
          <cell r="E899" t="str">
            <v>Normal</v>
          </cell>
          <cell r="F899" t="str">
            <v>Normal</v>
          </cell>
          <cell r="G899" t="str">
            <v>Normal</v>
          </cell>
        </row>
        <row r="900">
          <cell r="A900" t="str">
            <v>68468</v>
          </cell>
          <cell r="B900" t="str">
            <v>MOLAGAVITA</v>
          </cell>
          <cell r="C900" t="str">
            <v>Normal</v>
          </cell>
          <cell r="D900" t="str">
            <v>Normal</v>
          </cell>
          <cell r="E900" t="str">
            <v>Normal</v>
          </cell>
          <cell r="F900" t="str">
            <v>Normal</v>
          </cell>
          <cell r="G900" t="str">
            <v>Normal</v>
          </cell>
        </row>
        <row r="901">
          <cell r="A901" t="str">
            <v>68498</v>
          </cell>
          <cell r="B901" t="str">
            <v>OCAMONTE</v>
          </cell>
          <cell r="C901" t="str">
            <v>Normal</v>
          </cell>
          <cell r="D901" t="str">
            <v>Normal</v>
          </cell>
          <cell r="E901" t="str">
            <v>Normal</v>
          </cell>
          <cell r="F901" t="str">
            <v>Normal</v>
          </cell>
          <cell r="G901" t="str">
            <v>Normal</v>
          </cell>
        </row>
        <row r="902">
          <cell r="A902" t="str">
            <v>68500</v>
          </cell>
          <cell r="B902" t="str">
            <v>OIBA</v>
          </cell>
          <cell r="C902" t="str">
            <v>Normal</v>
          </cell>
          <cell r="D902" t="str">
            <v>Normal</v>
          </cell>
          <cell r="E902" t="str">
            <v>Normal</v>
          </cell>
          <cell r="F902" t="str">
            <v>Normal</v>
          </cell>
          <cell r="G902" t="str">
            <v>Normal</v>
          </cell>
        </row>
        <row r="903">
          <cell r="A903" t="str">
            <v>68502</v>
          </cell>
          <cell r="B903" t="str">
            <v>ONZAGA</v>
          </cell>
          <cell r="C903" t="str">
            <v>Normal</v>
          </cell>
          <cell r="D903" t="str">
            <v>Normal</v>
          </cell>
          <cell r="E903" t="str">
            <v>Especial</v>
          </cell>
          <cell r="F903" t="str">
            <v>Especial</v>
          </cell>
          <cell r="G903" t="str">
            <v>Especial</v>
          </cell>
        </row>
        <row r="904">
          <cell r="A904" t="str">
            <v>68522</v>
          </cell>
          <cell r="B904" t="str">
            <v>PALMAR</v>
          </cell>
          <cell r="C904" t="str">
            <v>Normal</v>
          </cell>
          <cell r="D904" t="str">
            <v>Normal</v>
          </cell>
          <cell r="E904" t="str">
            <v>Normal</v>
          </cell>
          <cell r="F904" t="str">
            <v>Normal</v>
          </cell>
          <cell r="G904" t="str">
            <v>Normal</v>
          </cell>
        </row>
        <row r="905">
          <cell r="A905" t="str">
            <v>68524</v>
          </cell>
          <cell r="B905" t="str">
            <v>PALMAS DEL SOCORRO</v>
          </cell>
          <cell r="C905" t="str">
            <v>Normal</v>
          </cell>
          <cell r="D905" t="str">
            <v>Normal</v>
          </cell>
          <cell r="E905" t="str">
            <v>Normal</v>
          </cell>
          <cell r="F905" t="str">
            <v>Normal</v>
          </cell>
          <cell r="G905" t="str">
            <v>Normal</v>
          </cell>
        </row>
        <row r="906">
          <cell r="A906" t="str">
            <v>68533</v>
          </cell>
          <cell r="B906" t="str">
            <v>PÁRAMO</v>
          </cell>
          <cell r="C906" t="str">
            <v>Normal</v>
          </cell>
          <cell r="D906" t="str">
            <v>Normal</v>
          </cell>
          <cell r="E906" t="str">
            <v>Normal</v>
          </cell>
          <cell r="F906" t="str">
            <v>Normal</v>
          </cell>
          <cell r="G906" t="str">
            <v>Normal</v>
          </cell>
        </row>
        <row r="907">
          <cell r="A907" t="str">
            <v>68547</v>
          </cell>
          <cell r="B907" t="str">
            <v>PIEDECUESTA</v>
          </cell>
          <cell r="C907" t="str">
            <v>Normal</v>
          </cell>
          <cell r="D907" t="str">
            <v>Normal</v>
          </cell>
          <cell r="E907" t="str">
            <v>Normal</v>
          </cell>
          <cell r="F907" t="str">
            <v>Normal</v>
          </cell>
          <cell r="G907" t="str">
            <v>Normal</v>
          </cell>
        </row>
        <row r="908">
          <cell r="A908" t="str">
            <v>68549</v>
          </cell>
          <cell r="B908" t="str">
            <v>PINCHOTE</v>
          </cell>
          <cell r="C908" t="str">
            <v>Normal</v>
          </cell>
          <cell r="D908" t="str">
            <v>Normal</v>
          </cell>
          <cell r="E908" t="str">
            <v>Normal</v>
          </cell>
          <cell r="F908" t="str">
            <v>Normal</v>
          </cell>
          <cell r="G908" t="str">
            <v>Normal</v>
          </cell>
        </row>
        <row r="909">
          <cell r="A909" t="str">
            <v>68572</v>
          </cell>
          <cell r="B909" t="str">
            <v>PUENTE NACIONAL</v>
          </cell>
          <cell r="C909" t="str">
            <v>Normal</v>
          </cell>
          <cell r="D909" t="str">
            <v>Normal</v>
          </cell>
          <cell r="E909" t="str">
            <v>Normal</v>
          </cell>
          <cell r="F909" t="str">
            <v>Normal</v>
          </cell>
          <cell r="G909" t="str">
            <v>Normal</v>
          </cell>
        </row>
        <row r="910">
          <cell r="A910" t="str">
            <v>68573</v>
          </cell>
          <cell r="B910" t="str">
            <v>PUERTO PARRA</v>
          </cell>
          <cell r="C910" t="str">
            <v>Normal</v>
          </cell>
          <cell r="D910" t="str">
            <v>Normal</v>
          </cell>
          <cell r="E910" t="str">
            <v>Normal</v>
          </cell>
          <cell r="F910" t="str">
            <v>Normal</v>
          </cell>
          <cell r="G910" t="str">
            <v>Normal</v>
          </cell>
        </row>
        <row r="911">
          <cell r="A911" t="str">
            <v>68575</v>
          </cell>
          <cell r="B911" t="str">
            <v>PUERTO WILCHES</v>
          </cell>
          <cell r="C911" t="str">
            <v>Normal</v>
          </cell>
          <cell r="D911" t="str">
            <v>Normal</v>
          </cell>
          <cell r="E911" t="str">
            <v>Normal</v>
          </cell>
          <cell r="F911" t="str">
            <v>Normal</v>
          </cell>
          <cell r="G911" t="str">
            <v>Normal</v>
          </cell>
        </row>
        <row r="912">
          <cell r="A912" t="str">
            <v>68615</v>
          </cell>
          <cell r="B912" t="str">
            <v>RIONEGRO</v>
          </cell>
          <cell r="C912" t="str">
            <v>Normal</v>
          </cell>
          <cell r="D912" t="str">
            <v>Normal</v>
          </cell>
          <cell r="E912" t="str">
            <v>Normal</v>
          </cell>
          <cell r="F912" t="str">
            <v>Normal</v>
          </cell>
          <cell r="G912" t="str">
            <v>Normal</v>
          </cell>
        </row>
        <row r="913">
          <cell r="A913" t="str">
            <v>68655</v>
          </cell>
          <cell r="B913" t="str">
            <v>SABANA DE TORRES</v>
          </cell>
          <cell r="C913" t="str">
            <v>Normal</v>
          </cell>
          <cell r="D913" t="str">
            <v>Normal</v>
          </cell>
          <cell r="E913" t="str">
            <v>Normal</v>
          </cell>
          <cell r="F913" t="str">
            <v>Normal</v>
          </cell>
          <cell r="G913" t="str">
            <v>Normal</v>
          </cell>
        </row>
        <row r="914">
          <cell r="A914" t="str">
            <v>68669</v>
          </cell>
          <cell r="B914" t="str">
            <v>SAN ANDRÉS</v>
          </cell>
          <cell r="C914" t="str">
            <v>Normal</v>
          </cell>
          <cell r="D914" t="str">
            <v>Normal</v>
          </cell>
          <cell r="E914" t="str">
            <v>Normal</v>
          </cell>
          <cell r="F914" t="str">
            <v>Normal</v>
          </cell>
          <cell r="G914" t="str">
            <v>Normal</v>
          </cell>
        </row>
        <row r="915">
          <cell r="A915" t="str">
            <v>68673</v>
          </cell>
          <cell r="B915" t="str">
            <v>SAN BENITO</v>
          </cell>
          <cell r="C915" t="str">
            <v>Normal</v>
          </cell>
          <cell r="D915" t="str">
            <v>Normal</v>
          </cell>
          <cell r="E915" t="str">
            <v>Especial</v>
          </cell>
          <cell r="F915" t="str">
            <v>Especial</v>
          </cell>
          <cell r="G915" t="str">
            <v>Especial</v>
          </cell>
        </row>
        <row r="916">
          <cell r="A916" t="str">
            <v>68679</v>
          </cell>
          <cell r="B916" t="str">
            <v>SAN GIL</v>
          </cell>
          <cell r="C916" t="str">
            <v>Normal</v>
          </cell>
          <cell r="D916" t="str">
            <v>Normal</v>
          </cell>
          <cell r="E916" t="str">
            <v>Normal</v>
          </cell>
          <cell r="F916" t="str">
            <v>Normal</v>
          </cell>
          <cell r="G916" t="str">
            <v>Normal</v>
          </cell>
        </row>
        <row r="917">
          <cell r="A917" t="str">
            <v>68682</v>
          </cell>
          <cell r="B917" t="str">
            <v>SAN JOAQUÍN</v>
          </cell>
          <cell r="C917" t="str">
            <v>Normal</v>
          </cell>
          <cell r="D917" t="str">
            <v>Normal</v>
          </cell>
          <cell r="E917" t="str">
            <v>Normal</v>
          </cell>
          <cell r="F917" t="str">
            <v>Normal</v>
          </cell>
          <cell r="G917" t="str">
            <v>Normal</v>
          </cell>
        </row>
        <row r="918">
          <cell r="A918" t="str">
            <v>68684</v>
          </cell>
          <cell r="B918" t="str">
            <v>SAN JOSÉ DE MIRANDA</v>
          </cell>
          <cell r="C918" t="str">
            <v>Normal</v>
          </cell>
          <cell r="D918" t="str">
            <v>Normal</v>
          </cell>
          <cell r="E918" t="str">
            <v>Normal</v>
          </cell>
          <cell r="F918" t="str">
            <v>Normal</v>
          </cell>
          <cell r="G918" t="str">
            <v>Normal</v>
          </cell>
        </row>
        <row r="919">
          <cell r="A919" t="str">
            <v>68686</v>
          </cell>
          <cell r="B919" t="str">
            <v>SAN MIGUEL</v>
          </cell>
          <cell r="C919" t="str">
            <v>Normal</v>
          </cell>
          <cell r="D919" t="str">
            <v>Normal</v>
          </cell>
          <cell r="E919" t="str">
            <v>Especial</v>
          </cell>
          <cell r="F919" t="str">
            <v>Especial</v>
          </cell>
          <cell r="G919" t="str">
            <v>Especial</v>
          </cell>
        </row>
        <row r="920">
          <cell r="A920" t="str">
            <v>68689</v>
          </cell>
          <cell r="B920" t="str">
            <v>SAN VICENTE DE CHUCURÍ</v>
          </cell>
          <cell r="C920" t="str">
            <v>Normal</v>
          </cell>
          <cell r="D920" t="str">
            <v>Normal</v>
          </cell>
          <cell r="E920" t="str">
            <v>Normal</v>
          </cell>
          <cell r="F920" t="str">
            <v>Normal</v>
          </cell>
          <cell r="G920" t="str">
            <v>Normal</v>
          </cell>
        </row>
        <row r="921">
          <cell r="A921" t="str">
            <v>68705</v>
          </cell>
          <cell r="B921" t="str">
            <v>SANTA BÁRBARA</v>
          </cell>
          <cell r="C921" t="str">
            <v>Normal</v>
          </cell>
          <cell r="D921" t="str">
            <v>Normal</v>
          </cell>
          <cell r="E921" t="str">
            <v>Normal</v>
          </cell>
          <cell r="F921" t="str">
            <v>Normal</v>
          </cell>
          <cell r="G921" t="str">
            <v>Normal</v>
          </cell>
        </row>
        <row r="922">
          <cell r="A922" t="str">
            <v>68720</v>
          </cell>
          <cell r="B922" t="str">
            <v>SANTA HELENA DEL OPÓN</v>
          </cell>
          <cell r="C922" t="str">
            <v>Normal</v>
          </cell>
          <cell r="D922" t="str">
            <v>Normal</v>
          </cell>
          <cell r="E922" t="str">
            <v>Especial</v>
          </cell>
          <cell r="F922" t="str">
            <v>Especial</v>
          </cell>
          <cell r="G922" t="str">
            <v>Especial</v>
          </cell>
        </row>
        <row r="923">
          <cell r="A923" t="str">
            <v>68745</v>
          </cell>
          <cell r="B923" t="str">
            <v>SIMACOTA</v>
          </cell>
          <cell r="C923" t="str">
            <v>Normal</v>
          </cell>
          <cell r="D923" t="str">
            <v>Normal</v>
          </cell>
          <cell r="E923" t="str">
            <v>Normal</v>
          </cell>
          <cell r="F923" t="str">
            <v>Normal</v>
          </cell>
          <cell r="G923" t="str">
            <v>Normal</v>
          </cell>
        </row>
        <row r="924">
          <cell r="A924" t="str">
            <v>68755</v>
          </cell>
          <cell r="B924" t="str">
            <v>SOCORRO</v>
          </cell>
          <cell r="C924" t="str">
            <v>Normal</v>
          </cell>
          <cell r="D924" t="str">
            <v>Normal</v>
          </cell>
          <cell r="E924" t="str">
            <v>Normal</v>
          </cell>
          <cell r="F924" t="str">
            <v>Normal</v>
          </cell>
          <cell r="G924" t="str">
            <v>Normal</v>
          </cell>
        </row>
        <row r="925">
          <cell r="A925" t="str">
            <v>68770</v>
          </cell>
          <cell r="B925" t="str">
            <v>SUAITA</v>
          </cell>
          <cell r="C925" t="str">
            <v>Normal</v>
          </cell>
          <cell r="D925" t="str">
            <v>Normal</v>
          </cell>
          <cell r="E925" t="str">
            <v>Especial</v>
          </cell>
          <cell r="F925" t="str">
            <v>Especial</v>
          </cell>
          <cell r="G925" t="str">
            <v>Especial</v>
          </cell>
        </row>
        <row r="926">
          <cell r="A926" t="str">
            <v>68773</v>
          </cell>
          <cell r="B926" t="str">
            <v>SUCRE</v>
          </cell>
          <cell r="C926" t="str">
            <v>Normal</v>
          </cell>
          <cell r="D926" t="str">
            <v>Normal</v>
          </cell>
          <cell r="E926" t="str">
            <v>Especial</v>
          </cell>
          <cell r="F926" t="str">
            <v>Especial</v>
          </cell>
          <cell r="G926" t="str">
            <v>Especial</v>
          </cell>
        </row>
        <row r="927">
          <cell r="A927" t="str">
            <v>68780</v>
          </cell>
          <cell r="B927" t="str">
            <v>SURATÁ</v>
          </cell>
          <cell r="C927" t="str">
            <v>Normal</v>
          </cell>
          <cell r="D927" t="str">
            <v>Normal</v>
          </cell>
          <cell r="E927" t="str">
            <v>Normal</v>
          </cell>
          <cell r="F927" t="str">
            <v>Normal</v>
          </cell>
          <cell r="G927" t="str">
            <v>Normal</v>
          </cell>
        </row>
        <row r="928">
          <cell r="A928" t="str">
            <v>68820</v>
          </cell>
          <cell r="B928" t="str">
            <v>TONA</v>
          </cell>
          <cell r="C928" t="str">
            <v>Normal</v>
          </cell>
          <cell r="D928" t="str">
            <v>Normal</v>
          </cell>
          <cell r="E928" t="str">
            <v>Normal</v>
          </cell>
          <cell r="F928" t="str">
            <v>Normal</v>
          </cell>
          <cell r="G928" t="str">
            <v>Normal</v>
          </cell>
        </row>
        <row r="929">
          <cell r="A929" t="str">
            <v>68855</v>
          </cell>
          <cell r="B929" t="str">
            <v>VALLE DE SAN JOSÉ</v>
          </cell>
          <cell r="C929" t="str">
            <v>Normal</v>
          </cell>
          <cell r="D929" t="str">
            <v>Normal</v>
          </cell>
          <cell r="E929" t="str">
            <v>Normal</v>
          </cell>
          <cell r="F929" t="str">
            <v>Normal</v>
          </cell>
          <cell r="G929" t="str">
            <v>Normal</v>
          </cell>
        </row>
        <row r="930">
          <cell r="A930" t="str">
            <v>68861</v>
          </cell>
          <cell r="B930" t="str">
            <v>VÉLEZ</v>
          </cell>
          <cell r="C930" t="str">
            <v>Normal</v>
          </cell>
          <cell r="D930" t="str">
            <v>Normal</v>
          </cell>
          <cell r="E930" t="str">
            <v>Normal</v>
          </cell>
          <cell r="F930" t="str">
            <v>Normal</v>
          </cell>
          <cell r="G930" t="str">
            <v>Normal</v>
          </cell>
        </row>
        <row r="931">
          <cell r="A931" t="str">
            <v>68867</v>
          </cell>
          <cell r="B931" t="str">
            <v>VETAS</v>
          </cell>
          <cell r="C931" t="str">
            <v>Normal</v>
          </cell>
          <cell r="D931" t="str">
            <v>Normal</v>
          </cell>
          <cell r="E931" t="str">
            <v>Normal</v>
          </cell>
          <cell r="F931" t="str">
            <v>Normal</v>
          </cell>
          <cell r="G931" t="str">
            <v>Normal</v>
          </cell>
        </row>
        <row r="932">
          <cell r="A932" t="str">
            <v>68872</v>
          </cell>
          <cell r="B932" t="str">
            <v>VILLANUEVA</v>
          </cell>
          <cell r="C932" t="str">
            <v>Normal</v>
          </cell>
          <cell r="D932" t="str">
            <v>Normal</v>
          </cell>
          <cell r="E932" t="str">
            <v>Normal</v>
          </cell>
          <cell r="F932" t="str">
            <v>Normal</v>
          </cell>
          <cell r="G932" t="str">
            <v>Normal</v>
          </cell>
        </row>
        <row r="933">
          <cell r="A933" t="str">
            <v>68895</v>
          </cell>
          <cell r="B933" t="str">
            <v>ZAPATOCA</v>
          </cell>
          <cell r="C933" t="str">
            <v>Normal</v>
          </cell>
          <cell r="D933" t="str">
            <v>Normal</v>
          </cell>
          <cell r="E933" t="str">
            <v>Normal</v>
          </cell>
          <cell r="F933" t="str">
            <v>Normal</v>
          </cell>
          <cell r="G933" t="str">
            <v>Normal</v>
          </cell>
        </row>
        <row r="934">
          <cell r="A934" t="str">
            <v>70001</v>
          </cell>
          <cell r="B934" t="str">
            <v>SINCELEJO</v>
          </cell>
          <cell r="C934" t="str">
            <v>Normal</v>
          </cell>
          <cell r="D934" t="str">
            <v>Ciudades</v>
          </cell>
          <cell r="E934" t="str">
            <v>Ciudades</v>
          </cell>
          <cell r="F934" t="str">
            <v>Ciudades</v>
          </cell>
          <cell r="G934" t="str">
            <v>Ciudades</v>
          </cell>
        </row>
        <row r="935">
          <cell r="A935" t="str">
            <v>70110</v>
          </cell>
          <cell r="B935" t="str">
            <v>BUENAVISTA</v>
          </cell>
          <cell r="C935" t="str">
            <v>Especial</v>
          </cell>
          <cell r="D935" t="str">
            <v>Especial</v>
          </cell>
          <cell r="E935" t="str">
            <v>Especial</v>
          </cell>
          <cell r="F935" t="str">
            <v>Especial</v>
          </cell>
          <cell r="G935" t="str">
            <v>Especial</v>
          </cell>
        </row>
        <row r="936">
          <cell r="A936" t="str">
            <v>70124</v>
          </cell>
          <cell r="B936" t="str">
            <v>CAIMITO</v>
          </cell>
          <cell r="C936" t="str">
            <v>Especial</v>
          </cell>
          <cell r="D936" t="str">
            <v>Especial</v>
          </cell>
          <cell r="E936" t="str">
            <v>Especial</v>
          </cell>
          <cell r="F936" t="str">
            <v>Especial</v>
          </cell>
          <cell r="G936" t="str">
            <v>Especial</v>
          </cell>
        </row>
        <row r="937">
          <cell r="A937" t="str">
            <v>70204</v>
          </cell>
          <cell r="B937" t="str">
            <v>COLOSO</v>
          </cell>
          <cell r="C937" t="str">
            <v>Especial</v>
          </cell>
          <cell r="D937" t="str">
            <v>Especial</v>
          </cell>
          <cell r="E937" t="str">
            <v>Especial</v>
          </cell>
          <cell r="F937" t="str">
            <v>Especial</v>
          </cell>
          <cell r="G937" t="str">
            <v>Especial</v>
          </cell>
        </row>
        <row r="938">
          <cell r="A938" t="str">
            <v>70215</v>
          </cell>
          <cell r="B938" t="str">
            <v>COROZAL</v>
          </cell>
          <cell r="C938" t="str">
            <v>Especial</v>
          </cell>
          <cell r="D938" t="str">
            <v>Especial</v>
          </cell>
          <cell r="E938" t="str">
            <v>Especial</v>
          </cell>
          <cell r="F938" t="str">
            <v>Especial</v>
          </cell>
          <cell r="G938" t="str">
            <v>Especial</v>
          </cell>
        </row>
        <row r="939">
          <cell r="A939" t="str">
            <v>70221</v>
          </cell>
          <cell r="B939" t="str">
            <v>COVEÑAS</v>
          </cell>
          <cell r="C939" t="str">
            <v>Especial</v>
          </cell>
          <cell r="D939" t="str">
            <v>Especial</v>
          </cell>
          <cell r="E939" t="str">
            <v>Especial</v>
          </cell>
          <cell r="F939" t="str">
            <v>Especial</v>
          </cell>
          <cell r="G939" t="str">
            <v>Especial</v>
          </cell>
        </row>
        <row r="940">
          <cell r="A940" t="str">
            <v>70230</v>
          </cell>
          <cell r="B940" t="str">
            <v>CHALÁN</v>
          </cell>
          <cell r="C940" t="str">
            <v>Especial</v>
          </cell>
          <cell r="D940" t="str">
            <v>Especial</v>
          </cell>
          <cell r="E940" t="str">
            <v>Especial</v>
          </cell>
          <cell r="F940" t="str">
            <v>Especial</v>
          </cell>
          <cell r="G940" t="str">
            <v>Especial</v>
          </cell>
        </row>
        <row r="941">
          <cell r="A941" t="str">
            <v>70233</v>
          </cell>
          <cell r="B941" t="str">
            <v>EL ROBLE</v>
          </cell>
          <cell r="C941" t="str">
            <v>Especial</v>
          </cell>
          <cell r="D941" t="str">
            <v>Especial</v>
          </cell>
          <cell r="E941" t="str">
            <v>Especial</v>
          </cell>
          <cell r="F941" t="str">
            <v>Especial</v>
          </cell>
          <cell r="G941" t="str">
            <v>Especial</v>
          </cell>
        </row>
        <row r="942">
          <cell r="A942" t="str">
            <v>70235</v>
          </cell>
          <cell r="B942" t="str">
            <v>GALERAS</v>
          </cell>
          <cell r="C942" t="str">
            <v>Especial</v>
          </cell>
          <cell r="D942" t="str">
            <v>Especial</v>
          </cell>
          <cell r="E942" t="str">
            <v>Especial</v>
          </cell>
          <cell r="F942" t="str">
            <v>Especial</v>
          </cell>
          <cell r="G942" t="str">
            <v>Especial</v>
          </cell>
        </row>
        <row r="943">
          <cell r="A943" t="str">
            <v>70265</v>
          </cell>
          <cell r="B943" t="str">
            <v>GUARANDA</v>
          </cell>
          <cell r="C943" t="str">
            <v>Especial</v>
          </cell>
          <cell r="D943" t="str">
            <v>Especial</v>
          </cell>
          <cell r="E943" t="str">
            <v>Especial</v>
          </cell>
          <cell r="F943" t="str">
            <v>Especial</v>
          </cell>
          <cell r="G943" t="str">
            <v>Especial</v>
          </cell>
        </row>
        <row r="944">
          <cell r="A944" t="str">
            <v>70400</v>
          </cell>
          <cell r="B944" t="str">
            <v>LA UNIÓN</v>
          </cell>
          <cell r="C944" t="str">
            <v>Especial</v>
          </cell>
          <cell r="D944" t="str">
            <v>Especial</v>
          </cell>
          <cell r="E944" t="str">
            <v>Especial</v>
          </cell>
          <cell r="F944" t="str">
            <v>Especial</v>
          </cell>
          <cell r="G944" t="str">
            <v>Especial</v>
          </cell>
        </row>
        <row r="945">
          <cell r="A945" t="str">
            <v>70418</v>
          </cell>
          <cell r="B945" t="str">
            <v>LOS PALMITOS</v>
          </cell>
          <cell r="C945" t="str">
            <v>Especial</v>
          </cell>
          <cell r="D945" t="str">
            <v>Especial</v>
          </cell>
          <cell r="E945" t="str">
            <v>Especial</v>
          </cell>
          <cell r="F945" t="str">
            <v>Especial</v>
          </cell>
          <cell r="G945" t="str">
            <v>Especial</v>
          </cell>
        </row>
        <row r="946">
          <cell r="A946" t="str">
            <v>70429</v>
          </cell>
          <cell r="B946" t="str">
            <v>MAJAGUAL</v>
          </cell>
          <cell r="C946" t="str">
            <v>Especial</v>
          </cell>
          <cell r="D946" t="str">
            <v>Especial</v>
          </cell>
          <cell r="E946" t="str">
            <v>Especial</v>
          </cell>
          <cell r="F946" t="str">
            <v>Especial</v>
          </cell>
          <cell r="G946" t="str">
            <v>Especial</v>
          </cell>
        </row>
        <row r="947">
          <cell r="A947" t="str">
            <v>70473</v>
          </cell>
          <cell r="B947" t="str">
            <v>MORROA</v>
          </cell>
          <cell r="C947" t="str">
            <v>Especial</v>
          </cell>
          <cell r="D947" t="str">
            <v>Especial</v>
          </cell>
          <cell r="E947" t="str">
            <v>Especial</v>
          </cell>
          <cell r="F947" t="str">
            <v>Especial</v>
          </cell>
          <cell r="G947" t="str">
            <v>Especial</v>
          </cell>
        </row>
        <row r="948">
          <cell r="A948" t="str">
            <v>70508</v>
          </cell>
          <cell r="B948" t="str">
            <v>OVEJAS</v>
          </cell>
          <cell r="C948" t="str">
            <v>Especial</v>
          </cell>
          <cell r="D948" t="str">
            <v>Especial</v>
          </cell>
          <cell r="E948" t="str">
            <v>Especial</v>
          </cell>
          <cell r="F948" t="str">
            <v>Especial</v>
          </cell>
          <cell r="G948" t="str">
            <v>Especial</v>
          </cell>
        </row>
        <row r="949">
          <cell r="A949" t="str">
            <v>70523</v>
          </cell>
          <cell r="B949" t="str">
            <v>PALMITO</v>
          </cell>
          <cell r="C949" t="str">
            <v>Especial</v>
          </cell>
          <cell r="D949" t="str">
            <v>Especial</v>
          </cell>
          <cell r="E949" t="str">
            <v>Especial</v>
          </cell>
          <cell r="F949" t="str">
            <v>Especial</v>
          </cell>
          <cell r="G949" t="str">
            <v>Especial</v>
          </cell>
        </row>
        <row r="950">
          <cell r="A950" t="str">
            <v>70670</v>
          </cell>
          <cell r="B950" t="str">
            <v>SAMPUÉS</v>
          </cell>
          <cell r="C950" t="str">
            <v>Especial</v>
          </cell>
          <cell r="D950" t="str">
            <v>Especial</v>
          </cell>
          <cell r="E950" t="str">
            <v>Especial</v>
          </cell>
          <cell r="F950" t="str">
            <v>Especial</v>
          </cell>
          <cell r="G950" t="str">
            <v>Especial</v>
          </cell>
        </row>
        <row r="951">
          <cell r="A951" t="str">
            <v>70678</v>
          </cell>
          <cell r="B951" t="str">
            <v>SAN BENITO ABAD</v>
          </cell>
          <cell r="C951" t="str">
            <v>Especial</v>
          </cell>
          <cell r="D951" t="str">
            <v>Especial</v>
          </cell>
          <cell r="E951" t="str">
            <v>Especial</v>
          </cell>
          <cell r="F951" t="str">
            <v>Especial</v>
          </cell>
          <cell r="G951" t="str">
            <v>Especial</v>
          </cell>
        </row>
        <row r="952">
          <cell r="A952" t="str">
            <v>70702</v>
          </cell>
          <cell r="B952" t="str">
            <v>SAN JUAN DE BETULIA</v>
          </cell>
          <cell r="C952" t="str">
            <v>Especial</v>
          </cell>
          <cell r="D952" t="str">
            <v>Especial</v>
          </cell>
          <cell r="E952" t="str">
            <v>Especial</v>
          </cell>
          <cell r="F952" t="str">
            <v>Especial</v>
          </cell>
          <cell r="G952" t="str">
            <v>Especial</v>
          </cell>
        </row>
        <row r="953">
          <cell r="A953" t="str">
            <v>70708</v>
          </cell>
          <cell r="B953" t="str">
            <v>SAN MARCOS</v>
          </cell>
          <cell r="C953" t="str">
            <v>Especial</v>
          </cell>
          <cell r="D953" t="str">
            <v>Especial</v>
          </cell>
          <cell r="E953" t="str">
            <v>Especial</v>
          </cell>
          <cell r="F953" t="str">
            <v>Especial</v>
          </cell>
          <cell r="G953" t="str">
            <v>Especial</v>
          </cell>
        </row>
        <row r="954">
          <cell r="A954" t="str">
            <v>70713</v>
          </cell>
          <cell r="B954" t="str">
            <v>SAN ONOFRE</v>
          </cell>
          <cell r="C954" t="str">
            <v>Especial</v>
          </cell>
          <cell r="D954" t="str">
            <v>Especial</v>
          </cell>
          <cell r="E954" t="str">
            <v>Especial</v>
          </cell>
          <cell r="F954" t="str">
            <v>Especial</v>
          </cell>
          <cell r="G954" t="str">
            <v>Especial</v>
          </cell>
        </row>
        <row r="955">
          <cell r="A955" t="str">
            <v>70717</v>
          </cell>
          <cell r="B955" t="str">
            <v>SAN PEDRO</v>
          </cell>
          <cell r="C955" t="str">
            <v>Especial</v>
          </cell>
          <cell r="D955" t="str">
            <v>Especial</v>
          </cell>
          <cell r="E955" t="str">
            <v>Especial</v>
          </cell>
          <cell r="F955" t="str">
            <v>Especial</v>
          </cell>
          <cell r="G955" t="str">
            <v>Especial</v>
          </cell>
        </row>
        <row r="956">
          <cell r="A956" t="str">
            <v>70742</v>
          </cell>
          <cell r="B956" t="str">
            <v>SAN LUIS DE SINCÉ</v>
          </cell>
          <cell r="C956" t="str">
            <v>Especial</v>
          </cell>
          <cell r="D956" t="str">
            <v>Especial</v>
          </cell>
          <cell r="E956" t="str">
            <v>Especial</v>
          </cell>
          <cell r="F956" t="str">
            <v>Especial</v>
          </cell>
          <cell r="G956" t="str">
            <v>Especial</v>
          </cell>
        </row>
        <row r="957">
          <cell r="A957" t="str">
            <v>70771</v>
          </cell>
          <cell r="B957" t="str">
            <v>SUCRE</v>
          </cell>
          <cell r="C957" t="str">
            <v>Especial</v>
          </cell>
          <cell r="D957" t="str">
            <v>Especial</v>
          </cell>
          <cell r="E957" t="str">
            <v>Especial</v>
          </cell>
          <cell r="F957" t="str">
            <v>Especial</v>
          </cell>
          <cell r="G957" t="str">
            <v>Especial</v>
          </cell>
        </row>
        <row r="958">
          <cell r="A958" t="str">
            <v>70820</v>
          </cell>
          <cell r="B958" t="str">
            <v>SANTIAGO DE TOLÚ</v>
          </cell>
          <cell r="C958" t="str">
            <v>Especial</v>
          </cell>
          <cell r="D958" t="str">
            <v>Especial</v>
          </cell>
          <cell r="E958" t="str">
            <v>Especial</v>
          </cell>
          <cell r="F958" t="str">
            <v>Especial</v>
          </cell>
          <cell r="G958" t="str">
            <v>Especial</v>
          </cell>
        </row>
        <row r="959">
          <cell r="A959" t="str">
            <v>70823</v>
          </cell>
          <cell r="B959" t="str">
            <v>TOLÚ VIEJO</v>
          </cell>
          <cell r="C959" t="str">
            <v>Especial</v>
          </cell>
          <cell r="D959" t="str">
            <v>Especial</v>
          </cell>
          <cell r="E959" t="str">
            <v>Especial</v>
          </cell>
          <cell r="F959" t="str">
            <v>Especial</v>
          </cell>
          <cell r="G959" t="str">
            <v>Especial</v>
          </cell>
        </row>
        <row r="960">
          <cell r="A960" t="str">
            <v>73001</v>
          </cell>
          <cell r="B960" t="str">
            <v>IBAGUÉ</v>
          </cell>
          <cell r="C960" t="str">
            <v>Normal</v>
          </cell>
          <cell r="D960" t="str">
            <v>Ciudades</v>
          </cell>
          <cell r="E960" t="str">
            <v>Ciudades</v>
          </cell>
          <cell r="F960" t="str">
            <v>Ciudades</v>
          </cell>
          <cell r="G960" t="str">
            <v>Ciudades</v>
          </cell>
        </row>
        <row r="961">
          <cell r="A961" t="str">
            <v>73024</v>
          </cell>
          <cell r="B961" t="str">
            <v>ALPUJARRA</v>
          </cell>
          <cell r="C961" t="str">
            <v>Normal</v>
          </cell>
          <cell r="D961" t="str">
            <v>Normal</v>
          </cell>
          <cell r="E961" t="str">
            <v>Especial</v>
          </cell>
          <cell r="F961" t="str">
            <v>Especial</v>
          </cell>
          <cell r="G961" t="str">
            <v>Especial</v>
          </cell>
        </row>
        <row r="962">
          <cell r="A962" t="str">
            <v>73026</v>
          </cell>
          <cell r="B962" t="str">
            <v>ALVARADO</v>
          </cell>
          <cell r="C962" t="str">
            <v>Normal</v>
          </cell>
          <cell r="D962" t="str">
            <v>Normal</v>
          </cell>
          <cell r="E962" t="str">
            <v>Normal</v>
          </cell>
          <cell r="F962" t="str">
            <v>Normal</v>
          </cell>
          <cell r="G962" t="str">
            <v>Normal</v>
          </cell>
        </row>
        <row r="963">
          <cell r="A963" t="str">
            <v>73030</v>
          </cell>
          <cell r="B963" t="str">
            <v>AMBALEMA</v>
          </cell>
          <cell r="C963" t="str">
            <v>Normal</v>
          </cell>
          <cell r="D963" t="str">
            <v>Normal</v>
          </cell>
          <cell r="E963" t="str">
            <v>Normal</v>
          </cell>
          <cell r="F963" t="str">
            <v>Normal</v>
          </cell>
          <cell r="G963" t="str">
            <v>Normal</v>
          </cell>
        </row>
        <row r="964">
          <cell r="A964" t="str">
            <v>73043</v>
          </cell>
          <cell r="B964" t="str">
            <v>ANZOÁTEGUI</v>
          </cell>
          <cell r="C964" t="str">
            <v>Normal</v>
          </cell>
          <cell r="D964" t="str">
            <v>Normal</v>
          </cell>
          <cell r="E964" t="str">
            <v>Normal</v>
          </cell>
          <cell r="F964" t="str">
            <v>Normal</v>
          </cell>
          <cell r="G964" t="str">
            <v>Normal</v>
          </cell>
        </row>
        <row r="965">
          <cell r="A965" t="str">
            <v>73055</v>
          </cell>
          <cell r="B965" t="str">
            <v>ARMERO</v>
          </cell>
          <cell r="C965" t="str">
            <v>Normal</v>
          </cell>
          <cell r="D965" t="str">
            <v>Normal</v>
          </cell>
          <cell r="E965" t="str">
            <v>Normal</v>
          </cell>
          <cell r="F965" t="str">
            <v>Normal</v>
          </cell>
          <cell r="G965" t="str">
            <v>Normal</v>
          </cell>
        </row>
        <row r="966">
          <cell r="A966" t="str">
            <v>73067</v>
          </cell>
          <cell r="B966" t="str">
            <v>ATACO</v>
          </cell>
          <cell r="C966" t="str">
            <v>Normal</v>
          </cell>
          <cell r="D966" t="str">
            <v>Normal</v>
          </cell>
          <cell r="E966" t="str">
            <v>Especial</v>
          </cell>
          <cell r="F966" t="str">
            <v>Especial</v>
          </cell>
          <cell r="G966" t="str">
            <v>Especial</v>
          </cell>
        </row>
        <row r="967">
          <cell r="A967" t="str">
            <v>73124</v>
          </cell>
          <cell r="B967" t="str">
            <v>CAJAMARCA</v>
          </cell>
          <cell r="C967" t="str">
            <v>Normal</v>
          </cell>
          <cell r="D967" t="str">
            <v>Normal</v>
          </cell>
          <cell r="E967" t="str">
            <v>Normal</v>
          </cell>
          <cell r="F967" t="str">
            <v>Normal</v>
          </cell>
          <cell r="G967" t="str">
            <v>Normal</v>
          </cell>
        </row>
        <row r="968">
          <cell r="A968" t="str">
            <v>73148</v>
          </cell>
          <cell r="B968" t="str">
            <v>CARMEN DE APICALÁ</v>
          </cell>
          <cell r="C968" t="str">
            <v>Normal</v>
          </cell>
          <cell r="D968" t="str">
            <v>Normal</v>
          </cell>
          <cell r="E968" t="str">
            <v>Normal</v>
          </cell>
          <cell r="F968" t="str">
            <v>Normal</v>
          </cell>
          <cell r="G968" t="str">
            <v>Normal</v>
          </cell>
        </row>
        <row r="969">
          <cell r="A969" t="str">
            <v>73152</v>
          </cell>
          <cell r="B969" t="str">
            <v>CASABIANCA</v>
          </cell>
          <cell r="C969" t="str">
            <v>Normal</v>
          </cell>
          <cell r="D969" t="str">
            <v>Normal</v>
          </cell>
          <cell r="E969" t="str">
            <v>Especial</v>
          </cell>
          <cell r="F969" t="str">
            <v>Especial</v>
          </cell>
          <cell r="G969" t="str">
            <v>Especial</v>
          </cell>
        </row>
        <row r="970">
          <cell r="A970" t="str">
            <v>73168</v>
          </cell>
          <cell r="B970" t="str">
            <v>CHAPARRAL</v>
          </cell>
          <cell r="C970" t="str">
            <v>Normal</v>
          </cell>
          <cell r="D970" t="str">
            <v>Normal</v>
          </cell>
          <cell r="E970" t="str">
            <v>Normal</v>
          </cell>
          <cell r="F970" t="str">
            <v>Normal</v>
          </cell>
          <cell r="G970" t="str">
            <v>Normal</v>
          </cell>
        </row>
        <row r="971">
          <cell r="A971" t="str">
            <v>73200</v>
          </cell>
          <cell r="B971" t="str">
            <v>COELLO</v>
          </cell>
          <cell r="C971" t="str">
            <v>Normal</v>
          </cell>
          <cell r="D971" t="str">
            <v>Normal</v>
          </cell>
          <cell r="E971" t="str">
            <v>Normal</v>
          </cell>
          <cell r="F971" t="str">
            <v>Normal</v>
          </cell>
          <cell r="G971" t="str">
            <v>Normal</v>
          </cell>
        </row>
        <row r="972">
          <cell r="A972" t="str">
            <v>73217</v>
          </cell>
          <cell r="B972" t="str">
            <v>COYAIMA</v>
          </cell>
          <cell r="C972" t="str">
            <v>Normal</v>
          </cell>
          <cell r="D972" t="str">
            <v>Normal</v>
          </cell>
          <cell r="E972" t="str">
            <v>Normal</v>
          </cell>
          <cell r="F972" t="str">
            <v>Normal</v>
          </cell>
          <cell r="G972" t="str">
            <v>Normal</v>
          </cell>
        </row>
        <row r="973">
          <cell r="A973" t="str">
            <v>73226</v>
          </cell>
          <cell r="B973" t="str">
            <v>CUNDAY</v>
          </cell>
          <cell r="C973" t="str">
            <v>Normal</v>
          </cell>
          <cell r="D973" t="str">
            <v>Normal</v>
          </cell>
          <cell r="E973" t="str">
            <v>Normal</v>
          </cell>
          <cell r="F973" t="str">
            <v>Normal</v>
          </cell>
          <cell r="G973" t="str">
            <v>Normal</v>
          </cell>
        </row>
        <row r="974">
          <cell r="A974" t="str">
            <v>73236</v>
          </cell>
          <cell r="B974" t="str">
            <v>DOLORES</v>
          </cell>
          <cell r="C974" t="str">
            <v>Normal</v>
          </cell>
          <cell r="D974" t="str">
            <v>Normal</v>
          </cell>
          <cell r="E974" t="str">
            <v>Especial</v>
          </cell>
          <cell r="F974" t="str">
            <v>Especial</v>
          </cell>
          <cell r="G974" t="str">
            <v>Especial</v>
          </cell>
        </row>
        <row r="975">
          <cell r="A975" t="str">
            <v>73268</v>
          </cell>
          <cell r="B975" t="str">
            <v>ESPINAL</v>
          </cell>
          <cell r="C975" t="str">
            <v>Normal</v>
          </cell>
          <cell r="D975" t="str">
            <v>Normal</v>
          </cell>
          <cell r="E975" t="str">
            <v>Normal</v>
          </cell>
          <cell r="F975" t="str">
            <v>Normal</v>
          </cell>
          <cell r="G975" t="str">
            <v>Normal</v>
          </cell>
        </row>
        <row r="976">
          <cell r="A976" t="str">
            <v>73270</v>
          </cell>
          <cell r="B976" t="str">
            <v>FALAN</v>
          </cell>
          <cell r="C976" t="str">
            <v>Normal</v>
          </cell>
          <cell r="D976" t="str">
            <v>Normal</v>
          </cell>
          <cell r="E976" t="str">
            <v>Normal</v>
          </cell>
          <cell r="F976" t="str">
            <v>Normal</v>
          </cell>
          <cell r="G976" t="str">
            <v>Normal</v>
          </cell>
        </row>
        <row r="977">
          <cell r="A977" t="str">
            <v>73275</v>
          </cell>
          <cell r="B977" t="str">
            <v>FLANDES</v>
          </cell>
          <cell r="C977" t="str">
            <v>Normal</v>
          </cell>
          <cell r="D977" t="str">
            <v>Normal</v>
          </cell>
          <cell r="E977" t="str">
            <v>Normal</v>
          </cell>
          <cell r="F977" t="str">
            <v>Normal</v>
          </cell>
          <cell r="G977" t="str">
            <v>Normal</v>
          </cell>
        </row>
        <row r="978">
          <cell r="A978" t="str">
            <v>73283</v>
          </cell>
          <cell r="B978" t="str">
            <v>FRESNO</v>
          </cell>
          <cell r="C978" t="str">
            <v>Normal</v>
          </cell>
          <cell r="D978" t="str">
            <v>Normal</v>
          </cell>
          <cell r="E978" t="str">
            <v>Normal</v>
          </cell>
          <cell r="F978" t="str">
            <v>Normal</v>
          </cell>
          <cell r="G978" t="str">
            <v>Normal</v>
          </cell>
        </row>
        <row r="979">
          <cell r="A979" t="str">
            <v>73319</v>
          </cell>
          <cell r="B979" t="str">
            <v>GUAMO</v>
          </cell>
          <cell r="C979" t="str">
            <v>Normal</v>
          </cell>
          <cell r="D979" t="str">
            <v>Normal</v>
          </cell>
          <cell r="E979" t="str">
            <v>Normal</v>
          </cell>
          <cell r="F979" t="str">
            <v>Normal</v>
          </cell>
          <cell r="G979" t="str">
            <v>Normal</v>
          </cell>
        </row>
        <row r="980">
          <cell r="A980" t="str">
            <v>73347</v>
          </cell>
          <cell r="B980" t="str">
            <v>HERVEO</v>
          </cell>
          <cell r="C980" t="str">
            <v>Normal</v>
          </cell>
          <cell r="D980" t="str">
            <v>Normal</v>
          </cell>
          <cell r="E980" t="str">
            <v>Especial</v>
          </cell>
          <cell r="F980" t="str">
            <v>Especial</v>
          </cell>
          <cell r="G980" t="str">
            <v>Especial</v>
          </cell>
        </row>
        <row r="981">
          <cell r="A981" t="str">
            <v>73349</v>
          </cell>
          <cell r="B981" t="str">
            <v>HONDA</v>
          </cell>
          <cell r="C981" t="str">
            <v>Normal</v>
          </cell>
          <cell r="D981" t="str">
            <v>Normal</v>
          </cell>
          <cell r="E981" t="str">
            <v>Normal</v>
          </cell>
          <cell r="F981" t="str">
            <v>Normal</v>
          </cell>
          <cell r="G981" t="str">
            <v>Normal</v>
          </cell>
        </row>
        <row r="982">
          <cell r="A982" t="str">
            <v>73352</v>
          </cell>
          <cell r="B982" t="str">
            <v>ICONONZO</v>
          </cell>
          <cell r="C982" t="str">
            <v>Normal</v>
          </cell>
          <cell r="D982" t="str">
            <v>Normal</v>
          </cell>
          <cell r="E982" t="str">
            <v>Normal</v>
          </cell>
          <cell r="F982" t="str">
            <v>Normal</v>
          </cell>
          <cell r="G982" t="str">
            <v>Normal</v>
          </cell>
        </row>
        <row r="983">
          <cell r="A983" t="str">
            <v>73408</v>
          </cell>
          <cell r="B983" t="str">
            <v>LÉRIDA</v>
          </cell>
          <cell r="C983" t="str">
            <v>Normal</v>
          </cell>
          <cell r="D983" t="str">
            <v>Normal</v>
          </cell>
          <cell r="E983" t="str">
            <v>Normal</v>
          </cell>
          <cell r="F983" t="str">
            <v>Normal</v>
          </cell>
          <cell r="G983" t="str">
            <v>Normal</v>
          </cell>
        </row>
        <row r="984">
          <cell r="A984" t="str">
            <v>73411</v>
          </cell>
          <cell r="B984" t="str">
            <v>LÍBANO</v>
          </cell>
          <cell r="C984" t="str">
            <v>Normal</v>
          </cell>
          <cell r="D984" t="str">
            <v>Normal</v>
          </cell>
          <cell r="E984" t="str">
            <v>Normal</v>
          </cell>
          <cell r="F984" t="str">
            <v>Normal</v>
          </cell>
          <cell r="G984" t="str">
            <v>Normal</v>
          </cell>
        </row>
        <row r="985">
          <cell r="A985" t="str">
            <v>73443</v>
          </cell>
          <cell r="B985" t="str">
            <v>SAN SEBASTIÁN DE MARIQUITA</v>
          </cell>
          <cell r="C985" t="str">
            <v>Normal</v>
          </cell>
          <cell r="D985" t="str">
            <v>Normal</v>
          </cell>
          <cell r="E985" t="str">
            <v>Normal</v>
          </cell>
          <cell r="F985" t="str">
            <v>Normal</v>
          </cell>
          <cell r="G985" t="str">
            <v>Normal</v>
          </cell>
        </row>
        <row r="986">
          <cell r="A986" t="str">
            <v>73449</v>
          </cell>
          <cell r="B986" t="str">
            <v>MELGAR</v>
          </cell>
          <cell r="C986" t="str">
            <v>Normal</v>
          </cell>
          <cell r="D986" t="str">
            <v>Normal</v>
          </cell>
          <cell r="E986" t="str">
            <v>Normal</v>
          </cell>
          <cell r="F986" t="str">
            <v>Normal</v>
          </cell>
          <cell r="G986" t="str">
            <v>Normal</v>
          </cell>
        </row>
        <row r="987">
          <cell r="A987" t="str">
            <v>73461</v>
          </cell>
          <cell r="B987" t="str">
            <v>MURILLO</v>
          </cell>
          <cell r="C987" t="str">
            <v>Normal</v>
          </cell>
          <cell r="D987" t="str">
            <v>Normal</v>
          </cell>
          <cell r="E987" t="str">
            <v>Normal</v>
          </cell>
          <cell r="F987" t="str">
            <v>Normal</v>
          </cell>
          <cell r="G987" t="str">
            <v>Normal</v>
          </cell>
        </row>
        <row r="988">
          <cell r="A988" t="str">
            <v>73483</v>
          </cell>
          <cell r="B988" t="str">
            <v>NATAGAIMA</v>
          </cell>
          <cell r="C988" t="str">
            <v>Normal</v>
          </cell>
          <cell r="D988" t="str">
            <v>Normal</v>
          </cell>
          <cell r="E988" t="str">
            <v>Especial</v>
          </cell>
          <cell r="F988" t="str">
            <v>Especial</v>
          </cell>
          <cell r="G988" t="str">
            <v>Especial</v>
          </cell>
        </row>
        <row r="989">
          <cell r="A989" t="str">
            <v>73504</v>
          </cell>
          <cell r="B989" t="str">
            <v>ORTEGA</v>
          </cell>
          <cell r="C989" t="str">
            <v>Normal</v>
          </cell>
          <cell r="D989" t="str">
            <v>Normal</v>
          </cell>
          <cell r="E989" t="str">
            <v>Normal</v>
          </cell>
          <cell r="F989" t="str">
            <v>Normal</v>
          </cell>
          <cell r="G989" t="str">
            <v>Normal</v>
          </cell>
        </row>
        <row r="990">
          <cell r="A990" t="str">
            <v>73520</v>
          </cell>
          <cell r="B990" t="str">
            <v>PALOCABILDO</v>
          </cell>
          <cell r="C990" t="str">
            <v>Normal</v>
          </cell>
          <cell r="D990" t="str">
            <v>Normal</v>
          </cell>
          <cell r="E990" t="str">
            <v>Normal</v>
          </cell>
          <cell r="F990" t="str">
            <v>Normal</v>
          </cell>
          <cell r="G990" t="str">
            <v>Normal</v>
          </cell>
        </row>
        <row r="991">
          <cell r="A991" t="str">
            <v>73547</v>
          </cell>
          <cell r="B991" t="str">
            <v>PIEDRAS</v>
          </cell>
          <cell r="C991" t="str">
            <v>Normal</v>
          </cell>
          <cell r="D991" t="str">
            <v>Normal</v>
          </cell>
          <cell r="E991" t="str">
            <v>Normal</v>
          </cell>
          <cell r="F991" t="str">
            <v>Normal</v>
          </cell>
          <cell r="G991" t="str">
            <v>Normal</v>
          </cell>
        </row>
        <row r="992">
          <cell r="A992" t="str">
            <v>73555</v>
          </cell>
          <cell r="B992" t="str">
            <v>PLANADAS</v>
          </cell>
          <cell r="C992" t="str">
            <v>Normal</v>
          </cell>
          <cell r="D992" t="str">
            <v>Normal</v>
          </cell>
          <cell r="E992" t="str">
            <v>Especial</v>
          </cell>
          <cell r="F992" t="str">
            <v>Especial</v>
          </cell>
          <cell r="G992" t="str">
            <v>Especial</v>
          </cell>
        </row>
        <row r="993">
          <cell r="A993" t="str">
            <v>73563</v>
          </cell>
          <cell r="B993" t="str">
            <v>PRADO</v>
          </cell>
          <cell r="C993" t="str">
            <v>Normal</v>
          </cell>
          <cell r="D993" t="str">
            <v>Normal</v>
          </cell>
          <cell r="E993" t="str">
            <v>Normal</v>
          </cell>
          <cell r="F993" t="str">
            <v>Normal</v>
          </cell>
          <cell r="G993" t="str">
            <v>Normal</v>
          </cell>
        </row>
        <row r="994">
          <cell r="A994" t="str">
            <v>73585</v>
          </cell>
          <cell r="B994" t="str">
            <v>PURIFICACIÓN</v>
          </cell>
          <cell r="C994" t="str">
            <v>Normal</v>
          </cell>
          <cell r="D994" t="str">
            <v>Normal</v>
          </cell>
          <cell r="E994" t="str">
            <v>Normal</v>
          </cell>
          <cell r="F994" t="str">
            <v>Normal</v>
          </cell>
          <cell r="G994" t="str">
            <v>Normal</v>
          </cell>
        </row>
        <row r="995">
          <cell r="A995" t="str">
            <v>73616</v>
          </cell>
          <cell r="B995" t="str">
            <v>RIOBLANCO</v>
          </cell>
          <cell r="C995" t="str">
            <v>Normal</v>
          </cell>
          <cell r="D995" t="str">
            <v>Normal</v>
          </cell>
          <cell r="E995" t="str">
            <v>Especial</v>
          </cell>
          <cell r="F995" t="str">
            <v>Especial</v>
          </cell>
          <cell r="G995" t="str">
            <v>Especial</v>
          </cell>
        </row>
        <row r="996">
          <cell r="A996" t="str">
            <v>73622</v>
          </cell>
          <cell r="B996" t="str">
            <v>RONCESVALLES</v>
          </cell>
          <cell r="C996" t="str">
            <v>Normal</v>
          </cell>
          <cell r="D996" t="str">
            <v>Normal</v>
          </cell>
          <cell r="E996" t="str">
            <v>Normal</v>
          </cell>
          <cell r="F996" t="str">
            <v>Normal</v>
          </cell>
          <cell r="G996" t="str">
            <v>Normal</v>
          </cell>
        </row>
        <row r="997">
          <cell r="A997" t="str">
            <v>73624</v>
          </cell>
          <cell r="B997" t="str">
            <v>ROVIRA</v>
          </cell>
          <cell r="C997" t="str">
            <v>Normal</v>
          </cell>
          <cell r="D997" t="str">
            <v>Normal</v>
          </cell>
          <cell r="E997" t="str">
            <v>Normal</v>
          </cell>
          <cell r="F997" t="str">
            <v>Normal</v>
          </cell>
          <cell r="G997" t="str">
            <v>Normal</v>
          </cell>
        </row>
        <row r="998">
          <cell r="A998" t="str">
            <v>73671</v>
          </cell>
          <cell r="B998" t="str">
            <v>SALDAÑA</v>
          </cell>
          <cell r="C998" t="str">
            <v>Normal</v>
          </cell>
          <cell r="D998" t="str">
            <v>Normal</v>
          </cell>
          <cell r="E998" t="str">
            <v>Normal</v>
          </cell>
          <cell r="F998" t="str">
            <v>Normal</v>
          </cell>
          <cell r="G998" t="str">
            <v>Normal</v>
          </cell>
        </row>
        <row r="999">
          <cell r="A999" t="str">
            <v>73675</v>
          </cell>
          <cell r="B999" t="str">
            <v>SAN ANTONIO</v>
          </cell>
          <cell r="C999" t="str">
            <v>Normal</v>
          </cell>
          <cell r="D999" t="str">
            <v>Normal</v>
          </cell>
          <cell r="E999" t="str">
            <v>Normal</v>
          </cell>
          <cell r="F999" t="str">
            <v>Normal</v>
          </cell>
          <cell r="G999" t="str">
            <v>Normal</v>
          </cell>
        </row>
        <row r="1000">
          <cell r="A1000" t="str">
            <v>73678</v>
          </cell>
          <cell r="B1000" t="str">
            <v>SAN LUIS</v>
          </cell>
          <cell r="C1000" t="str">
            <v>Normal</v>
          </cell>
          <cell r="D1000" t="str">
            <v>Normal</v>
          </cell>
          <cell r="E1000" t="str">
            <v>Normal</v>
          </cell>
          <cell r="F1000" t="str">
            <v>Normal</v>
          </cell>
          <cell r="G1000" t="str">
            <v>Normal</v>
          </cell>
        </row>
        <row r="1001">
          <cell r="A1001" t="str">
            <v>73686</v>
          </cell>
          <cell r="B1001" t="str">
            <v>SANTA ISABEL</v>
          </cell>
          <cell r="C1001" t="str">
            <v>Normal</v>
          </cell>
          <cell r="D1001" t="str">
            <v>Normal</v>
          </cell>
          <cell r="E1001" t="str">
            <v>Normal</v>
          </cell>
          <cell r="F1001" t="str">
            <v>Normal</v>
          </cell>
          <cell r="G1001" t="str">
            <v>Normal</v>
          </cell>
        </row>
        <row r="1002">
          <cell r="A1002" t="str">
            <v>73770</v>
          </cell>
          <cell r="B1002" t="str">
            <v>SUÁREZ</v>
          </cell>
          <cell r="C1002" t="str">
            <v>Normal</v>
          </cell>
          <cell r="D1002" t="str">
            <v>Normal</v>
          </cell>
          <cell r="E1002" t="str">
            <v>Normal</v>
          </cell>
          <cell r="F1002" t="str">
            <v>Normal</v>
          </cell>
          <cell r="G1002" t="str">
            <v>Normal</v>
          </cell>
        </row>
        <row r="1003">
          <cell r="A1003" t="str">
            <v>73854</v>
          </cell>
          <cell r="B1003" t="str">
            <v>VALLE DE SAN JUAN</v>
          </cell>
          <cell r="C1003" t="str">
            <v>Normal</v>
          </cell>
          <cell r="D1003" t="str">
            <v>Normal</v>
          </cell>
          <cell r="E1003" t="str">
            <v>Normal</v>
          </cell>
          <cell r="F1003" t="str">
            <v>Normal</v>
          </cell>
          <cell r="G1003" t="str">
            <v>Normal</v>
          </cell>
        </row>
        <row r="1004">
          <cell r="A1004" t="str">
            <v>73861</v>
          </cell>
          <cell r="B1004" t="str">
            <v>VENADILLO</v>
          </cell>
          <cell r="C1004" t="str">
            <v>Normal</v>
          </cell>
          <cell r="D1004" t="str">
            <v>Normal</v>
          </cell>
          <cell r="E1004" t="str">
            <v>Normal</v>
          </cell>
          <cell r="F1004" t="str">
            <v>Normal</v>
          </cell>
          <cell r="G1004" t="str">
            <v>Normal</v>
          </cell>
        </row>
        <row r="1005">
          <cell r="A1005" t="str">
            <v>73870</v>
          </cell>
          <cell r="B1005" t="str">
            <v>VILLAHERMOSA</v>
          </cell>
          <cell r="C1005" t="str">
            <v>Normal</v>
          </cell>
          <cell r="D1005" t="str">
            <v>Normal</v>
          </cell>
          <cell r="E1005" t="str">
            <v>Normal</v>
          </cell>
          <cell r="F1005" t="str">
            <v>Normal</v>
          </cell>
          <cell r="G1005" t="str">
            <v>Normal</v>
          </cell>
        </row>
        <row r="1006">
          <cell r="A1006" t="str">
            <v>73873</v>
          </cell>
          <cell r="B1006" t="str">
            <v>VILLARRICA</v>
          </cell>
          <cell r="C1006" t="str">
            <v>Normal</v>
          </cell>
          <cell r="D1006" t="str">
            <v>Normal</v>
          </cell>
          <cell r="E1006" t="str">
            <v>Especial</v>
          </cell>
          <cell r="F1006" t="str">
            <v>Especial</v>
          </cell>
          <cell r="G1006" t="str">
            <v>Especial</v>
          </cell>
        </row>
        <row r="1007">
          <cell r="A1007" t="str">
            <v>76001</v>
          </cell>
          <cell r="B1007" t="str">
            <v>CALI</v>
          </cell>
          <cell r="C1007" t="str">
            <v>Conurbados</v>
          </cell>
          <cell r="D1007" t="str">
            <v>Ciudades</v>
          </cell>
          <cell r="E1007" t="str">
            <v>Ciudades</v>
          </cell>
          <cell r="F1007" t="str">
            <v>Ciudades/Pilotos</v>
          </cell>
          <cell r="G1007" t="str">
            <v>Ciudades/Pilotos</v>
          </cell>
        </row>
        <row r="1008">
          <cell r="A1008" t="str">
            <v>76020</v>
          </cell>
          <cell r="B1008" t="str">
            <v>ALCALÁ</v>
          </cell>
          <cell r="C1008" t="str">
            <v>Normal</v>
          </cell>
          <cell r="D1008" t="str">
            <v>Normal</v>
          </cell>
          <cell r="E1008" t="str">
            <v>Normal</v>
          </cell>
          <cell r="F1008" t="str">
            <v>Normal</v>
          </cell>
          <cell r="G1008" t="str">
            <v>Normal</v>
          </cell>
        </row>
        <row r="1009">
          <cell r="A1009" t="str">
            <v>76036</v>
          </cell>
          <cell r="B1009" t="str">
            <v>ANDALUCÍA</v>
          </cell>
          <cell r="C1009" t="str">
            <v>Normal</v>
          </cell>
          <cell r="D1009" t="str">
            <v>Normal</v>
          </cell>
          <cell r="E1009" t="str">
            <v>Normal</v>
          </cell>
          <cell r="F1009" t="str">
            <v>Normal</v>
          </cell>
          <cell r="G1009" t="str">
            <v>Normal</v>
          </cell>
        </row>
        <row r="1010">
          <cell r="A1010" t="str">
            <v>76041</v>
          </cell>
          <cell r="B1010" t="str">
            <v>ANSERMANUEVO</v>
          </cell>
          <cell r="C1010" t="str">
            <v>Normal</v>
          </cell>
          <cell r="D1010" t="str">
            <v>Normal</v>
          </cell>
          <cell r="E1010" t="str">
            <v>Normal</v>
          </cell>
          <cell r="F1010" t="str">
            <v>Normal</v>
          </cell>
          <cell r="G1010" t="str">
            <v>Normal</v>
          </cell>
        </row>
        <row r="1011">
          <cell r="A1011" t="str">
            <v>76054</v>
          </cell>
          <cell r="B1011" t="str">
            <v>ARGELIA</v>
          </cell>
          <cell r="C1011" t="str">
            <v>Normal</v>
          </cell>
          <cell r="D1011" t="str">
            <v>Normal</v>
          </cell>
          <cell r="E1011" t="str">
            <v>Normal</v>
          </cell>
          <cell r="F1011" t="str">
            <v>Normal</v>
          </cell>
          <cell r="G1011" t="str">
            <v>Normal</v>
          </cell>
        </row>
        <row r="1012">
          <cell r="A1012" t="str">
            <v>76100</v>
          </cell>
          <cell r="B1012" t="str">
            <v>BOLÍVAR</v>
          </cell>
          <cell r="C1012" t="str">
            <v>Normal</v>
          </cell>
          <cell r="D1012" t="str">
            <v>Normal</v>
          </cell>
          <cell r="E1012" t="str">
            <v>Normal</v>
          </cell>
          <cell r="F1012" t="str">
            <v>Normal</v>
          </cell>
          <cell r="G1012" t="str">
            <v>Normal</v>
          </cell>
        </row>
        <row r="1013">
          <cell r="A1013" t="str">
            <v>76109</v>
          </cell>
          <cell r="B1013" t="str">
            <v>BUENAVENTURA</v>
          </cell>
          <cell r="C1013" t="str">
            <v>Normal</v>
          </cell>
          <cell r="D1013" t="str">
            <v>Ciudades</v>
          </cell>
          <cell r="E1013" t="str">
            <v>Ciudades</v>
          </cell>
          <cell r="F1013" t="str">
            <v>Ciudades</v>
          </cell>
          <cell r="G1013" t="str">
            <v>Ciudades</v>
          </cell>
        </row>
        <row r="1014">
          <cell r="A1014" t="str">
            <v>76111</v>
          </cell>
          <cell r="B1014" t="str">
            <v>GUADALAJARA DE BUGA</v>
          </cell>
          <cell r="C1014" t="str">
            <v>Normal</v>
          </cell>
          <cell r="D1014" t="str">
            <v>Normal</v>
          </cell>
          <cell r="E1014" t="str">
            <v>Normal</v>
          </cell>
          <cell r="F1014" t="str">
            <v>Normal</v>
          </cell>
          <cell r="G1014" t="str">
            <v>Ciudades</v>
          </cell>
        </row>
        <row r="1015">
          <cell r="A1015" t="str">
            <v>76113</v>
          </cell>
          <cell r="B1015" t="str">
            <v>BUGALAGRANDE</v>
          </cell>
          <cell r="C1015" t="str">
            <v>Normal</v>
          </cell>
          <cell r="D1015" t="str">
            <v>Normal</v>
          </cell>
          <cell r="E1015" t="str">
            <v>Normal</v>
          </cell>
          <cell r="F1015" t="str">
            <v>Normal</v>
          </cell>
          <cell r="G1015" t="str">
            <v>Normal</v>
          </cell>
        </row>
        <row r="1016">
          <cell r="A1016" t="str">
            <v>76122</v>
          </cell>
          <cell r="B1016" t="str">
            <v>CAICEDONIA</v>
          </cell>
          <cell r="C1016" t="str">
            <v>Normal</v>
          </cell>
          <cell r="D1016" t="str">
            <v>Normal</v>
          </cell>
          <cell r="E1016" t="str">
            <v>Normal</v>
          </cell>
          <cell r="F1016" t="str">
            <v>Normal</v>
          </cell>
          <cell r="G1016" t="str">
            <v>Normal</v>
          </cell>
        </row>
        <row r="1017">
          <cell r="A1017" t="str">
            <v>76126</v>
          </cell>
          <cell r="B1017" t="str">
            <v>CALIMA</v>
          </cell>
          <cell r="C1017" t="str">
            <v>Normal</v>
          </cell>
          <cell r="D1017" t="str">
            <v>Normal</v>
          </cell>
          <cell r="E1017" t="str">
            <v>Normal</v>
          </cell>
          <cell r="F1017" t="str">
            <v>Normal</v>
          </cell>
          <cell r="G1017" t="str">
            <v>Normal</v>
          </cell>
        </row>
        <row r="1018">
          <cell r="A1018" t="str">
            <v>76130</v>
          </cell>
          <cell r="B1018" t="str">
            <v>CANDELARIA</v>
          </cell>
          <cell r="C1018" t="str">
            <v>Normal</v>
          </cell>
          <cell r="D1018" t="str">
            <v>Normal</v>
          </cell>
          <cell r="E1018" t="str">
            <v>Normal</v>
          </cell>
          <cell r="F1018" t="str">
            <v>Normal</v>
          </cell>
          <cell r="G1018" t="str">
            <v>Normal</v>
          </cell>
        </row>
        <row r="1019">
          <cell r="A1019" t="str">
            <v>76147</v>
          </cell>
          <cell r="B1019" t="str">
            <v>CARTAGO</v>
          </cell>
          <cell r="C1019" t="str">
            <v>Normal</v>
          </cell>
          <cell r="D1019" t="str">
            <v>Normal</v>
          </cell>
          <cell r="E1019" t="str">
            <v>Normal</v>
          </cell>
          <cell r="F1019" t="str">
            <v>Normal</v>
          </cell>
          <cell r="G1019" t="str">
            <v>Ciudades</v>
          </cell>
        </row>
        <row r="1020">
          <cell r="A1020" t="str">
            <v>76233</v>
          </cell>
          <cell r="B1020" t="str">
            <v>DAGUA</v>
          </cell>
          <cell r="C1020" t="str">
            <v>Normal</v>
          </cell>
          <cell r="D1020" t="str">
            <v>Normal</v>
          </cell>
          <cell r="E1020" t="str">
            <v>Normal</v>
          </cell>
          <cell r="F1020" t="str">
            <v>Normal</v>
          </cell>
          <cell r="G1020" t="str">
            <v>Normal</v>
          </cell>
        </row>
        <row r="1021">
          <cell r="A1021" t="str">
            <v>76243</v>
          </cell>
          <cell r="B1021" t="str">
            <v>EL ÁGUILA</v>
          </cell>
          <cell r="C1021" t="str">
            <v>Normal</v>
          </cell>
          <cell r="D1021" t="str">
            <v>Normal</v>
          </cell>
          <cell r="E1021" t="str">
            <v>Especial</v>
          </cell>
          <cell r="F1021" t="str">
            <v>Especial</v>
          </cell>
          <cell r="G1021" t="str">
            <v>Especial</v>
          </cell>
        </row>
        <row r="1022">
          <cell r="A1022" t="str">
            <v>76246</v>
          </cell>
          <cell r="B1022" t="str">
            <v>EL CAIRO</v>
          </cell>
          <cell r="C1022" t="str">
            <v>Normal</v>
          </cell>
          <cell r="D1022" t="str">
            <v>Normal</v>
          </cell>
          <cell r="E1022" t="str">
            <v>Especial</v>
          </cell>
          <cell r="F1022" t="str">
            <v>Especial</v>
          </cell>
          <cell r="G1022" t="str">
            <v>Especial</v>
          </cell>
        </row>
        <row r="1023">
          <cell r="A1023" t="str">
            <v>76248</v>
          </cell>
          <cell r="B1023" t="str">
            <v>EL CERRITO</v>
          </cell>
          <cell r="C1023" t="str">
            <v>Normal</v>
          </cell>
          <cell r="D1023" t="str">
            <v>Normal</v>
          </cell>
          <cell r="E1023" t="str">
            <v>Normal</v>
          </cell>
          <cell r="F1023" t="str">
            <v>Normal</v>
          </cell>
          <cell r="G1023" t="str">
            <v>Normal</v>
          </cell>
        </row>
        <row r="1024">
          <cell r="A1024" t="str">
            <v>76250</v>
          </cell>
          <cell r="B1024" t="str">
            <v>EL DOVIO</v>
          </cell>
          <cell r="C1024" t="str">
            <v>Normal</v>
          </cell>
          <cell r="D1024" t="str">
            <v>Normal</v>
          </cell>
          <cell r="E1024" t="str">
            <v>Especial</v>
          </cell>
          <cell r="F1024" t="str">
            <v>Especial</v>
          </cell>
          <cell r="G1024" t="str">
            <v>Especial</v>
          </cell>
        </row>
        <row r="1025">
          <cell r="A1025" t="str">
            <v>76275</v>
          </cell>
          <cell r="B1025" t="str">
            <v>FLORIDA</v>
          </cell>
          <cell r="C1025" t="str">
            <v>Normal</v>
          </cell>
          <cell r="D1025" t="str">
            <v>Normal</v>
          </cell>
          <cell r="E1025" t="str">
            <v>Normal</v>
          </cell>
          <cell r="F1025" t="str">
            <v>Normal</v>
          </cell>
          <cell r="G1025" t="str">
            <v>Normal</v>
          </cell>
        </row>
        <row r="1026">
          <cell r="A1026" t="str">
            <v>76306</v>
          </cell>
          <cell r="B1026" t="str">
            <v>GINEBRA</v>
          </cell>
          <cell r="C1026" t="str">
            <v>Normal</v>
          </cell>
          <cell r="D1026" t="str">
            <v>Normal</v>
          </cell>
          <cell r="E1026" t="str">
            <v>Normal</v>
          </cell>
          <cell r="F1026" t="str">
            <v>Normal</v>
          </cell>
          <cell r="G1026" t="str">
            <v>Normal</v>
          </cell>
        </row>
        <row r="1027">
          <cell r="A1027" t="str">
            <v>76318</v>
          </cell>
          <cell r="B1027" t="str">
            <v>GUACARÍ</v>
          </cell>
          <cell r="C1027" t="str">
            <v>Normal</v>
          </cell>
          <cell r="D1027" t="str">
            <v>Normal</v>
          </cell>
          <cell r="E1027" t="str">
            <v>Normal</v>
          </cell>
          <cell r="F1027" t="str">
            <v>Normal</v>
          </cell>
          <cell r="G1027" t="str">
            <v>Normal</v>
          </cell>
        </row>
        <row r="1028">
          <cell r="A1028" t="str">
            <v>76364</v>
          </cell>
          <cell r="B1028" t="str">
            <v>JAMUNDÍ</v>
          </cell>
          <cell r="C1028" t="str">
            <v>Normal</v>
          </cell>
          <cell r="D1028" t="str">
            <v>Normal</v>
          </cell>
          <cell r="E1028" t="str">
            <v>Normal</v>
          </cell>
          <cell r="F1028" t="str">
            <v>Normal</v>
          </cell>
          <cell r="G1028" t="str">
            <v>Normal</v>
          </cell>
        </row>
        <row r="1029">
          <cell r="A1029" t="str">
            <v>76377</v>
          </cell>
          <cell r="B1029" t="str">
            <v>LA CUMBRE</v>
          </cell>
          <cell r="C1029" t="str">
            <v>Normal</v>
          </cell>
          <cell r="D1029" t="str">
            <v>Normal</v>
          </cell>
          <cell r="E1029" t="str">
            <v>Normal</v>
          </cell>
          <cell r="F1029" t="str">
            <v>Normal</v>
          </cell>
          <cell r="G1029" t="str">
            <v>Normal</v>
          </cell>
        </row>
        <row r="1030">
          <cell r="A1030" t="str">
            <v>76400</v>
          </cell>
          <cell r="B1030" t="str">
            <v>LA UNIÓN</v>
          </cell>
          <cell r="C1030" t="str">
            <v>Normal</v>
          </cell>
          <cell r="D1030" t="str">
            <v>Normal</v>
          </cell>
          <cell r="E1030" t="str">
            <v>Normal</v>
          </cell>
          <cell r="F1030" t="str">
            <v>Normal</v>
          </cell>
          <cell r="G1030" t="str">
            <v>Normal</v>
          </cell>
        </row>
        <row r="1031">
          <cell r="A1031" t="str">
            <v>76403</v>
          </cell>
          <cell r="B1031" t="str">
            <v>LA VICTORIA</v>
          </cell>
          <cell r="C1031" t="str">
            <v>Normal</v>
          </cell>
          <cell r="D1031" t="str">
            <v>Normal</v>
          </cell>
          <cell r="E1031" t="str">
            <v>Normal</v>
          </cell>
          <cell r="F1031" t="str">
            <v>Normal</v>
          </cell>
          <cell r="G1031" t="str">
            <v>Normal</v>
          </cell>
        </row>
        <row r="1032">
          <cell r="A1032" t="str">
            <v>76497</v>
          </cell>
          <cell r="B1032" t="str">
            <v>OBANDO</v>
          </cell>
          <cell r="C1032" t="str">
            <v>Normal</v>
          </cell>
          <cell r="D1032" t="str">
            <v>Normal</v>
          </cell>
          <cell r="E1032" t="str">
            <v>Normal</v>
          </cell>
          <cell r="F1032" t="str">
            <v>Normal</v>
          </cell>
          <cell r="G1032" t="str">
            <v>Normal</v>
          </cell>
        </row>
        <row r="1033">
          <cell r="A1033" t="str">
            <v>76520</v>
          </cell>
          <cell r="B1033" t="str">
            <v>PALMIRA</v>
          </cell>
          <cell r="C1033" t="str">
            <v>Normal</v>
          </cell>
          <cell r="D1033" t="str">
            <v>Ciudades</v>
          </cell>
          <cell r="E1033" t="str">
            <v>Ciudades</v>
          </cell>
          <cell r="F1033" t="str">
            <v>Ciudades</v>
          </cell>
          <cell r="G1033" t="str">
            <v>Ciudades</v>
          </cell>
        </row>
        <row r="1034">
          <cell r="A1034" t="str">
            <v>76563</v>
          </cell>
          <cell r="B1034" t="str">
            <v>PRADERA</v>
          </cell>
          <cell r="C1034" t="str">
            <v>Normal</v>
          </cell>
          <cell r="D1034" t="str">
            <v>Normal</v>
          </cell>
          <cell r="E1034" t="str">
            <v>Normal</v>
          </cell>
          <cell r="F1034" t="str">
            <v>Normal</v>
          </cell>
          <cell r="G1034" t="str">
            <v>Normal</v>
          </cell>
        </row>
        <row r="1035">
          <cell r="A1035" t="str">
            <v>76606</v>
          </cell>
          <cell r="B1035" t="str">
            <v>RESTREPO</v>
          </cell>
          <cell r="C1035" t="str">
            <v>Normal</v>
          </cell>
          <cell r="D1035" t="str">
            <v>Normal</v>
          </cell>
          <cell r="E1035" t="str">
            <v>Normal</v>
          </cell>
          <cell r="F1035" t="str">
            <v>Normal</v>
          </cell>
          <cell r="G1035" t="str">
            <v>Normal</v>
          </cell>
        </row>
        <row r="1036">
          <cell r="A1036" t="str">
            <v>76616</v>
          </cell>
          <cell r="B1036" t="str">
            <v>RIOFRÍO</v>
          </cell>
          <cell r="C1036" t="str">
            <v>Normal</v>
          </cell>
          <cell r="D1036" t="str">
            <v>Normal</v>
          </cell>
          <cell r="E1036" t="str">
            <v>Especial</v>
          </cell>
          <cell r="F1036" t="str">
            <v>Especial</v>
          </cell>
          <cell r="G1036" t="str">
            <v>Especial</v>
          </cell>
        </row>
        <row r="1037">
          <cell r="A1037" t="str">
            <v>76622</v>
          </cell>
          <cell r="B1037" t="str">
            <v>ROLDANILLO</v>
          </cell>
          <cell r="C1037" t="str">
            <v>Normal</v>
          </cell>
          <cell r="D1037" t="str">
            <v>Normal</v>
          </cell>
          <cell r="E1037" t="str">
            <v>Normal</v>
          </cell>
          <cell r="F1037" t="str">
            <v>Normal</v>
          </cell>
          <cell r="G1037" t="str">
            <v>Normal</v>
          </cell>
        </row>
        <row r="1038">
          <cell r="A1038" t="str">
            <v>76670</v>
          </cell>
          <cell r="B1038" t="str">
            <v>SAN PEDRO</v>
          </cell>
          <cell r="C1038" t="str">
            <v>Normal</v>
          </cell>
          <cell r="D1038" t="str">
            <v>Normal</v>
          </cell>
          <cell r="E1038" t="str">
            <v>Normal</v>
          </cell>
          <cell r="F1038" t="str">
            <v>Normal</v>
          </cell>
          <cell r="G1038" t="str">
            <v>Normal</v>
          </cell>
        </row>
        <row r="1039">
          <cell r="A1039" t="str">
            <v>76736</v>
          </cell>
          <cell r="B1039" t="str">
            <v>SEVILLA</v>
          </cell>
          <cell r="C1039" t="str">
            <v>Normal</v>
          </cell>
          <cell r="D1039" t="str">
            <v>Normal</v>
          </cell>
          <cell r="E1039" t="str">
            <v>Normal</v>
          </cell>
          <cell r="F1039" t="str">
            <v>Normal</v>
          </cell>
          <cell r="G1039" t="str">
            <v>Normal</v>
          </cell>
        </row>
        <row r="1040">
          <cell r="A1040" t="str">
            <v>76823</v>
          </cell>
          <cell r="B1040" t="str">
            <v>TORO</v>
          </cell>
          <cell r="C1040" t="str">
            <v>Normal</v>
          </cell>
          <cell r="D1040" t="str">
            <v>Normal</v>
          </cell>
          <cell r="E1040" t="str">
            <v>Normal</v>
          </cell>
          <cell r="F1040" t="str">
            <v>Normal</v>
          </cell>
          <cell r="G1040" t="str">
            <v>Normal</v>
          </cell>
        </row>
        <row r="1041">
          <cell r="A1041" t="str">
            <v>76828</v>
          </cell>
          <cell r="B1041" t="str">
            <v>TRUJILLO</v>
          </cell>
          <cell r="C1041" t="str">
            <v>Normal</v>
          </cell>
          <cell r="D1041" t="str">
            <v>Normal</v>
          </cell>
          <cell r="E1041" t="str">
            <v>Especial</v>
          </cell>
          <cell r="F1041" t="str">
            <v>Especial</v>
          </cell>
          <cell r="G1041" t="str">
            <v>Especial</v>
          </cell>
        </row>
        <row r="1042">
          <cell r="A1042" t="str">
            <v>76834</v>
          </cell>
          <cell r="B1042" t="str">
            <v>TULUÁ</v>
          </cell>
          <cell r="C1042" t="str">
            <v>Normal</v>
          </cell>
          <cell r="D1042" t="str">
            <v>Ciudades</v>
          </cell>
          <cell r="E1042" t="str">
            <v>Ciudades</v>
          </cell>
          <cell r="F1042" t="str">
            <v>Ciudades</v>
          </cell>
          <cell r="G1042" t="str">
            <v>Ciudades</v>
          </cell>
        </row>
        <row r="1043">
          <cell r="A1043" t="str">
            <v>76845</v>
          </cell>
          <cell r="B1043" t="str">
            <v>ULLOA</v>
          </cell>
          <cell r="C1043" t="str">
            <v>Normal</v>
          </cell>
          <cell r="D1043" t="str">
            <v>Normal</v>
          </cell>
          <cell r="E1043" t="str">
            <v>Normal</v>
          </cell>
          <cell r="F1043" t="str">
            <v>Normal</v>
          </cell>
          <cell r="G1043" t="str">
            <v>Normal</v>
          </cell>
        </row>
        <row r="1044">
          <cell r="A1044" t="str">
            <v>76863</v>
          </cell>
          <cell r="B1044" t="str">
            <v>VERSALLES</v>
          </cell>
          <cell r="C1044" t="str">
            <v>Normal</v>
          </cell>
          <cell r="D1044" t="str">
            <v>Normal</v>
          </cell>
          <cell r="E1044" t="str">
            <v>Especial</v>
          </cell>
          <cell r="F1044" t="str">
            <v>Especial</v>
          </cell>
          <cell r="G1044" t="str">
            <v>Especial</v>
          </cell>
        </row>
        <row r="1045">
          <cell r="A1045" t="str">
            <v>76869</v>
          </cell>
          <cell r="B1045" t="str">
            <v>VIJES</v>
          </cell>
          <cell r="C1045" t="str">
            <v>Normal</v>
          </cell>
          <cell r="D1045" t="str">
            <v>Normal</v>
          </cell>
          <cell r="E1045" t="str">
            <v>Normal</v>
          </cell>
          <cell r="F1045" t="str">
            <v>Normal</v>
          </cell>
          <cell r="G1045" t="str">
            <v>Normal</v>
          </cell>
        </row>
        <row r="1046">
          <cell r="A1046" t="str">
            <v>76890</v>
          </cell>
          <cell r="B1046" t="str">
            <v>YOTOCO</v>
          </cell>
          <cell r="C1046" t="str">
            <v>Normal</v>
          </cell>
          <cell r="D1046" t="str">
            <v>Normal</v>
          </cell>
          <cell r="E1046" t="str">
            <v>Normal</v>
          </cell>
          <cell r="F1046" t="str">
            <v>Normal</v>
          </cell>
          <cell r="G1046" t="str">
            <v>Normal</v>
          </cell>
        </row>
        <row r="1047">
          <cell r="A1047" t="str">
            <v>76892</v>
          </cell>
          <cell r="B1047" t="str">
            <v>YUMBO</v>
          </cell>
          <cell r="C1047" t="str">
            <v>Normal</v>
          </cell>
          <cell r="D1047" t="str">
            <v>Normal</v>
          </cell>
          <cell r="E1047" t="str">
            <v>Normal</v>
          </cell>
          <cell r="F1047" t="str">
            <v>Normal</v>
          </cell>
          <cell r="G1047" t="str">
            <v>Normal</v>
          </cell>
        </row>
        <row r="1048">
          <cell r="A1048" t="str">
            <v>76895</v>
          </cell>
          <cell r="B1048" t="str">
            <v>ZARZAL</v>
          </cell>
          <cell r="C1048" t="str">
            <v>Normal</v>
          </cell>
          <cell r="D1048" t="str">
            <v>Normal</v>
          </cell>
          <cell r="E1048" t="str">
            <v>Normal</v>
          </cell>
          <cell r="F1048" t="str">
            <v>Normal</v>
          </cell>
          <cell r="G1048" t="str">
            <v>Normal</v>
          </cell>
        </row>
        <row r="1049">
          <cell r="A1049" t="str">
            <v>81001</v>
          </cell>
          <cell r="B1049" t="str">
            <v>ARAUCA</v>
          </cell>
          <cell r="C1049" t="str">
            <v>Normal</v>
          </cell>
          <cell r="D1049" t="str">
            <v>Normal</v>
          </cell>
          <cell r="E1049" t="str">
            <v>Normal</v>
          </cell>
          <cell r="F1049" t="str">
            <v>Normal</v>
          </cell>
          <cell r="G1049" t="str">
            <v>Normal</v>
          </cell>
        </row>
        <row r="1050">
          <cell r="A1050" t="str">
            <v>81065</v>
          </cell>
          <cell r="B1050" t="str">
            <v>ARAUQUITA</v>
          </cell>
          <cell r="C1050" t="str">
            <v>Especial</v>
          </cell>
          <cell r="D1050" t="str">
            <v>Especial</v>
          </cell>
          <cell r="E1050" t="str">
            <v>Especial</v>
          </cell>
          <cell r="F1050" t="str">
            <v>Especial</v>
          </cell>
          <cell r="G1050" t="str">
            <v>Especial</v>
          </cell>
        </row>
        <row r="1051">
          <cell r="A1051" t="str">
            <v>81220</v>
          </cell>
          <cell r="B1051" t="str">
            <v>CRAVO NORTE</v>
          </cell>
          <cell r="C1051" t="str">
            <v>Especial</v>
          </cell>
          <cell r="D1051" t="str">
            <v>Especial</v>
          </cell>
          <cell r="E1051" t="str">
            <v>Especial</v>
          </cell>
          <cell r="F1051" t="str">
            <v>Especial</v>
          </cell>
          <cell r="G1051" t="str">
            <v>Especial</v>
          </cell>
        </row>
        <row r="1052">
          <cell r="A1052" t="str">
            <v>81300</v>
          </cell>
          <cell r="B1052" t="str">
            <v>FORTUL</v>
          </cell>
          <cell r="C1052" t="str">
            <v>Especial</v>
          </cell>
          <cell r="D1052" t="str">
            <v>Especial</v>
          </cell>
          <cell r="E1052" t="str">
            <v>Especial</v>
          </cell>
          <cell r="F1052" t="str">
            <v>Especial</v>
          </cell>
          <cell r="G1052" t="str">
            <v>Especial</v>
          </cell>
        </row>
        <row r="1053">
          <cell r="A1053" t="str">
            <v>81591</v>
          </cell>
          <cell r="B1053" t="str">
            <v>PUERTO RONDÓN</v>
          </cell>
          <cell r="C1053" t="str">
            <v>Especial</v>
          </cell>
          <cell r="D1053" t="str">
            <v>Especial</v>
          </cell>
          <cell r="E1053" t="str">
            <v>Especial</v>
          </cell>
          <cell r="F1053" t="str">
            <v>Especial</v>
          </cell>
          <cell r="G1053" t="str">
            <v>Especial</v>
          </cell>
        </row>
        <row r="1054">
          <cell r="A1054" t="str">
            <v>81736</v>
          </cell>
          <cell r="B1054" t="str">
            <v>SARAVENA</v>
          </cell>
          <cell r="C1054" t="str">
            <v>Especial</v>
          </cell>
          <cell r="D1054" t="str">
            <v>Especial</v>
          </cell>
          <cell r="E1054" t="str">
            <v>Especial</v>
          </cell>
          <cell r="F1054" t="str">
            <v>Especial</v>
          </cell>
          <cell r="G1054" t="str">
            <v>Especial</v>
          </cell>
        </row>
        <row r="1055">
          <cell r="A1055" t="str">
            <v>81794</v>
          </cell>
          <cell r="B1055" t="str">
            <v>TAME</v>
          </cell>
          <cell r="C1055" t="str">
            <v>Especial</v>
          </cell>
          <cell r="D1055" t="str">
            <v>Especial</v>
          </cell>
          <cell r="E1055" t="str">
            <v>Especial</v>
          </cell>
          <cell r="F1055" t="str">
            <v>Especial</v>
          </cell>
          <cell r="G1055" t="str">
            <v>Especial</v>
          </cell>
        </row>
        <row r="1056">
          <cell r="A1056" t="str">
            <v>85001</v>
          </cell>
          <cell r="B1056" t="str">
            <v>YOPAL</v>
          </cell>
          <cell r="C1056" t="str">
            <v>Normal</v>
          </cell>
          <cell r="D1056" t="str">
            <v>Normal</v>
          </cell>
          <cell r="E1056" t="str">
            <v>Normal</v>
          </cell>
          <cell r="F1056" t="str">
            <v>Normal</v>
          </cell>
          <cell r="G1056" t="str">
            <v>Normal</v>
          </cell>
        </row>
        <row r="1057">
          <cell r="A1057" t="str">
            <v>85010</v>
          </cell>
          <cell r="B1057" t="str">
            <v>AGUAZUL</v>
          </cell>
          <cell r="C1057" t="str">
            <v>Especial</v>
          </cell>
          <cell r="D1057" t="str">
            <v>Especial</v>
          </cell>
          <cell r="E1057" t="str">
            <v>Especial</v>
          </cell>
          <cell r="F1057" t="str">
            <v>Especial</v>
          </cell>
          <cell r="G1057" t="str">
            <v>Especial</v>
          </cell>
        </row>
        <row r="1058">
          <cell r="A1058" t="str">
            <v>85015</v>
          </cell>
          <cell r="B1058" t="str">
            <v>CHAMEZA</v>
          </cell>
          <cell r="C1058" t="str">
            <v>Especial</v>
          </cell>
          <cell r="D1058" t="str">
            <v>Especial</v>
          </cell>
          <cell r="E1058" t="str">
            <v>Especial</v>
          </cell>
          <cell r="F1058" t="str">
            <v>Especial</v>
          </cell>
          <cell r="G1058" t="str">
            <v>Especial</v>
          </cell>
        </row>
        <row r="1059">
          <cell r="A1059" t="str">
            <v>85125</v>
          </cell>
          <cell r="B1059" t="str">
            <v>HATO COROZAL</v>
          </cell>
          <cell r="C1059" t="str">
            <v>Especial</v>
          </cell>
          <cell r="D1059" t="str">
            <v>Especial</v>
          </cell>
          <cell r="E1059" t="str">
            <v>Especial</v>
          </cell>
          <cell r="F1059" t="str">
            <v>Especial</v>
          </cell>
          <cell r="G1059" t="str">
            <v>Especial</v>
          </cell>
        </row>
        <row r="1060">
          <cell r="A1060" t="str">
            <v>85136</v>
          </cell>
          <cell r="B1060" t="str">
            <v>LA SALINA</v>
          </cell>
          <cell r="C1060" t="str">
            <v>Especial</v>
          </cell>
          <cell r="D1060" t="str">
            <v>Especial</v>
          </cell>
          <cell r="E1060" t="str">
            <v>Especial</v>
          </cell>
          <cell r="F1060" t="str">
            <v>Especial</v>
          </cell>
          <cell r="G1060" t="str">
            <v>Especial</v>
          </cell>
        </row>
        <row r="1061">
          <cell r="A1061" t="str">
            <v>85139</v>
          </cell>
          <cell r="B1061" t="str">
            <v>MANÍ</v>
          </cell>
          <cell r="C1061" t="str">
            <v>Especial</v>
          </cell>
          <cell r="D1061" t="str">
            <v>Especial</v>
          </cell>
          <cell r="E1061" t="str">
            <v>Especial</v>
          </cell>
          <cell r="F1061" t="str">
            <v>Especial</v>
          </cell>
          <cell r="G1061" t="str">
            <v>Especial</v>
          </cell>
        </row>
        <row r="1062">
          <cell r="A1062" t="str">
            <v>85162</v>
          </cell>
          <cell r="B1062" t="str">
            <v>MONTERREY</v>
          </cell>
          <cell r="C1062" t="str">
            <v>Especial</v>
          </cell>
          <cell r="D1062" t="str">
            <v>Especial</v>
          </cell>
          <cell r="E1062" t="str">
            <v>Especial</v>
          </cell>
          <cell r="F1062" t="str">
            <v>Especial</v>
          </cell>
          <cell r="G1062" t="str">
            <v>Especial</v>
          </cell>
        </row>
        <row r="1063">
          <cell r="A1063" t="str">
            <v>85225</v>
          </cell>
          <cell r="B1063" t="str">
            <v>NUNCHÍA</v>
          </cell>
          <cell r="C1063" t="str">
            <v>Especial</v>
          </cell>
          <cell r="D1063" t="str">
            <v>Especial</v>
          </cell>
          <cell r="E1063" t="str">
            <v>Especial</v>
          </cell>
          <cell r="F1063" t="str">
            <v>Especial</v>
          </cell>
          <cell r="G1063" t="str">
            <v>Especial</v>
          </cell>
        </row>
        <row r="1064">
          <cell r="A1064" t="str">
            <v>85230</v>
          </cell>
          <cell r="B1064" t="str">
            <v>OROCUÉ</v>
          </cell>
          <cell r="C1064" t="str">
            <v>Especial</v>
          </cell>
          <cell r="D1064" t="str">
            <v>Especial</v>
          </cell>
          <cell r="E1064" t="str">
            <v>Especial</v>
          </cell>
          <cell r="F1064" t="str">
            <v>Especial</v>
          </cell>
          <cell r="G1064" t="str">
            <v>Especial</v>
          </cell>
        </row>
        <row r="1065">
          <cell r="A1065" t="str">
            <v>85250</v>
          </cell>
          <cell r="B1065" t="str">
            <v>PAZ DE ARIPORO</v>
          </cell>
          <cell r="C1065" t="str">
            <v>Especial</v>
          </cell>
          <cell r="D1065" t="str">
            <v>Especial</v>
          </cell>
          <cell r="E1065" t="str">
            <v>Especial</v>
          </cell>
          <cell r="F1065" t="str">
            <v>Especial</v>
          </cell>
          <cell r="G1065" t="str">
            <v>Especial</v>
          </cell>
        </row>
        <row r="1066">
          <cell r="A1066" t="str">
            <v>85263</v>
          </cell>
          <cell r="B1066" t="str">
            <v>PORE</v>
          </cell>
          <cell r="C1066" t="str">
            <v>Especial</v>
          </cell>
          <cell r="D1066" t="str">
            <v>Especial</v>
          </cell>
          <cell r="E1066" t="str">
            <v>Especial</v>
          </cell>
          <cell r="F1066" t="str">
            <v>Especial</v>
          </cell>
          <cell r="G1066" t="str">
            <v>Especial</v>
          </cell>
        </row>
        <row r="1067">
          <cell r="A1067" t="str">
            <v>85279</v>
          </cell>
          <cell r="B1067" t="str">
            <v>RECETOR</v>
          </cell>
          <cell r="C1067" t="str">
            <v>Especial</v>
          </cell>
          <cell r="D1067" t="str">
            <v>Especial</v>
          </cell>
          <cell r="E1067" t="str">
            <v>Especial</v>
          </cell>
          <cell r="F1067" t="str">
            <v>Especial</v>
          </cell>
          <cell r="G1067" t="str">
            <v>Especial</v>
          </cell>
        </row>
        <row r="1068">
          <cell r="A1068" t="str">
            <v>85300</v>
          </cell>
          <cell r="B1068" t="str">
            <v>SABANALARGA</v>
          </cell>
          <cell r="C1068" t="str">
            <v>Especial</v>
          </cell>
          <cell r="D1068" t="str">
            <v>Especial</v>
          </cell>
          <cell r="E1068" t="str">
            <v>Especial</v>
          </cell>
          <cell r="F1068" t="str">
            <v>Especial</v>
          </cell>
          <cell r="G1068" t="str">
            <v>Especial</v>
          </cell>
        </row>
        <row r="1069">
          <cell r="A1069" t="str">
            <v>85315</v>
          </cell>
          <cell r="B1069" t="str">
            <v>SÁCAMA</v>
          </cell>
          <cell r="C1069" t="str">
            <v>Especial</v>
          </cell>
          <cell r="D1069" t="str">
            <v>Especial</v>
          </cell>
          <cell r="E1069" t="str">
            <v>Especial</v>
          </cell>
          <cell r="F1069" t="str">
            <v>Especial</v>
          </cell>
          <cell r="G1069" t="str">
            <v>Especial</v>
          </cell>
        </row>
        <row r="1070">
          <cell r="A1070" t="str">
            <v>85325</v>
          </cell>
          <cell r="B1070" t="str">
            <v>SAN LUIS DE PALENQUE</v>
          </cell>
          <cell r="C1070" t="str">
            <v>Especial</v>
          </cell>
          <cell r="D1070" t="str">
            <v>Especial</v>
          </cell>
          <cell r="E1070" t="str">
            <v>Especial</v>
          </cell>
          <cell r="F1070" t="str">
            <v>Especial</v>
          </cell>
          <cell r="G1070" t="str">
            <v>Especial</v>
          </cell>
        </row>
        <row r="1071">
          <cell r="A1071" t="str">
            <v>85400</v>
          </cell>
          <cell r="B1071" t="str">
            <v>TÁMARA</v>
          </cell>
          <cell r="C1071" t="str">
            <v>Especial</v>
          </cell>
          <cell r="D1071" t="str">
            <v>Especial</v>
          </cell>
          <cell r="E1071" t="str">
            <v>Especial</v>
          </cell>
          <cell r="F1071" t="str">
            <v>Especial</v>
          </cell>
          <cell r="G1071" t="str">
            <v>Especial</v>
          </cell>
        </row>
        <row r="1072">
          <cell r="A1072" t="str">
            <v>85410</v>
          </cell>
          <cell r="B1072" t="str">
            <v>TAURAMENA</v>
          </cell>
          <cell r="C1072" t="str">
            <v>Especial</v>
          </cell>
          <cell r="D1072" t="str">
            <v>Especial</v>
          </cell>
          <cell r="E1072" t="str">
            <v>Especial</v>
          </cell>
          <cell r="F1072" t="str">
            <v>Especial</v>
          </cell>
          <cell r="G1072" t="str">
            <v>Especial</v>
          </cell>
        </row>
        <row r="1073">
          <cell r="A1073" t="str">
            <v>85430</v>
          </cell>
          <cell r="B1073" t="str">
            <v>TRINIDAD</v>
          </cell>
          <cell r="C1073" t="str">
            <v>Especial</v>
          </cell>
          <cell r="D1073" t="str">
            <v>Especial</v>
          </cell>
          <cell r="E1073" t="str">
            <v>Especial</v>
          </cell>
          <cell r="F1073" t="str">
            <v>Especial</v>
          </cell>
          <cell r="G1073" t="str">
            <v>Especial</v>
          </cell>
        </row>
        <row r="1074">
          <cell r="A1074" t="str">
            <v>85440</v>
          </cell>
          <cell r="B1074" t="str">
            <v>VILLANUEVA</v>
          </cell>
          <cell r="C1074" t="str">
            <v>Especial</v>
          </cell>
          <cell r="D1074" t="str">
            <v>Especial</v>
          </cell>
          <cell r="E1074" t="str">
            <v>Especial</v>
          </cell>
          <cell r="F1074" t="str">
            <v>Especial</v>
          </cell>
          <cell r="G1074" t="str">
            <v>Especial</v>
          </cell>
        </row>
        <row r="1075">
          <cell r="A1075" t="str">
            <v>86001</v>
          </cell>
          <cell r="B1075" t="str">
            <v>MOCOA</v>
          </cell>
          <cell r="C1075" t="str">
            <v>Especial</v>
          </cell>
          <cell r="D1075" t="str">
            <v>Especial</v>
          </cell>
          <cell r="E1075" t="str">
            <v>Especial</v>
          </cell>
          <cell r="F1075" t="str">
            <v>Especial</v>
          </cell>
          <cell r="G1075" t="str">
            <v>Especial</v>
          </cell>
        </row>
        <row r="1076">
          <cell r="A1076" t="str">
            <v>86219</v>
          </cell>
          <cell r="B1076" t="str">
            <v>COLÓN</v>
          </cell>
          <cell r="C1076" t="str">
            <v>Especial</v>
          </cell>
          <cell r="D1076" t="str">
            <v>Especial</v>
          </cell>
          <cell r="E1076" t="str">
            <v>Especial</v>
          </cell>
          <cell r="F1076" t="str">
            <v>Especial</v>
          </cell>
          <cell r="G1076" t="str">
            <v>Especial</v>
          </cell>
        </row>
        <row r="1077">
          <cell r="A1077" t="str">
            <v>86320</v>
          </cell>
          <cell r="B1077" t="str">
            <v>ORITO</v>
          </cell>
          <cell r="C1077" t="str">
            <v>Especial</v>
          </cell>
          <cell r="D1077" t="str">
            <v>Especial</v>
          </cell>
          <cell r="E1077" t="str">
            <v>Especial</v>
          </cell>
          <cell r="F1077" t="str">
            <v>Especial</v>
          </cell>
          <cell r="G1077" t="str">
            <v>Especial</v>
          </cell>
        </row>
        <row r="1078">
          <cell r="A1078" t="str">
            <v>86568</v>
          </cell>
          <cell r="B1078" t="str">
            <v>PUERTO ASÍS</v>
          </cell>
          <cell r="C1078" t="str">
            <v>Especial</v>
          </cell>
          <cell r="D1078" t="str">
            <v>Especial</v>
          </cell>
          <cell r="E1078" t="str">
            <v>Especial</v>
          </cell>
          <cell r="F1078" t="str">
            <v>Especial</v>
          </cell>
          <cell r="G1078" t="str">
            <v>Especial</v>
          </cell>
        </row>
        <row r="1079">
          <cell r="A1079" t="str">
            <v>86569</v>
          </cell>
          <cell r="B1079" t="str">
            <v>PUERTO CAICEDO</v>
          </cell>
          <cell r="C1079" t="str">
            <v>Especial</v>
          </cell>
          <cell r="D1079" t="str">
            <v>Especial</v>
          </cell>
          <cell r="E1079" t="str">
            <v>Especial</v>
          </cell>
          <cell r="F1079" t="str">
            <v>Especial</v>
          </cell>
          <cell r="G1079" t="str">
            <v>Especial</v>
          </cell>
        </row>
        <row r="1080">
          <cell r="A1080" t="str">
            <v>86571</v>
          </cell>
          <cell r="B1080" t="str">
            <v>PUERTO GUZMÁN</v>
          </cell>
          <cell r="C1080" t="str">
            <v>Especial</v>
          </cell>
          <cell r="D1080" t="str">
            <v>Especial</v>
          </cell>
          <cell r="E1080" t="str">
            <v>Especial</v>
          </cell>
          <cell r="F1080" t="str">
            <v>Especial</v>
          </cell>
          <cell r="G1080" t="str">
            <v>Especial</v>
          </cell>
        </row>
        <row r="1081">
          <cell r="A1081" t="str">
            <v>86573</v>
          </cell>
          <cell r="B1081" t="str">
            <v>PUERTO LEGUÍZAMO</v>
          </cell>
          <cell r="C1081" t="str">
            <v>Especial</v>
          </cell>
          <cell r="D1081" t="str">
            <v>Especial</v>
          </cell>
          <cell r="E1081" t="str">
            <v>Especial</v>
          </cell>
          <cell r="F1081" t="str">
            <v>Especial</v>
          </cell>
          <cell r="G1081" t="str">
            <v>Especial</v>
          </cell>
        </row>
        <row r="1082">
          <cell r="A1082" t="str">
            <v>86749</v>
          </cell>
          <cell r="B1082" t="str">
            <v>SIBUNDOY</v>
          </cell>
          <cell r="C1082" t="str">
            <v>Especial</v>
          </cell>
          <cell r="D1082" t="str">
            <v>Especial</v>
          </cell>
          <cell r="E1082" t="str">
            <v>Especial</v>
          </cell>
          <cell r="F1082" t="str">
            <v>Especial</v>
          </cell>
          <cell r="G1082" t="str">
            <v>Especial</v>
          </cell>
        </row>
        <row r="1083">
          <cell r="A1083" t="str">
            <v>86755</v>
          </cell>
          <cell r="B1083" t="str">
            <v>SAN FRANCISCO</v>
          </cell>
          <cell r="C1083" t="str">
            <v>Especial</v>
          </cell>
          <cell r="D1083" t="str">
            <v>Especial</v>
          </cell>
          <cell r="E1083" t="str">
            <v>Especial</v>
          </cell>
          <cell r="F1083" t="str">
            <v>Especial</v>
          </cell>
          <cell r="G1083" t="str">
            <v>Especial</v>
          </cell>
        </row>
        <row r="1084">
          <cell r="A1084" t="str">
            <v>86757</v>
          </cell>
          <cell r="B1084" t="str">
            <v>SAN MIGUEL</v>
          </cell>
          <cell r="C1084" t="str">
            <v>Especial</v>
          </cell>
          <cell r="D1084" t="str">
            <v>Especial</v>
          </cell>
          <cell r="E1084" t="str">
            <v>Especial</v>
          </cell>
          <cell r="F1084" t="str">
            <v>Especial</v>
          </cell>
          <cell r="G1084" t="str">
            <v>Especial</v>
          </cell>
        </row>
        <row r="1085">
          <cell r="A1085" t="str">
            <v>86760</v>
          </cell>
          <cell r="B1085" t="str">
            <v>SANTIAGO</v>
          </cell>
          <cell r="C1085" t="str">
            <v>Especial</v>
          </cell>
          <cell r="D1085" t="str">
            <v>Especial</v>
          </cell>
          <cell r="E1085" t="str">
            <v>Especial</v>
          </cell>
          <cell r="F1085" t="str">
            <v>Especial</v>
          </cell>
          <cell r="G1085" t="str">
            <v>Especial</v>
          </cell>
        </row>
        <row r="1086">
          <cell r="A1086" t="str">
            <v>86865</v>
          </cell>
          <cell r="B1086" t="str">
            <v>VALLE DEL GUAMUEZ</v>
          </cell>
          <cell r="C1086" t="str">
            <v>Especial</v>
          </cell>
          <cell r="D1086" t="str">
            <v>Especial</v>
          </cell>
          <cell r="E1086" t="str">
            <v>Especial</v>
          </cell>
          <cell r="F1086" t="str">
            <v>Especial</v>
          </cell>
          <cell r="G1086" t="str">
            <v>Especial</v>
          </cell>
        </row>
        <row r="1087">
          <cell r="A1087" t="str">
            <v>86885</v>
          </cell>
          <cell r="B1087" t="str">
            <v>VILLAGARZÓN</v>
          </cell>
          <cell r="C1087" t="str">
            <v>Especial</v>
          </cell>
          <cell r="D1087" t="str">
            <v>Especial</v>
          </cell>
          <cell r="E1087" t="str">
            <v>Especial</v>
          </cell>
          <cell r="F1087" t="str">
            <v>Especial</v>
          </cell>
          <cell r="G1087" t="str">
            <v>Especial</v>
          </cell>
        </row>
        <row r="1088">
          <cell r="A1088" t="str">
            <v>88001</v>
          </cell>
          <cell r="B1088" t="str">
            <v>SAN ANDRÉS</v>
          </cell>
          <cell r="C1088" t="str">
            <v>Especial</v>
          </cell>
          <cell r="D1088" t="str">
            <v>Ciudades</v>
          </cell>
          <cell r="E1088" t="str">
            <v>Alejada</v>
          </cell>
          <cell r="F1088" t="str">
            <v>Alejada</v>
          </cell>
          <cell r="G1088" t="str">
            <v>Alejada</v>
          </cell>
        </row>
        <row r="1089">
          <cell r="A1089" t="str">
            <v>88564</v>
          </cell>
          <cell r="B1089" t="str">
            <v>PROVIDENCIA</v>
          </cell>
          <cell r="C1089" t="str">
            <v>Especial</v>
          </cell>
          <cell r="D1089" t="str">
            <v>Ciudades</v>
          </cell>
          <cell r="E1089" t="str">
            <v>Alejada</v>
          </cell>
          <cell r="F1089" t="str">
            <v>Alejada</v>
          </cell>
          <cell r="G1089" t="str">
            <v>Alejada</v>
          </cell>
        </row>
        <row r="1090">
          <cell r="A1090" t="str">
            <v>91001</v>
          </cell>
          <cell r="B1090" t="str">
            <v>LETICIA</v>
          </cell>
          <cell r="C1090" t="str">
            <v>Especial</v>
          </cell>
          <cell r="D1090" t="str">
            <v>Especial</v>
          </cell>
          <cell r="E1090" t="str">
            <v>Especial</v>
          </cell>
          <cell r="F1090" t="str">
            <v>Especial</v>
          </cell>
          <cell r="G1090" t="str">
            <v>Especial</v>
          </cell>
        </row>
        <row r="1091">
          <cell r="A1091" t="str">
            <v>91263</v>
          </cell>
          <cell r="B1091" t="str">
            <v>EL ENCANTO</v>
          </cell>
          <cell r="C1091" t="str">
            <v>Especial</v>
          </cell>
          <cell r="D1091" t="str">
            <v>Especial</v>
          </cell>
          <cell r="E1091" t="str">
            <v>Especial</v>
          </cell>
          <cell r="F1091" t="str">
            <v>Especial</v>
          </cell>
          <cell r="G1091" t="str">
            <v>Especial</v>
          </cell>
        </row>
        <row r="1092">
          <cell r="A1092" t="str">
            <v>91405</v>
          </cell>
          <cell r="B1092" t="str">
            <v>LA CHORRERA</v>
          </cell>
          <cell r="C1092" t="str">
            <v>Especial</v>
          </cell>
          <cell r="D1092" t="str">
            <v>Especial</v>
          </cell>
          <cell r="E1092" t="str">
            <v>Especial</v>
          </cell>
          <cell r="F1092" t="str">
            <v>Especial</v>
          </cell>
          <cell r="G1092" t="str">
            <v>Especial</v>
          </cell>
        </row>
        <row r="1093">
          <cell r="A1093" t="str">
            <v>91407</v>
          </cell>
          <cell r="B1093" t="str">
            <v>LA PEDRERA</v>
          </cell>
          <cell r="C1093" t="str">
            <v>Especial</v>
          </cell>
          <cell r="D1093" t="str">
            <v>Especial</v>
          </cell>
          <cell r="E1093" t="str">
            <v>Especial</v>
          </cell>
          <cell r="F1093" t="str">
            <v>Especial</v>
          </cell>
          <cell r="G1093" t="str">
            <v>Especial</v>
          </cell>
        </row>
        <row r="1094">
          <cell r="A1094" t="str">
            <v>91430</v>
          </cell>
          <cell r="B1094" t="str">
            <v>LA VICTORIA</v>
          </cell>
          <cell r="C1094" t="str">
            <v>Especial</v>
          </cell>
          <cell r="D1094" t="str">
            <v>Especial</v>
          </cell>
          <cell r="E1094" t="str">
            <v>Especial</v>
          </cell>
          <cell r="F1094" t="str">
            <v>Especial</v>
          </cell>
          <cell r="G1094" t="str">
            <v>Especial</v>
          </cell>
        </row>
        <row r="1095">
          <cell r="A1095" t="str">
            <v>91460</v>
          </cell>
          <cell r="B1095" t="str">
            <v>MIRITI - PARANÁ</v>
          </cell>
          <cell r="C1095" t="str">
            <v>Especial</v>
          </cell>
          <cell r="D1095" t="str">
            <v>Especial</v>
          </cell>
          <cell r="E1095" t="str">
            <v>Especial</v>
          </cell>
          <cell r="F1095" t="str">
            <v>Especial</v>
          </cell>
          <cell r="G1095" t="str">
            <v>Especial</v>
          </cell>
        </row>
        <row r="1096">
          <cell r="A1096" t="str">
            <v>91530</v>
          </cell>
          <cell r="B1096" t="str">
            <v>PUERTO ALEGRÍA</v>
          </cell>
          <cell r="C1096" t="str">
            <v>Especial</v>
          </cell>
          <cell r="D1096" t="str">
            <v>Especial</v>
          </cell>
          <cell r="E1096" t="str">
            <v>Especial</v>
          </cell>
          <cell r="F1096" t="str">
            <v>Especial</v>
          </cell>
          <cell r="G1096" t="str">
            <v>Especial</v>
          </cell>
        </row>
        <row r="1097">
          <cell r="A1097" t="str">
            <v>91536</v>
          </cell>
          <cell r="B1097" t="str">
            <v>PUERTO ARICA</v>
          </cell>
          <cell r="C1097" t="str">
            <v>Especial</v>
          </cell>
          <cell r="D1097" t="str">
            <v>Especial</v>
          </cell>
          <cell r="E1097" t="str">
            <v>Especial</v>
          </cell>
          <cell r="F1097" t="str">
            <v>Especial</v>
          </cell>
          <cell r="G1097" t="str">
            <v>Especial</v>
          </cell>
        </row>
        <row r="1098">
          <cell r="A1098" t="str">
            <v>91540</v>
          </cell>
          <cell r="B1098" t="str">
            <v>PUERTO NARIÑO</v>
          </cell>
          <cell r="C1098" t="str">
            <v>Especial</v>
          </cell>
          <cell r="D1098" t="str">
            <v>Especial</v>
          </cell>
          <cell r="E1098" t="str">
            <v>Especial</v>
          </cell>
          <cell r="F1098" t="str">
            <v>Especial</v>
          </cell>
          <cell r="G1098" t="str">
            <v>Especial</v>
          </cell>
        </row>
        <row r="1099">
          <cell r="A1099" t="str">
            <v>91669</v>
          </cell>
          <cell r="B1099" t="str">
            <v>PUERTO SANTANDER</v>
          </cell>
          <cell r="C1099" t="str">
            <v>Especial</v>
          </cell>
          <cell r="D1099" t="str">
            <v>Especial</v>
          </cell>
          <cell r="E1099" t="str">
            <v>Especial</v>
          </cell>
          <cell r="F1099" t="str">
            <v>Especial</v>
          </cell>
          <cell r="G1099" t="str">
            <v>Especial</v>
          </cell>
        </row>
        <row r="1100">
          <cell r="A1100" t="str">
            <v>91798</v>
          </cell>
          <cell r="B1100" t="str">
            <v>TARAPACÁ</v>
          </cell>
          <cell r="C1100" t="str">
            <v>Especial</v>
          </cell>
          <cell r="D1100" t="str">
            <v>Especial</v>
          </cell>
          <cell r="E1100" t="str">
            <v>Especial</v>
          </cell>
          <cell r="F1100" t="str">
            <v>Especial</v>
          </cell>
          <cell r="G1100" t="str">
            <v>Especial</v>
          </cell>
        </row>
        <row r="1101">
          <cell r="A1101" t="str">
            <v>94001</v>
          </cell>
          <cell r="B1101" t="str">
            <v>INÍRIDA</v>
          </cell>
          <cell r="C1101" t="str">
            <v>Especial</v>
          </cell>
          <cell r="D1101" t="str">
            <v>Especial</v>
          </cell>
          <cell r="E1101" t="str">
            <v>Especial</v>
          </cell>
          <cell r="F1101" t="str">
            <v>Especial</v>
          </cell>
          <cell r="G1101" t="str">
            <v>Especial</v>
          </cell>
        </row>
        <row r="1102">
          <cell r="A1102" t="str">
            <v>94343</v>
          </cell>
          <cell r="B1102" t="str">
            <v>BARRANCO MINAS</v>
          </cell>
          <cell r="C1102" t="str">
            <v>Especial</v>
          </cell>
          <cell r="D1102" t="str">
            <v>Especial</v>
          </cell>
          <cell r="E1102" t="str">
            <v>Especial</v>
          </cell>
          <cell r="F1102" t="str">
            <v>Especial</v>
          </cell>
          <cell r="G1102" t="str">
            <v>Especial</v>
          </cell>
        </row>
        <row r="1103">
          <cell r="A1103" t="str">
            <v>94663</v>
          </cell>
          <cell r="B1103" t="str">
            <v>MAPIRIPANA</v>
          </cell>
          <cell r="C1103" t="str">
            <v>Especial</v>
          </cell>
          <cell r="D1103" t="str">
            <v>Especial</v>
          </cell>
          <cell r="E1103" t="str">
            <v>Especial</v>
          </cell>
          <cell r="F1103" t="str">
            <v>Especial</v>
          </cell>
          <cell r="G1103" t="str">
            <v>Especial</v>
          </cell>
        </row>
        <row r="1104">
          <cell r="A1104" t="str">
            <v>94883</v>
          </cell>
          <cell r="B1104" t="str">
            <v>SAN FELIPE</v>
          </cell>
          <cell r="C1104" t="str">
            <v>Especial</v>
          </cell>
          <cell r="D1104" t="str">
            <v>Especial</v>
          </cell>
          <cell r="E1104" t="str">
            <v>Especial</v>
          </cell>
          <cell r="F1104" t="str">
            <v>Especial</v>
          </cell>
          <cell r="G1104" t="str">
            <v>Especial</v>
          </cell>
        </row>
        <row r="1105">
          <cell r="A1105" t="str">
            <v>94884</v>
          </cell>
          <cell r="B1105" t="str">
            <v>PUERTO COLOMBIA</v>
          </cell>
          <cell r="C1105" t="str">
            <v>Especial</v>
          </cell>
          <cell r="D1105" t="str">
            <v>Especial</v>
          </cell>
          <cell r="E1105" t="str">
            <v>Especial</v>
          </cell>
          <cell r="F1105" t="str">
            <v>Especial</v>
          </cell>
          <cell r="G1105" t="str">
            <v>Especial</v>
          </cell>
        </row>
        <row r="1106">
          <cell r="A1106" t="str">
            <v>94885</v>
          </cell>
          <cell r="B1106" t="str">
            <v>LA GUADALUPE</v>
          </cell>
          <cell r="C1106" t="str">
            <v>Especial</v>
          </cell>
          <cell r="D1106" t="str">
            <v>Especial</v>
          </cell>
          <cell r="E1106" t="str">
            <v>Especial</v>
          </cell>
          <cell r="F1106" t="str">
            <v>Especial</v>
          </cell>
          <cell r="G1106" t="str">
            <v>Especial</v>
          </cell>
        </row>
        <row r="1107">
          <cell r="A1107" t="str">
            <v>94886</v>
          </cell>
          <cell r="B1107" t="str">
            <v>CACAHUAL</v>
          </cell>
          <cell r="C1107" t="str">
            <v>Especial</v>
          </cell>
          <cell r="D1107" t="str">
            <v>Especial</v>
          </cell>
          <cell r="E1107" t="str">
            <v>Especial</v>
          </cell>
          <cell r="F1107" t="str">
            <v>Especial</v>
          </cell>
          <cell r="G1107" t="str">
            <v>Especial</v>
          </cell>
        </row>
        <row r="1108">
          <cell r="A1108" t="str">
            <v>94887</v>
          </cell>
          <cell r="B1108" t="str">
            <v>PANA PANA</v>
          </cell>
          <cell r="C1108" t="str">
            <v>Especial</v>
          </cell>
          <cell r="D1108" t="str">
            <v>Especial</v>
          </cell>
          <cell r="E1108" t="str">
            <v>Especial</v>
          </cell>
          <cell r="F1108" t="str">
            <v>Especial</v>
          </cell>
          <cell r="G1108" t="str">
            <v>Especial</v>
          </cell>
        </row>
        <row r="1109">
          <cell r="A1109" t="str">
            <v>94888</v>
          </cell>
          <cell r="B1109" t="str">
            <v>MORICHAL</v>
          </cell>
          <cell r="C1109" t="str">
            <v>Especial</v>
          </cell>
          <cell r="D1109" t="str">
            <v>Especial</v>
          </cell>
          <cell r="E1109" t="str">
            <v>Especial</v>
          </cell>
          <cell r="F1109" t="str">
            <v>Especial</v>
          </cell>
          <cell r="G1109" t="str">
            <v>Especial</v>
          </cell>
        </row>
        <row r="1110">
          <cell r="A1110" t="str">
            <v>95001</v>
          </cell>
          <cell r="B1110" t="str">
            <v>SAN JOSÉ DEL GUAVIARE</v>
          </cell>
          <cell r="C1110" t="str">
            <v>Especial</v>
          </cell>
          <cell r="D1110" t="str">
            <v>Especial</v>
          </cell>
          <cell r="E1110" t="str">
            <v>Especial</v>
          </cell>
          <cell r="F1110" t="str">
            <v>Especial</v>
          </cell>
          <cell r="G1110" t="str">
            <v>Especial</v>
          </cell>
        </row>
        <row r="1111">
          <cell r="A1111" t="str">
            <v>95015</v>
          </cell>
          <cell r="B1111" t="str">
            <v>CALAMAR</v>
          </cell>
          <cell r="C1111" t="str">
            <v>Especial</v>
          </cell>
          <cell r="D1111" t="str">
            <v>Especial</v>
          </cell>
          <cell r="E1111" t="str">
            <v>Especial</v>
          </cell>
          <cell r="F1111" t="str">
            <v>Especial</v>
          </cell>
          <cell r="G1111" t="str">
            <v>Especial</v>
          </cell>
        </row>
        <row r="1112">
          <cell r="A1112" t="str">
            <v>95025</v>
          </cell>
          <cell r="B1112" t="str">
            <v>EL RETORNO</v>
          </cell>
          <cell r="C1112" t="str">
            <v>Especial</v>
          </cell>
          <cell r="D1112" t="str">
            <v>Especial</v>
          </cell>
          <cell r="E1112" t="str">
            <v>Especial</v>
          </cell>
          <cell r="F1112" t="str">
            <v>Especial</v>
          </cell>
          <cell r="G1112" t="str">
            <v>Especial</v>
          </cell>
        </row>
        <row r="1113">
          <cell r="A1113" t="str">
            <v>95200</v>
          </cell>
          <cell r="B1113" t="str">
            <v>MIRAFLORES</v>
          </cell>
          <cell r="C1113" t="str">
            <v>Especial</v>
          </cell>
          <cell r="D1113" t="str">
            <v>Especial</v>
          </cell>
          <cell r="E1113" t="str">
            <v>Especial</v>
          </cell>
          <cell r="F1113" t="str">
            <v>Especial</v>
          </cell>
          <cell r="G1113" t="str">
            <v>Especial</v>
          </cell>
        </row>
        <row r="1114">
          <cell r="A1114" t="str">
            <v>97001</v>
          </cell>
          <cell r="B1114" t="str">
            <v>MITÚ</v>
          </cell>
          <cell r="C1114" t="str">
            <v>Especial</v>
          </cell>
          <cell r="D1114" t="str">
            <v>Especial</v>
          </cell>
          <cell r="E1114" t="str">
            <v>Especial</v>
          </cell>
          <cell r="F1114" t="str">
            <v>Especial</v>
          </cell>
          <cell r="G1114" t="str">
            <v>Especial</v>
          </cell>
        </row>
        <row r="1115">
          <cell r="A1115" t="str">
            <v>97161</v>
          </cell>
          <cell r="B1115" t="str">
            <v>CARURU</v>
          </cell>
          <cell r="C1115" t="str">
            <v>Especial</v>
          </cell>
          <cell r="D1115" t="str">
            <v>Especial</v>
          </cell>
          <cell r="E1115" t="str">
            <v>Especial</v>
          </cell>
          <cell r="F1115" t="str">
            <v>Especial</v>
          </cell>
          <cell r="G1115" t="str">
            <v>Especial</v>
          </cell>
        </row>
        <row r="1116">
          <cell r="A1116" t="str">
            <v>97511</v>
          </cell>
          <cell r="B1116" t="str">
            <v>PACOA</v>
          </cell>
          <cell r="C1116" t="str">
            <v>Especial</v>
          </cell>
          <cell r="D1116" t="str">
            <v>Especial</v>
          </cell>
          <cell r="E1116" t="str">
            <v>Especial</v>
          </cell>
          <cell r="F1116" t="str">
            <v>Especial</v>
          </cell>
          <cell r="G1116" t="str">
            <v>Especial</v>
          </cell>
        </row>
        <row r="1117">
          <cell r="A1117" t="str">
            <v>97666</v>
          </cell>
          <cell r="B1117" t="str">
            <v>TARAIRA</v>
          </cell>
          <cell r="C1117" t="str">
            <v>Especial</v>
          </cell>
          <cell r="D1117" t="str">
            <v>Especial</v>
          </cell>
          <cell r="E1117" t="str">
            <v>Especial</v>
          </cell>
          <cell r="F1117" t="str">
            <v>Especial</v>
          </cell>
          <cell r="G1117" t="str">
            <v>Especial</v>
          </cell>
        </row>
        <row r="1118">
          <cell r="A1118" t="str">
            <v>97777</v>
          </cell>
          <cell r="B1118" t="str">
            <v>PAPUNAUA</v>
          </cell>
          <cell r="C1118" t="str">
            <v>Especial</v>
          </cell>
          <cell r="D1118" t="str">
            <v>Especial</v>
          </cell>
          <cell r="E1118" t="str">
            <v>Especial</v>
          </cell>
          <cell r="F1118" t="str">
            <v>Especial</v>
          </cell>
          <cell r="G1118" t="str">
            <v>Especial</v>
          </cell>
        </row>
        <row r="1119">
          <cell r="A1119" t="str">
            <v>97889</v>
          </cell>
          <cell r="B1119" t="str">
            <v>YAVARATÉ</v>
          </cell>
          <cell r="C1119" t="str">
            <v>Especial</v>
          </cell>
          <cell r="D1119" t="str">
            <v>Especial</v>
          </cell>
          <cell r="E1119" t="str">
            <v>Especial</v>
          </cell>
          <cell r="F1119" t="str">
            <v>Especial</v>
          </cell>
          <cell r="G1119" t="str">
            <v>Especial</v>
          </cell>
        </row>
        <row r="1120">
          <cell r="A1120" t="str">
            <v>99001</v>
          </cell>
          <cell r="B1120" t="str">
            <v>PUERTO CARREÑO</v>
          </cell>
          <cell r="C1120" t="str">
            <v>Especial</v>
          </cell>
          <cell r="D1120" t="str">
            <v>Especial</v>
          </cell>
          <cell r="E1120" t="str">
            <v>Especial</v>
          </cell>
          <cell r="F1120" t="str">
            <v>Especial</v>
          </cell>
          <cell r="G1120" t="str">
            <v>Especial</v>
          </cell>
        </row>
        <row r="1121">
          <cell r="A1121" t="str">
            <v>99524</v>
          </cell>
          <cell r="B1121" t="str">
            <v>LA PRIMAVERA</v>
          </cell>
          <cell r="C1121" t="str">
            <v>Especial</v>
          </cell>
          <cell r="D1121" t="str">
            <v>Especial</v>
          </cell>
          <cell r="E1121" t="str">
            <v>Especial</v>
          </cell>
          <cell r="F1121" t="str">
            <v>Especial</v>
          </cell>
          <cell r="G1121" t="str">
            <v>Especial</v>
          </cell>
        </row>
        <row r="1122">
          <cell r="A1122" t="str">
            <v>99624</v>
          </cell>
          <cell r="B1122" t="str">
            <v>SANTA ROSALÍA</v>
          </cell>
          <cell r="C1122" t="str">
            <v>Especial</v>
          </cell>
          <cell r="D1122" t="str">
            <v>Especial</v>
          </cell>
          <cell r="E1122" t="str">
            <v>Especial</v>
          </cell>
          <cell r="F1122" t="str">
            <v>Especial</v>
          </cell>
          <cell r="G1122" t="str">
            <v>Especial</v>
          </cell>
        </row>
        <row r="1123">
          <cell r="A1123" t="str">
            <v>99773</v>
          </cell>
          <cell r="B1123" t="str">
            <v>CUMARIBO</v>
          </cell>
          <cell r="C1123" t="str">
            <v>Especial</v>
          </cell>
          <cell r="D1123" t="str">
            <v>Especial</v>
          </cell>
          <cell r="E1123" t="str">
            <v>Especial</v>
          </cell>
          <cell r="F1123" t="str">
            <v>Especial</v>
          </cell>
          <cell r="G1123" t="str">
            <v>Especial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AfiliadosDiasProceso"/>
    </sheetNames>
    <sheetDataSet>
      <sheetData sheetId="0"/>
      <sheetData sheetId="1">
        <row r="4">
          <cell r="B4" t="str">
            <v>05001</v>
          </cell>
          <cell r="C4">
            <v>41934025559.070015</v>
          </cell>
          <cell r="D4">
            <v>621243</v>
          </cell>
          <cell r="E4">
            <v>67500.198085242024</v>
          </cell>
          <cell r="F4">
            <v>810002.37702290434</v>
          </cell>
        </row>
        <row r="5">
          <cell r="B5" t="str">
            <v>05002</v>
          </cell>
          <cell r="C5">
            <v>795558210.18000007</v>
          </cell>
          <cell r="D5">
            <v>13876</v>
          </cell>
          <cell r="E5">
            <v>57333.396524935146</v>
          </cell>
          <cell r="F5">
            <v>688000.75829922175</v>
          </cell>
        </row>
        <row r="6">
          <cell r="B6" t="str">
            <v>05004</v>
          </cell>
          <cell r="C6">
            <v>91070701.070000008</v>
          </cell>
          <cell r="D6">
            <v>1417</v>
          </cell>
          <cell r="E6">
            <v>64270.078383909677</v>
          </cell>
          <cell r="F6">
            <v>771240.94060691609</v>
          </cell>
        </row>
        <row r="7">
          <cell r="B7" t="str">
            <v>05021</v>
          </cell>
          <cell r="C7">
            <v>168310143.23000002</v>
          </cell>
          <cell r="D7">
            <v>2858</v>
          </cell>
          <cell r="E7">
            <v>58890.882865640313</v>
          </cell>
          <cell r="F7">
            <v>706690.59438768378</v>
          </cell>
        </row>
        <row r="8">
          <cell r="B8" t="str">
            <v>05030</v>
          </cell>
          <cell r="C8">
            <v>656206517.43999994</v>
          </cell>
          <cell r="D8">
            <v>10944</v>
          </cell>
          <cell r="E8">
            <v>59960.390847953211</v>
          </cell>
          <cell r="F8">
            <v>719524.69017543853</v>
          </cell>
        </row>
        <row r="9">
          <cell r="B9" t="str">
            <v>05031</v>
          </cell>
          <cell r="C9">
            <v>868404409.79999995</v>
          </cell>
          <cell r="D9">
            <v>17071</v>
          </cell>
          <cell r="E9">
            <v>50870.154636518069</v>
          </cell>
          <cell r="F9">
            <v>610441.85563821683</v>
          </cell>
        </row>
        <row r="10">
          <cell r="B10" t="str">
            <v>05034</v>
          </cell>
          <cell r="C10">
            <v>1621355884.95</v>
          </cell>
          <cell r="D10">
            <v>29559</v>
          </cell>
          <cell r="E10">
            <v>54851.513412158733</v>
          </cell>
          <cell r="F10">
            <v>658218.16094590479</v>
          </cell>
        </row>
        <row r="11">
          <cell r="B11" t="str">
            <v>05036</v>
          </cell>
          <cell r="C11">
            <v>185048907.59999999</v>
          </cell>
          <cell r="D11">
            <v>3091</v>
          </cell>
          <cell r="E11">
            <v>59867.003429310898</v>
          </cell>
          <cell r="F11">
            <v>718404.04115173081</v>
          </cell>
        </row>
        <row r="12">
          <cell r="B12" t="str">
            <v>05038</v>
          </cell>
          <cell r="C12">
            <v>484591189.32000005</v>
          </cell>
          <cell r="D12">
            <v>9358</v>
          </cell>
          <cell r="E12">
            <v>51783.6278392819</v>
          </cell>
          <cell r="F12">
            <v>621403.53407138283</v>
          </cell>
        </row>
        <row r="13">
          <cell r="B13" t="str">
            <v>05040</v>
          </cell>
          <cell r="C13">
            <v>737910858</v>
          </cell>
          <cell r="D13">
            <v>14020</v>
          </cell>
          <cell r="E13">
            <v>52632.728815977178</v>
          </cell>
          <cell r="F13">
            <v>631592.74579172616</v>
          </cell>
        </row>
        <row r="14">
          <cell r="B14" t="str">
            <v>05042</v>
          </cell>
          <cell r="C14">
            <v>944655602.36000001</v>
          </cell>
          <cell r="D14">
            <v>17542</v>
          </cell>
          <cell r="E14">
            <v>53851.07754874017</v>
          </cell>
          <cell r="F14">
            <v>646212.93058488204</v>
          </cell>
        </row>
        <row r="15">
          <cell r="B15" t="str">
            <v>05044</v>
          </cell>
          <cell r="C15">
            <v>303959735.01999998</v>
          </cell>
          <cell r="D15">
            <v>5556</v>
          </cell>
          <cell r="E15">
            <v>54708.375633549309</v>
          </cell>
          <cell r="F15">
            <v>656500.50760259177</v>
          </cell>
        </row>
        <row r="16">
          <cell r="B16" t="str">
            <v>05045</v>
          </cell>
          <cell r="C16">
            <v>2908271852.8099999</v>
          </cell>
          <cell r="D16">
            <v>51849</v>
          </cell>
          <cell r="E16">
            <v>56091.18503365542</v>
          </cell>
          <cell r="F16">
            <v>673094.22040386498</v>
          </cell>
        </row>
        <row r="17">
          <cell r="B17" t="str">
            <v>05051</v>
          </cell>
          <cell r="C17">
            <v>1459591768.5799997</v>
          </cell>
          <cell r="D17">
            <v>26235</v>
          </cell>
          <cell r="E17">
            <v>55635.287538784054</v>
          </cell>
          <cell r="F17">
            <v>667623.45046540862</v>
          </cell>
        </row>
        <row r="18">
          <cell r="B18" t="str">
            <v>05055</v>
          </cell>
          <cell r="C18">
            <v>355284067.23000002</v>
          </cell>
          <cell r="D18">
            <v>6745</v>
          </cell>
          <cell r="E18">
            <v>52673.694177909565</v>
          </cell>
          <cell r="F18">
            <v>632084.33013491472</v>
          </cell>
        </row>
        <row r="19">
          <cell r="B19" t="str">
            <v>05059</v>
          </cell>
          <cell r="C19">
            <v>208975820.69999999</v>
          </cell>
          <cell r="D19">
            <v>3289</v>
          </cell>
          <cell r="E19">
            <v>63537.79893584676</v>
          </cell>
          <cell r="F19">
            <v>762453.58723016107</v>
          </cell>
        </row>
        <row r="20">
          <cell r="B20" t="str">
            <v>05079</v>
          </cell>
          <cell r="C20">
            <v>1018893036.3399999</v>
          </cell>
          <cell r="D20">
            <v>17558</v>
          </cell>
          <cell r="E20">
            <v>58030.130785966503</v>
          </cell>
          <cell r="F20">
            <v>696361.56943159807</v>
          </cell>
        </row>
        <row r="21">
          <cell r="B21" t="str">
            <v>05086</v>
          </cell>
          <cell r="C21">
            <v>165366456.84999999</v>
          </cell>
          <cell r="D21">
            <v>3209</v>
          </cell>
          <cell r="E21">
            <v>51532.083779993765</v>
          </cell>
          <cell r="F21">
            <v>618385.00535992521</v>
          </cell>
        </row>
        <row r="22">
          <cell r="B22" t="str">
            <v>05088</v>
          </cell>
          <cell r="C22">
            <v>6021027697.7800007</v>
          </cell>
          <cell r="D22">
            <v>92052</v>
          </cell>
          <cell r="E22">
            <v>65408.982942032773</v>
          </cell>
          <cell r="F22">
            <v>784907.79530439328</v>
          </cell>
        </row>
        <row r="23">
          <cell r="B23" t="str">
            <v>05091</v>
          </cell>
          <cell r="C23">
            <v>373391141.29999995</v>
          </cell>
          <cell r="D23">
            <v>6938</v>
          </cell>
          <cell r="E23">
            <v>53818.267699625248</v>
          </cell>
          <cell r="F23">
            <v>645819.21239550295</v>
          </cell>
        </row>
        <row r="24">
          <cell r="B24" t="str">
            <v>05093</v>
          </cell>
          <cell r="C24">
            <v>732609825.56000018</v>
          </cell>
          <cell r="D24">
            <v>14313</v>
          </cell>
          <cell r="E24">
            <v>51184.924583246015</v>
          </cell>
          <cell r="F24">
            <v>614219.09499895223</v>
          </cell>
        </row>
        <row r="25">
          <cell r="B25" t="str">
            <v>05101</v>
          </cell>
          <cell r="C25">
            <v>1105947501.6599998</v>
          </cell>
          <cell r="D25">
            <v>20241</v>
          </cell>
          <cell r="E25">
            <v>54638.975429079583</v>
          </cell>
          <cell r="F25">
            <v>655667.70514895499</v>
          </cell>
        </row>
        <row r="26">
          <cell r="B26" t="str">
            <v>05107</v>
          </cell>
          <cell r="C26">
            <v>325918709.70000005</v>
          </cell>
          <cell r="D26">
            <v>6087</v>
          </cell>
          <cell r="E26">
            <v>53543.405569245944</v>
          </cell>
          <cell r="F26">
            <v>642520.8668309513</v>
          </cell>
        </row>
        <row r="27">
          <cell r="B27" t="str">
            <v>05113</v>
          </cell>
          <cell r="C27">
            <v>324398780.90000004</v>
          </cell>
          <cell r="D27">
            <v>6003</v>
          </cell>
          <cell r="E27">
            <v>54039.44376145261</v>
          </cell>
          <cell r="F27">
            <v>648473.32513743127</v>
          </cell>
        </row>
        <row r="28">
          <cell r="B28" t="str">
            <v>05120</v>
          </cell>
          <cell r="C28">
            <v>1207576707.2900002</v>
          </cell>
          <cell r="D28">
            <v>25384</v>
          </cell>
          <cell r="E28">
            <v>47572.356889773095</v>
          </cell>
          <cell r="F28">
            <v>570868.28267727711</v>
          </cell>
        </row>
        <row r="29">
          <cell r="B29" t="str">
            <v>05125</v>
          </cell>
          <cell r="C29">
            <v>375742159.17999995</v>
          </cell>
          <cell r="D29">
            <v>6624</v>
          </cell>
          <cell r="E29">
            <v>56724.359779589366</v>
          </cell>
          <cell r="F29">
            <v>680692.31735507236</v>
          </cell>
        </row>
        <row r="30">
          <cell r="B30" t="str">
            <v>05129</v>
          </cell>
          <cell r="C30">
            <v>1036816070.9300001</v>
          </cell>
          <cell r="D30">
            <v>16945</v>
          </cell>
          <cell r="E30">
            <v>61187.139033933316</v>
          </cell>
          <cell r="F30">
            <v>734245.66840719979</v>
          </cell>
        </row>
        <row r="31">
          <cell r="B31" t="str">
            <v>05134</v>
          </cell>
          <cell r="C31">
            <v>315017715.80000001</v>
          </cell>
          <cell r="D31">
            <v>6241</v>
          </cell>
          <cell r="E31">
            <v>50475.519275757091</v>
          </cell>
          <cell r="F31">
            <v>605706.23130908515</v>
          </cell>
        </row>
        <row r="32">
          <cell r="B32" t="str">
            <v>05138</v>
          </cell>
          <cell r="C32">
            <v>658498870.09000003</v>
          </cell>
          <cell r="D32">
            <v>11510</v>
          </cell>
          <cell r="E32">
            <v>57211.022596872288</v>
          </cell>
          <cell r="F32">
            <v>686532.27116246743</v>
          </cell>
        </row>
        <row r="33">
          <cell r="B33" t="str">
            <v>05142</v>
          </cell>
          <cell r="C33">
            <v>184012443</v>
          </cell>
          <cell r="D33">
            <v>3050</v>
          </cell>
          <cell r="E33">
            <v>60331.948524590167</v>
          </cell>
          <cell r="F33">
            <v>723983.38229508197</v>
          </cell>
        </row>
        <row r="34">
          <cell r="B34" t="str">
            <v>05145</v>
          </cell>
          <cell r="C34">
            <v>218393012.09999999</v>
          </cell>
          <cell r="D34">
            <v>3683</v>
          </cell>
          <cell r="E34">
            <v>59297.586777083896</v>
          </cell>
          <cell r="F34">
            <v>711571.04132500675</v>
          </cell>
        </row>
        <row r="35">
          <cell r="B35" t="str">
            <v>05147</v>
          </cell>
          <cell r="C35">
            <v>1339951406.8199999</v>
          </cell>
          <cell r="D35">
            <v>24784</v>
          </cell>
          <cell r="E35">
            <v>54065.179423014844</v>
          </cell>
          <cell r="F35">
            <v>648782.15307617816</v>
          </cell>
        </row>
        <row r="36">
          <cell r="B36" t="str">
            <v>05148</v>
          </cell>
          <cell r="C36">
            <v>808247656.4000001</v>
          </cell>
          <cell r="D36">
            <v>14203</v>
          </cell>
          <cell r="E36">
            <v>56906.8264732803</v>
          </cell>
          <cell r="F36">
            <v>682881.91767936363</v>
          </cell>
        </row>
        <row r="37">
          <cell r="B37" t="str">
            <v>05150</v>
          </cell>
          <cell r="C37">
            <v>100703915.39999999</v>
          </cell>
          <cell r="D37">
            <v>1585</v>
          </cell>
          <cell r="E37">
            <v>63535.59331230283</v>
          </cell>
          <cell r="F37">
            <v>762427.11974763393</v>
          </cell>
        </row>
        <row r="38">
          <cell r="B38" t="str">
            <v>05154</v>
          </cell>
          <cell r="C38">
            <v>3496686844.3800006</v>
          </cell>
          <cell r="D38">
            <v>69823</v>
          </cell>
          <cell r="E38">
            <v>50079.298288243139</v>
          </cell>
          <cell r="F38">
            <v>600951.57945891772</v>
          </cell>
        </row>
        <row r="39">
          <cell r="B39" t="str">
            <v>05172</v>
          </cell>
          <cell r="C39">
            <v>1977557617.3299999</v>
          </cell>
          <cell r="D39">
            <v>35867</v>
          </cell>
          <cell r="E39">
            <v>55135.852380461147</v>
          </cell>
          <cell r="F39">
            <v>661630.22856553376</v>
          </cell>
        </row>
        <row r="40">
          <cell r="B40" t="str">
            <v>05190</v>
          </cell>
          <cell r="C40">
            <v>400489174.55000007</v>
          </cell>
          <cell r="D40">
            <v>6787</v>
          </cell>
          <cell r="E40">
            <v>59008.276786503622</v>
          </cell>
          <cell r="F40">
            <v>708099.32143804349</v>
          </cell>
        </row>
        <row r="41">
          <cell r="B41" t="str">
            <v>05197</v>
          </cell>
          <cell r="C41">
            <v>634794267.29999995</v>
          </cell>
          <cell r="D41">
            <v>10788</v>
          </cell>
          <cell r="E41">
            <v>58842.627669632922</v>
          </cell>
          <cell r="F41">
            <v>706111.53203559504</v>
          </cell>
        </row>
        <row r="42">
          <cell r="B42" t="str">
            <v>05206</v>
          </cell>
          <cell r="C42">
            <v>177944280.25</v>
          </cell>
          <cell r="D42">
            <v>2967</v>
          </cell>
          <cell r="E42">
            <v>59974.479356252108</v>
          </cell>
          <cell r="F42">
            <v>719693.75227502524</v>
          </cell>
        </row>
        <row r="43">
          <cell r="B43" t="str">
            <v>05209</v>
          </cell>
          <cell r="C43">
            <v>756893856.61000001</v>
          </cell>
          <cell r="D43">
            <v>13931</v>
          </cell>
          <cell r="E43">
            <v>54331.62419137176</v>
          </cell>
          <cell r="F43">
            <v>651979.49029646115</v>
          </cell>
        </row>
        <row r="44">
          <cell r="B44" t="str">
            <v>05212</v>
          </cell>
          <cell r="C44">
            <v>925994825.83000004</v>
          </cell>
          <cell r="D44">
            <v>15730</v>
          </cell>
          <cell r="E44">
            <v>58868.075386522571</v>
          </cell>
          <cell r="F44">
            <v>706416.90463827085</v>
          </cell>
        </row>
        <row r="45">
          <cell r="B45" t="str">
            <v>05234</v>
          </cell>
          <cell r="C45">
            <v>1070567403.9</v>
          </cell>
          <cell r="D45">
            <v>19201</v>
          </cell>
          <cell r="E45">
            <v>55755.815004426855</v>
          </cell>
          <cell r="F45">
            <v>669069.7800531222</v>
          </cell>
        </row>
        <row r="46">
          <cell r="B46" t="str">
            <v>05237</v>
          </cell>
          <cell r="C46">
            <v>346523589.54000002</v>
          </cell>
          <cell r="D46">
            <v>6505</v>
          </cell>
          <cell r="E46">
            <v>53270.344279784782</v>
          </cell>
          <cell r="F46">
            <v>639244.13135741744</v>
          </cell>
        </row>
        <row r="47">
          <cell r="B47" t="str">
            <v>05240</v>
          </cell>
          <cell r="C47">
            <v>487428700.55000001</v>
          </cell>
          <cell r="D47">
            <v>7695</v>
          </cell>
          <cell r="E47">
            <v>63343.560825211178</v>
          </cell>
          <cell r="F47">
            <v>760122.72990253416</v>
          </cell>
        </row>
        <row r="48">
          <cell r="B48" t="str">
            <v>05250</v>
          </cell>
          <cell r="C48">
            <v>2419576642.9799995</v>
          </cell>
          <cell r="D48">
            <v>46397</v>
          </cell>
          <cell r="E48">
            <v>52149.420069832093</v>
          </cell>
          <cell r="F48">
            <v>625793.04083798511</v>
          </cell>
        </row>
        <row r="49">
          <cell r="B49" t="str">
            <v>05264</v>
          </cell>
          <cell r="C49">
            <v>143024195.54000002</v>
          </cell>
          <cell r="D49">
            <v>2660</v>
          </cell>
          <cell r="E49">
            <v>53768.494563909786</v>
          </cell>
          <cell r="F49">
            <v>645221.93476691749</v>
          </cell>
        </row>
        <row r="50">
          <cell r="B50" t="str">
            <v>05266</v>
          </cell>
          <cell r="C50">
            <v>1139957991.3899999</v>
          </cell>
          <cell r="D50">
            <v>17387</v>
          </cell>
          <cell r="E50">
            <v>65563.811548283193</v>
          </cell>
          <cell r="F50">
            <v>786765.73857939825</v>
          </cell>
        </row>
        <row r="51">
          <cell r="B51" t="str">
            <v>05282</v>
          </cell>
          <cell r="C51">
            <v>542732017.73999989</v>
          </cell>
          <cell r="D51">
            <v>8327</v>
          </cell>
          <cell r="E51">
            <v>65177.37693527079</v>
          </cell>
          <cell r="F51">
            <v>782128.52322324947</v>
          </cell>
        </row>
        <row r="52">
          <cell r="B52" t="str">
            <v>05284</v>
          </cell>
          <cell r="C52">
            <v>970538809.53999996</v>
          </cell>
          <cell r="D52">
            <v>19069</v>
          </cell>
          <cell r="E52">
            <v>50896.156565105666</v>
          </cell>
          <cell r="F52">
            <v>610753.87878126802</v>
          </cell>
        </row>
        <row r="53">
          <cell r="B53" t="str">
            <v>05306</v>
          </cell>
          <cell r="C53">
            <v>196811308.5</v>
          </cell>
          <cell r="D53">
            <v>3416</v>
          </cell>
          <cell r="E53">
            <v>57614.551668618267</v>
          </cell>
          <cell r="F53">
            <v>691374.62002341915</v>
          </cell>
        </row>
        <row r="54">
          <cell r="B54" t="str">
            <v>05308</v>
          </cell>
          <cell r="C54">
            <v>746422816.50999987</v>
          </cell>
          <cell r="D54">
            <v>12725</v>
          </cell>
          <cell r="E54">
            <v>58657.981651080539</v>
          </cell>
          <cell r="F54">
            <v>703895.77981296647</v>
          </cell>
        </row>
        <row r="55">
          <cell r="B55" t="str">
            <v>05310</v>
          </cell>
          <cell r="C55">
            <v>301730737.46000004</v>
          </cell>
          <cell r="D55">
            <v>4943</v>
          </cell>
          <cell r="E55">
            <v>61042.026595185118</v>
          </cell>
          <cell r="F55">
            <v>732504.31914222147</v>
          </cell>
        </row>
        <row r="56">
          <cell r="B56" t="str">
            <v>05313</v>
          </cell>
          <cell r="C56">
            <v>383253813.89999998</v>
          </cell>
          <cell r="D56">
            <v>6656</v>
          </cell>
          <cell r="E56">
            <v>57580.200405649033</v>
          </cell>
          <cell r="F56">
            <v>690962.40486778843</v>
          </cell>
        </row>
        <row r="57">
          <cell r="B57" t="str">
            <v>05315</v>
          </cell>
          <cell r="C57">
            <v>222565395.66</v>
          </cell>
          <cell r="D57">
            <v>3961</v>
          </cell>
          <cell r="E57">
            <v>56189.1935521333</v>
          </cell>
          <cell r="F57">
            <v>674270.32262559957</v>
          </cell>
        </row>
        <row r="58">
          <cell r="B58" t="str">
            <v>05318</v>
          </cell>
          <cell r="C58">
            <v>730985169.08000004</v>
          </cell>
          <cell r="D58">
            <v>12109</v>
          </cell>
          <cell r="E58">
            <v>60367.096298620861</v>
          </cell>
          <cell r="F58">
            <v>724405.15558345034</v>
          </cell>
        </row>
        <row r="59">
          <cell r="B59" t="str">
            <v>05321</v>
          </cell>
          <cell r="C59">
            <v>166544428.71000001</v>
          </cell>
          <cell r="D59">
            <v>2779</v>
          </cell>
          <cell r="E59">
            <v>59929.6253004678</v>
          </cell>
          <cell r="F59">
            <v>719155.5036056136</v>
          </cell>
        </row>
        <row r="60">
          <cell r="B60" t="str">
            <v>05347</v>
          </cell>
          <cell r="C60">
            <v>235063040.28</v>
          </cell>
          <cell r="D60">
            <v>3853</v>
          </cell>
          <cell r="E60">
            <v>61007.796594861145</v>
          </cell>
          <cell r="F60">
            <v>732093.55913833377</v>
          </cell>
        </row>
        <row r="61">
          <cell r="B61" t="str">
            <v>05353</v>
          </cell>
          <cell r="C61">
            <v>186964549.77000001</v>
          </cell>
          <cell r="D61">
            <v>3113</v>
          </cell>
          <cell r="E61">
            <v>60059.283575329267</v>
          </cell>
          <cell r="F61">
            <v>720711.40290395124</v>
          </cell>
        </row>
        <row r="62">
          <cell r="B62" t="str">
            <v>05360</v>
          </cell>
          <cell r="C62">
            <v>3116114287.8399997</v>
          </cell>
          <cell r="D62">
            <v>45140</v>
          </cell>
          <cell r="E62">
            <v>69032.217276030118</v>
          </cell>
          <cell r="F62">
            <v>828386.60731236148</v>
          </cell>
        </row>
        <row r="63">
          <cell r="B63" t="str">
            <v>05361</v>
          </cell>
          <cell r="C63">
            <v>1083032228.3999999</v>
          </cell>
          <cell r="D63">
            <v>19235</v>
          </cell>
          <cell r="E63">
            <v>56305.288713283073</v>
          </cell>
          <cell r="F63">
            <v>675663.46455939685</v>
          </cell>
        </row>
        <row r="64">
          <cell r="B64" t="str">
            <v>05364</v>
          </cell>
          <cell r="C64">
            <v>559746615.92000008</v>
          </cell>
          <cell r="D64">
            <v>9843</v>
          </cell>
          <cell r="E64">
            <v>56867.481044397042</v>
          </cell>
          <cell r="F64">
            <v>682409.77253276447</v>
          </cell>
        </row>
        <row r="65">
          <cell r="B65" t="str">
            <v>05368</v>
          </cell>
          <cell r="C65">
            <v>442958741.39999998</v>
          </cell>
          <cell r="D65">
            <v>7092</v>
          </cell>
          <cell r="E65">
            <v>62458.93138747885</v>
          </cell>
          <cell r="F65">
            <v>749507.17664974625</v>
          </cell>
        </row>
        <row r="66">
          <cell r="B66" t="str">
            <v>05376</v>
          </cell>
          <cell r="C66">
            <v>647263217.98000014</v>
          </cell>
          <cell r="D66">
            <v>10820</v>
          </cell>
          <cell r="E66">
            <v>59820.999813308699</v>
          </cell>
          <cell r="F66">
            <v>717851.99775970436</v>
          </cell>
        </row>
        <row r="67">
          <cell r="B67" t="str">
            <v>05380</v>
          </cell>
          <cell r="C67">
            <v>617079899.82999992</v>
          </cell>
          <cell r="D67">
            <v>9542</v>
          </cell>
          <cell r="E67">
            <v>64669.870030391947</v>
          </cell>
          <cell r="F67">
            <v>776038.4403647033</v>
          </cell>
        </row>
        <row r="68">
          <cell r="B68" t="str">
            <v>05390</v>
          </cell>
          <cell r="C68">
            <v>241980222.78</v>
          </cell>
          <cell r="D68">
            <v>4387</v>
          </cell>
          <cell r="E68">
            <v>55158.473394118992</v>
          </cell>
          <cell r="F68">
            <v>661901.68072942784</v>
          </cell>
        </row>
        <row r="69">
          <cell r="B69" t="str">
            <v>05400</v>
          </cell>
          <cell r="C69">
            <v>497772321.04999995</v>
          </cell>
          <cell r="D69">
            <v>9057</v>
          </cell>
          <cell r="E69">
            <v>54959.955951197961</v>
          </cell>
          <cell r="F69">
            <v>659519.47141437558</v>
          </cell>
        </row>
        <row r="70">
          <cell r="B70" t="str">
            <v>05411</v>
          </cell>
          <cell r="C70">
            <v>415318255.80000001</v>
          </cell>
          <cell r="D70">
            <v>7278</v>
          </cell>
          <cell r="E70">
            <v>57064.888128606763</v>
          </cell>
          <cell r="F70">
            <v>684778.65754328109</v>
          </cell>
        </row>
        <row r="71">
          <cell r="B71" t="str">
            <v>05425</v>
          </cell>
          <cell r="C71">
            <v>348710110.5</v>
          </cell>
          <cell r="D71">
            <v>6066</v>
          </cell>
          <cell r="E71">
            <v>57486.005687438177</v>
          </cell>
          <cell r="F71">
            <v>689832.0682492581</v>
          </cell>
        </row>
        <row r="72">
          <cell r="B72" t="str">
            <v>05440</v>
          </cell>
          <cell r="C72">
            <v>895241815.69999993</v>
          </cell>
          <cell r="D72">
            <v>15983</v>
          </cell>
          <cell r="E72">
            <v>56012.126365513352</v>
          </cell>
          <cell r="F72">
            <v>672145.51638616016</v>
          </cell>
        </row>
        <row r="73">
          <cell r="B73" t="str">
            <v>05467</v>
          </cell>
          <cell r="C73">
            <v>274106460.26999998</v>
          </cell>
          <cell r="D73">
            <v>4443</v>
          </cell>
          <cell r="E73">
            <v>61694.004112086426</v>
          </cell>
          <cell r="F73">
            <v>740328.04934503709</v>
          </cell>
        </row>
        <row r="74">
          <cell r="B74" t="str">
            <v>05475</v>
          </cell>
          <cell r="C74">
            <v>195743382.30000001</v>
          </cell>
          <cell r="D74">
            <v>4061</v>
          </cell>
          <cell r="E74">
            <v>48200.783624722979</v>
          </cell>
          <cell r="F74">
            <v>578409.40349667578</v>
          </cell>
        </row>
        <row r="75">
          <cell r="B75" t="str">
            <v>05480</v>
          </cell>
          <cell r="C75">
            <v>877345531.49999988</v>
          </cell>
          <cell r="D75">
            <v>17364</v>
          </cell>
          <cell r="E75">
            <v>50526.694972356592</v>
          </cell>
          <cell r="F75">
            <v>606320.33966827905</v>
          </cell>
        </row>
        <row r="76">
          <cell r="B76" t="str">
            <v>05483</v>
          </cell>
          <cell r="C76">
            <v>491625620.54000002</v>
          </cell>
          <cell r="D76">
            <v>8845</v>
          </cell>
          <cell r="E76">
            <v>55582.320015828154</v>
          </cell>
          <cell r="F76">
            <v>666987.84018993785</v>
          </cell>
        </row>
        <row r="77">
          <cell r="B77" t="str">
            <v>05490</v>
          </cell>
          <cell r="C77">
            <v>2423863158.1199999</v>
          </cell>
          <cell r="D77">
            <v>47278</v>
          </cell>
          <cell r="E77">
            <v>51268.309956427933</v>
          </cell>
          <cell r="F77">
            <v>615219.71947713522</v>
          </cell>
        </row>
        <row r="78">
          <cell r="B78" t="str">
            <v>05495</v>
          </cell>
          <cell r="C78">
            <v>1238466006.8999999</v>
          </cell>
          <cell r="D78">
            <v>23232</v>
          </cell>
          <cell r="E78">
            <v>53308.626330061976</v>
          </cell>
          <cell r="F78">
            <v>639703.51596074365</v>
          </cell>
        </row>
        <row r="79">
          <cell r="B79" t="str">
            <v>05501</v>
          </cell>
          <cell r="C79">
            <v>112524497.7</v>
          </cell>
          <cell r="D79">
            <v>1832</v>
          </cell>
          <cell r="E79">
            <v>61421.669050218341</v>
          </cell>
          <cell r="F79">
            <v>737060.02860262012</v>
          </cell>
        </row>
        <row r="80">
          <cell r="B80" t="str">
            <v>05541</v>
          </cell>
          <cell r="C80">
            <v>645903340.48000002</v>
          </cell>
          <cell r="D80">
            <v>11162</v>
          </cell>
          <cell r="E80">
            <v>57866.273112345458</v>
          </cell>
          <cell r="F80">
            <v>694395.27734814549</v>
          </cell>
        </row>
        <row r="81">
          <cell r="B81" t="str">
            <v>05543</v>
          </cell>
          <cell r="C81">
            <v>396547863.59999996</v>
          </cell>
          <cell r="D81">
            <v>6573</v>
          </cell>
          <cell r="E81">
            <v>60329.813418530342</v>
          </cell>
          <cell r="F81">
            <v>723957.76102236414</v>
          </cell>
        </row>
        <row r="82">
          <cell r="B82" t="str">
            <v>05576</v>
          </cell>
          <cell r="C82">
            <v>342881788.34999996</v>
          </cell>
          <cell r="D82">
            <v>6076</v>
          </cell>
          <cell r="E82">
            <v>56432.157397959178</v>
          </cell>
          <cell r="F82">
            <v>677185.88877551013</v>
          </cell>
        </row>
        <row r="83">
          <cell r="B83" t="str">
            <v>05579</v>
          </cell>
          <cell r="C83">
            <v>1474060110.5400004</v>
          </cell>
          <cell r="D83">
            <v>27054</v>
          </cell>
          <cell r="E83">
            <v>54485.847214459987</v>
          </cell>
          <cell r="F83">
            <v>653830.16657351982</v>
          </cell>
        </row>
        <row r="84">
          <cell r="B84" t="str">
            <v>05585</v>
          </cell>
          <cell r="C84">
            <v>438345684.15999997</v>
          </cell>
          <cell r="D84">
            <v>7790</v>
          </cell>
          <cell r="E84">
            <v>56270.306053915272</v>
          </cell>
          <cell r="F84">
            <v>675243.67264698329</v>
          </cell>
        </row>
        <row r="85">
          <cell r="B85" t="str">
            <v>05591</v>
          </cell>
          <cell r="C85">
            <v>517009927.91000003</v>
          </cell>
          <cell r="D85">
            <v>8756</v>
          </cell>
          <cell r="E85">
            <v>59046.359971448153</v>
          </cell>
          <cell r="F85">
            <v>708556.3196573779</v>
          </cell>
        </row>
        <row r="86">
          <cell r="B86" t="str">
            <v>05604</v>
          </cell>
          <cell r="C86">
            <v>1004223566.3399999</v>
          </cell>
          <cell r="D86">
            <v>18296</v>
          </cell>
          <cell r="E86">
            <v>54887.602008089198</v>
          </cell>
          <cell r="F86">
            <v>658651.2240970704</v>
          </cell>
        </row>
        <row r="87">
          <cell r="B87" t="str">
            <v>05607</v>
          </cell>
          <cell r="C87">
            <v>241634558.84999999</v>
          </cell>
          <cell r="D87">
            <v>4138</v>
          </cell>
          <cell r="E87">
            <v>58394.045154664091</v>
          </cell>
          <cell r="F87">
            <v>700728.54185596912</v>
          </cell>
        </row>
        <row r="88">
          <cell r="B88" t="str">
            <v>05615</v>
          </cell>
          <cell r="C88">
            <v>1230300848.3000002</v>
          </cell>
          <cell r="D88">
            <v>20004</v>
          </cell>
          <cell r="E88">
            <v>61502.741866626682</v>
          </cell>
          <cell r="F88">
            <v>738032.90239952016</v>
          </cell>
        </row>
        <row r="89">
          <cell r="B89" t="str">
            <v>05628</v>
          </cell>
          <cell r="C89">
            <v>372236231.69999999</v>
          </cell>
          <cell r="D89">
            <v>7243</v>
          </cell>
          <cell r="E89">
            <v>51392.548902388509</v>
          </cell>
          <cell r="F89">
            <v>616710.58682866208</v>
          </cell>
        </row>
        <row r="90">
          <cell r="B90" t="str">
            <v>05631</v>
          </cell>
          <cell r="C90">
            <v>326766110.78999996</v>
          </cell>
          <cell r="D90">
            <v>5157</v>
          </cell>
          <cell r="E90">
            <v>63363.60496218731</v>
          </cell>
          <cell r="F90">
            <v>760363.25954624778</v>
          </cell>
        </row>
        <row r="91">
          <cell r="B91" t="str">
            <v>05642</v>
          </cell>
          <cell r="C91">
            <v>716770075.11000001</v>
          </cell>
          <cell r="D91">
            <v>13325</v>
          </cell>
          <cell r="E91">
            <v>53791.375242776739</v>
          </cell>
          <cell r="F91">
            <v>645496.5029133209</v>
          </cell>
        </row>
        <row r="92">
          <cell r="B92" t="str">
            <v>05647</v>
          </cell>
          <cell r="C92">
            <v>240339308.08000001</v>
          </cell>
          <cell r="D92">
            <v>4498</v>
          </cell>
          <cell r="E92">
            <v>53432.482899066257</v>
          </cell>
          <cell r="F92">
            <v>641189.79478879506</v>
          </cell>
        </row>
        <row r="93">
          <cell r="B93" t="str">
            <v>05649</v>
          </cell>
          <cell r="C93">
            <v>575209408.57999992</v>
          </cell>
          <cell r="D93">
            <v>9955</v>
          </cell>
          <cell r="E93">
            <v>57780.955156202908</v>
          </cell>
          <cell r="F93">
            <v>693371.46187443496</v>
          </cell>
        </row>
        <row r="94">
          <cell r="B94" t="str">
            <v>05652</v>
          </cell>
          <cell r="C94">
            <v>285208825.20000005</v>
          </cell>
          <cell r="D94">
            <v>4986</v>
          </cell>
          <cell r="E94">
            <v>57201.930445246697</v>
          </cell>
          <cell r="F94">
            <v>686423.16534296039</v>
          </cell>
        </row>
        <row r="95">
          <cell r="B95" t="str">
            <v>05656</v>
          </cell>
          <cell r="C95">
            <v>360082309.32999998</v>
          </cell>
          <cell r="D95">
            <v>6348</v>
          </cell>
          <cell r="E95">
            <v>56723.741230308755</v>
          </cell>
          <cell r="F95">
            <v>680684.89476370509</v>
          </cell>
        </row>
        <row r="96">
          <cell r="B96" t="str">
            <v>05658</v>
          </cell>
          <cell r="C96">
            <v>96442386.260000005</v>
          </cell>
          <cell r="D96">
            <v>1979</v>
          </cell>
          <cell r="E96">
            <v>48732.888458817586</v>
          </cell>
          <cell r="F96">
            <v>584794.66150581103</v>
          </cell>
        </row>
        <row r="97">
          <cell r="B97" t="str">
            <v>05659</v>
          </cell>
          <cell r="C97">
            <v>1055831869.96</v>
          </cell>
          <cell r="D97">
            <v>20253</v>
          </cell>
          <cell r="E97">
            <v>52132.122152767493</v>
          </cell>
          <cell r="F97">
            <v>625585.46583320992</v>
          </cell>
        </row>
        <row r="98">
          <cell r="B98" t="str">
            <v>05660</v>
          </cell>
          <cell r="C98">
            <v>524748876.30000001</v>
          </cell>
          <cell r="D98">
            <v>9800</v>
          </cell>
          <cell r="E98">
            <v>53545.803704081634</v>
          </cell>
          <cell r="F98">
            <v>642549.64444897964</v>
          </cell>
        </row>
        <row r="99">
          <cell r="B99" t="str">
            <v>05664</v>
          </cell>
          <cell r="C99">
            <v>511624797.96999997</v>
          </cell>
          <cell r="D99">
            <v>9834</v>
          </cell>
          <cell r="E99">
            <v>52026.113277404918</v>
          </cell>
          <cell r="F99">
            <v>624313.35932885902</v>
          </cell>
        </row>
        <row r="100">
          <cell r="B100" t="str">
            <v>05665</v>
          </cell>
          <cell r="C100">
            <v>1566433303.5600002</v>
          </cell>
          <cell r="D100">
            <v>29525</v>
          </cell>
          <cell r="E100">
            <v>53054.472601524139</v>
          </cell>
          <cell r="F100">
            <v>636653.67121828964</v>
          </cell>
        </row>
        <row r="101">
          <cell r="B101" t="str">
            <v>05667</v>
          </cell>
          <cell r="C101">
            <v>546255558.29999995</v>
          </cell>
          <cell r="D101">
            <v>9280</v>
          </cell>
          <cell r="E101">
            <v>58863.745506465515</v>
          </cell>
          <cell r="F101">
            <v>706364.94607758615</v>
          </cell>
        </row>
        <row r="102">
          <cell r="B102" t="str">
            <v>05670</v>
          </cell>
          <cell r="C102">
            <v>742126549.55999994</v>
          </cell>
          <cell r="D102">
            <v>13421</v>
          </cell>
          <cell r="E102">
            <v>55295.920539453095</v>
          </cell>
          <cell r="F102">
            <v>663551.04647343711</v>
          </cell>
        </row>
        <row r="103">
          <cell r="B103" t="str">
            <v>05674</v>
          </cell>
          <cell r="C103">
            <v>706148034.86000001</v>
          </cell>
          <cell r="D103">
            <v>12632</v>
          </cell>
          <cell r="E103">
            <v>55901.522708993034</v>
          </cell>
          <cell r="F103">
            <v>670818.27250791644</v>
          </cell>
        </row>
        <row r="104">
          <cell r="B104" t="str">
            <v>05679</v>
          </cell>
          <cell r="C104">
            <v>875293409.73000002</v>
          </cell>
          <cell r="D104">
            <v>14049</v>
          </cell>
          <cell r="E104">
            <v>62302.89769592142</v>
          </cell>
          <cell r="F104">
            <v>747634.77235105704</v>
          </cell>
        </row>
        <row r="105">
          <cell r="B105" t="str">
            <v>05686</v>
          </cell>
          <cell r="C105">
            <v>890528756.59000003</v>
          </cell>
          <cell r="D105">
            <v>16505</v>
          </cell>
          <cell r="E105">
            <v>53955.089766131474</v>
          </cell>
          <cell r="F105">
            <v>647461.07719357766</v>
          </cell>
        </row>
        <row r="106">
          <cell r="B106" t="str">
            <v>05690</v>
          </cell>
          <cell r="C106">
            <v>379339102.12</v>
          </cell>
          <cell r="D106">
            <v>6338</v>
          </cell>
          <cell r="E106">
            <v>59851.546563584729</v>
          </cell>
          <cell r="F106">
            <v>718218.55876301671</v>
          </cell>
        </row>
        <row r="107">
          <cell r="B107" t="str">
            <v>05697</v>
          </cell>
          <cell r="C107">
            <v>788847850.67999995</v>
          </cell>
          <cell r="D107">
            <v>14743</v>
          </cell>
          <cell r="E107">
            <v>53506.603179814148</v>
          </cell>
          <cell r="F107">
            <v>642079.23815776978</v>
          </cell>
        </row>
        <row r="108">
          <cell r="B108" t="str">
            <v>05736</v>
          </cell>
          <cell r="C108">
            <v>1183459120.9000001</v>
          </cell>
          <cell r="D108">
            <v>24384</v>
          </cell>
          <cell r="E108">
            <v>48534.248724573496</v>
          </cell>
          <cell r="F108">
            <v>582410.98469488195</v>
          </cell>
        </row>
        <row r="109">
          <cell r="B109" t="str">
            <v>05756</v>
          </cell>
          <cell r="C109">
            <v>1345778056.5600002</v>
          </cell>
          <cell r="D109">
            <v>24074</v>
          </cell>
          <cell r="E109">
            <v>55901.722047021693</v>
          </cell>
          <cell r="F109">
            <v>670820.66456426028</v>
          </cell>
        </row>
        <row r="110">
          <cell r="B110" t="str">
            <v>05761</v>
          </cell>
          <cell r="C110">
            <v>447918170.61000001</v>
          </cell>
          <cell r="D110">
            <v>7808</v>
          </cell>
          <cell r="E110">
            <v>57366.568981813529</v>
          </cell>
          <cell r="F110">
            <v>688398.82778176235</v>
          </cell>
        </row>
        <row r="111">
          <cell r="B111" t="str">
            <v>05789</v>
          </cell>
          <cell r="C111">
            <v>612029100.64999998</v>
          </cell>
          <cell r="D111">
            <v>9673</v>
          </cell>
          <cell r="E111">
            <v>63271.901235397498</v>
          </cell>
          <cell r="F111">
            <v>759262.81482476997</v>
          </cell>
        </row>
        <row r="112">
          <cell r="B112" t="str">
            <v>05790</v>
          </cell>
          <cell r="C112">
            <v>1621256677.1200004</v>
          </cell>
          <cell r="D112">
            <v>31716</v>
          </cell>
          <cell r="E112">
            <v>51117.942903266499</v>
          </cell>
          <cell r="F112">
            <v>613415.31483919802</v>
          </cell>
        </row>
        <row r="113">
          <cell r="B113" t="str">
            <v>05792</v>
          </cell>
          <cell r="C113">
            <v>194622748.38</v>
          </cell>
          <cell r="D113">
            <v>3272</v>
          </cell>
          <cell r="E113">
            <v>59481.28006723716</v>
          </cell>
          <cell r="F113">
            <v>713775.36080684594</v>
          </cell>
        </row>
        <row r="114">
          <cell r="B114" t="str">
            <v>05809</v>
          </cell>
          <cell r="C114">
            <v>266461656.06</v>
          </cell>
          <cell r="D114">
            <v>3825</v>
          </cell>
          <cell r="E114">
            <v>69663.17805490196</v>
          </cell>
          <cell r="F114">
            <v>835958.13665882358</v>
          </cell>
        </row>
        <row r="115">
          <cell r="B115" t="str">
            <v>05819</v>
          </cell>
          <cell r="C115">
            <v>249828766.80000001</v>
          </cell>
          <cell r="D115">
            <v>4284</v>
          </cell>
          <cell r="E115">
            <v>58316.705602240901</v>
          </cell>
          <cell r="F115">
            <v>699800.46722689085</v>
          </cell>
        </row>
        <row r="116">
          <cell r="B116" t="str">
            <v>05837</v>
          </cell>
          <cell r="C116">
            <v>5036645802.3199997</v>
          </cell>
          <cell r="D116">
            <v>97517</v>
          </cell>
          <cell r="E116">
            <v>51648.900215552159</v>
          </cell>
          <cell r="F116">
            <v>619786.80258662591</v>
          </cell>
        </row>
        <row r="117">
          <cell r="B117" t="str">
            <v>05842</v>
          </cell>
          <cell r="C117">
            <v>313298726.69999999</v>
          </cell>
          <cell r="D117">
            <v>5853</v>
          </cell>
          <cell r="E117">
            <v>53527.88769861609</v>
          </cell>
          <cell r="F117">
            <v>642334.65238339314</v>
          </cell>
        </row>
        <row r="118">
          <cell r="B118" t="str">
            <v>05847</v>
          </cell>
          <cell r="C118">
            <v>1281199530.5599999</v>
          </cell>
          <cell r="D118">
            <v>24807</v>
          </cell>
          <cell r="E118">
            <v>51646.693697746603</v>
          </cell>
          <cell r="F118">
            <v>619760.32437295921</v>
          </cell>
        </row>
        <row r="119">
          <cell r="B119" t="str">
            <v>05854</v>
          </cell>
          <cell r="C119">
            <v>717322828.50000012</v>
          </cell>
          <cell r="D119">
            <v>13509</v>
          </cell>
          <cell r="E119">
            <v>53099.624583610937</v>
          </cell>
          <cell r="F119">
            <v>637195.49500333122</v>
          </cell>
        </row>
        <row r="120">
          <cell r="B120" t="str">
            <v>05856</v>
          </cell>
          <cell r="C120">
            <v>217717837.19999999</v>
          </cell>
          <cell r="D120">
            <v>3424</v>
          </cell>
          <cell r="E120">
            <v>63585.816939252334</v>
          </cell>
          <cell r="F120">
            <v>763029.80327102798</v>
          </cell>
        </row>
        <row r="121">
          <cell r="B121" t="str">
            <v>05858</v>
          </cell>
          <cell r="C121">
            <v>530912564.96000004</v>
          </cell>
          <cell r="D121">
            <v>10100</v>
          </cell>
          <cell r="E121">
            <v>52565.600491089113</v>
          </cell>
          <cell r="F121">
            <v>630787.20589306939</v>
          </cell>
        </row>
        <row r="122">
          <cell r="B122" t="str">
            <v>05861</v>
          </cell>
          <cell r="C122">
            <v>371125739.75999999</v>
          </cell>
          <cell r="D122">
            <v>6131</v>
          </cell>
          <cell r="E122">
            <v>60532.66021203719</v>
          </cell>
          <cell r="F122">
            <v>726391.92254444631</v>
          </cell>
        </row>
        <row r="123">
          <cell r="B123" t="str">
            <v>05873</v>
          </cell>
          <cell r="C123">
            <v>343905437.39999998</v>
          </cell>
          <cell r="D123">
            <v>6722</v>
          </cell>
          <cell r="E123">
            <v>51161.177833977978</v>
          </cell>
          <cell r="F123">
            <v>613934.13400773576</v>
          </cell>
        </row>
        <row r="124">
          <cell r="B124" t="str">
            <v>05885</v>
          </cell>
          <cell r="C124">
            <v>280748656.10000002</v>
          </cell>
          <cell r="D124">
            <v>5239</v>
          </cell>
          <cell r="E124">
            <v>53588.214563848065</v>
          </cell>
          <cell r="F124">
            <v>643058.57476617675</v>
          </cell>
        </row>
        <row r="125">
          <cell r="B125" t="str">
            <v>05887</v>
          </cell>
          <cell r="C125">
            <v>1519935140.3399999</v>
          </cell>
          <cell r="D125">
            <v>29844</v>
          </cell>
          <cell r="E125">
            <v>50929.337231604339</v>
          </cell>
          <cell r="F125">
            <v>611152.04677925212</v>
          </cell>
        </row>
        <row r="126">
          <cell r="B126" t="str">
            <v>05890</v>
          </cell>
          <cell r="C126">
            <v>829652917.9799999</v>
          </cell>
          <cell r="D126">
            <v>14745</v>
          </cell>
          <cell r="E126">
            <v>56266.72892370294</v>
          </cell>
          <cell r="F126">
            <v>675200.74708443531</v>
          </cell>
        </row>
        <row r="127">
          <cell r="B127" t="str">
            <v>05893</v>
          </cell>
          <cell r="C127">
            <v>531688596.48000008</v>
          </cell>
          <cell r="D127">
            <v>10423</v>
          </cell>
          <cell r="E127">
            <v>51011.090519044432</v>
          </cell>
          <cell r="F127">
            <v>612133.08622853318</v>
          </cell>
        </row>
        <row r="128">
          <cell r="B128" t="str">
            <v>05895</v>
          </cell>
          <cell r="C128">
            <v>1078212000.9000001</v>
          </cell>
          <cell r="D128">
            <v>22954</v>
          </cell>
          <cell r="E128">
            <v>46972.728104034162</v>
          </cell>
          <cell r="F128">
            <v>563672.73724841001</v>
          </cell>
        </row>
        <row r="129">
          <cell r="B129" t="str">
            <v>08001</v>
          </cell>
          <cell r="C129">
            <v>41945362754.299995</v>
          </cell>
          <cell r="D129">
            <v>681591</v>
          </cell>
          <cell r="E129">
            <v>61540.370624465395</v>
          </cell>
          <cell r="F129">
            <v>738484.44749358471</v>
          </cell>
        </row>
        <row r="130">
          <cell r="B130" t="str">
            <v>08078</v>
          </cell>
          <cell r="C130">
            <v>1924157756.6799998</v>
          </cell>
          <cell r="D130">
            <v>36213</v>
          </cell>
          <cell r="E130">
            <v>53134.447758539747</v>
          </cell>
          <cell r="F130">
            <v>637613.37310247694</v>
          </cell>
        </row>
        <row r="131">
          <cell r="B131" t="str">
            <v>08137</v>
          </cell>
          <cell r="C131">
            <v>1207986847.2</v>
          </cell>
          <cell r="D131">
            <v>22698</v>
          </cell>
          <cell r="E131">
            <v>53219.968596352104</v>
          </cell>
          <cell r="F131">
            <v>638639.62315622531</v>
          </cell>
        </row>
        <row r="132">
          <cell r="B132" t="str">
            <v>08141</v>
          </cell>
          <cell r="C132">
            <v>683703667.5</v>
          </cell>
          <cell r="D132">
            <v>13295</v>
          </cell>
          <cell r="E132">
            <v>51425.623730725834</v>
          </cell>
          <cell r="F132">
            <v>617107.48476870998</v>
          </cell>
        </row>
        <row r="133">
          <cell r="B133" t="str">
            <v>08296</v>
          </cell>
          <cell r="C133">
            <v>1204282433.22</v>
          </cell>
          <cell r="D133">
            <v>23763</v>
          </cell>
          <cell r="E133">
            <v>50678.888743845477</v>
          </cell>
          <cell r="F133">
            <v>608146.66492614569</v>
          </cell>
        </row>
        <row r="134">
          <cell r="B134" t="str">
            <v>08372</v>
          </cell>
          <cell r="C134">
            <v>682385014.50000012</v>
          </cell>
          <cell r="D134">
            <v>12756</v>
          </cell>
          <cell r="E134">
            <v>53495.219073377244</v>
          </cell>
          <cell r="F134">
            <v>641942.62888052687</v>
          </cell>
        </row>
        <row r="135">
          <cell r="B135" t="str">
            <v>08421</v>
          </cell>
          <cell r="C135">
            <v>1128469092.1200001</v>
          </cell>
          <cell r="D135">
            <v>21357</v>
          </cell>
          <cell r="E135">
            <v>52838.371125158032</v>
          </cell>
          <cell r="F135">
            <v>634060.45350189635</v>
          </cell>
        </row>
        <row r="136">
          <cell r="B136" t="str">
            <v>08433</v>
          </cell>
          <cell r="C136">
            <v>3782648440.3400002</v>
          </cell>
          <cell r="D136">
            <v>73285</v>
          </cell>
          <cell r="E136">
            <v>51615.589006481547</v>
          </cell>
          <cell r="F136">
            <v>619387.06807777856</v>
          </cell>
        </row>
        <row r="137">
          <cell r="B137" t="str">
            <v>08436</v>
          </cell>
          <cell r="C137">
            <v>797274853.79999995</v>
          </cell>
          <cell r="D137">
            <v>15625</v>
          </cell>
          <cell r="E137">
            <v>51025.590643199997</v>
          </cell>
          <cell r="F137">
            <v>612307.08771839994</v>
          </cell>
        </row>
        <row r="138">
          <cell r="B138" t="str">
            <v>08520</v>
          </cell>
          <cell r="C138">
            <v>847988734.67999983</v>
          </cell>
          <cell r="D138">
            <v>15700</v>
          </cell>
          <cell r="E138">
            <v>54012.021317197439</v>
          </cell>
          <cell r="F138">
            <v>648144.25580636924</v>
          </cell>
        </row>
        <row r="139">
          <cell r="B139" t="str">
            <v>08549</v>
          </cell>
          <cell r="C139">
            <v>240018009</v>
          </cell>
          <cell r="D139">
            <v>4479</v>
          </cell>
          <cell r="E139">
            <v>53587.409912926996</v>
          </cell>
          <cell r="F139">
            <v>643048.91895512398</v>
          </cell>
        </row>
        <row r="140">
          <cell r="B140" t="str">
            <v>08558</v>
          </cell>
          <cell r="C140">
            <v>548763608.10000002</v>
          </cell>
          <cell r="D140">
            <v>10414</v>
          </cell>
          <cell r="E140">
            <v>52694.796245438833</v>
          </cell>
          <cell r="F140">
            <v>632337.55494526599</v>
          </cell>
        </row>
        <row r="141">
          <cell r="B141" t="str">
            <v>08560</v>
          </cell>
          <cell r="C141">
            <v>944695813.95000005</v>
          </cell>
          <cell r="D141">
            <v>18387</v>
          </cell>
          <cell r="E141">
            <v>51378.463803230545</v>
          </cell>
          <cell r="F141">
            <v>616541.56563876651</v>
          </cell>
        </row>
        <row r="142">
          <cell r="B142" t="str">
            <v>08573</v>
          </cell>
          <cell r="C142">
            <v>877255265.54999995</v>
          </cell>
          <cell r="D142">
            <v>16322</v>
          </cell>
          <cell r="E142">
            <v>53746.799751868639</v>
          </cell>
          <cell r="F142">
            <v>644961.59702242364</v>
          </cell>
        </row>
        <row r="143">
          <cell r="B143" t="str">
            <v>08606</v>
          </cell>
          <cell r="C143">
            <v>1098769907.3399999</v>
          </cell>
          <cell r="D143">
            <v>20454</v>
          </cell>
          <cell r="E143">
            <v>53719.072422997946</v>
          </cell>
          <cell r="F143">
            <v>644628.86907597538</v>
          </cell>
        </row>
        <row r="144">
          <cell r="B144" t="str">
            <v>08634</v>
          </cell>
          <cell r="C144">
            <v>930071649</v>
          </cell>
          <cell r="D144">
            <v>18087</v>
          </cell>
          <cell r="E144">
            <v>51422.10698291591</v>
          </cell>
          <cell r="F144">
            <v>617065.28379499097</v>
          </cell>
        </row>
        <row r="145">
          <cell r="B145" t="str">
            <v>08638</v>
          </cell>
          <cell r="C145">
            <v>3443748164.1300001</v>
          </cell>
          <cell r="D145">
            <v>65477</v>
          </cell>
          <cell r="E145">
            <v>52594.776244024622</v>
          </cell>
          <cell r="F145">
            <v>631137.31492829544</v>
          </cell>
        </row>
        <row r="146">
          <cell r="B146" t="str">
            <v>08675</v>
          </cell>
          <cell r="C146">
            <v>579720402.60000002</v>
          </cell>
          <cell r="D146">
            <v>11089</v>
          </cell>
          <cell r="E146">
            <v>52278.871187663455</v>
          </cell>
          <cell r="F146">
            <v>627346.45425196143</v>
          </cell>
        </row>
        <row r="147">
          <cell r="B147" t="str">
            <v>08685</v>
          </cell>
          <cell r="C147">
            <v>912007935.60000002</v>
          </cell>
          <cell r="D147">
            <v>16898</v>
          </cell>
          <cell r="E147">
            <v>53971.353746005443</v>
          </cell>
          <cell r="F147">
            <v>647656.24495206529</v>
          </cell>
        </row>
        <row r="148">
          <cell r="B148" t="str">
            <v>08758</v>
          </cell>
          <cell r="C148">
            <v>15045729261.9</v>
          </cell>
          <cell r="D148">
            <v>254010</v>
          </cell>
          <cell r="E148">
            <v>59232.822573520723</v>
          </cell>
          <cell r="F148">
            <v>710793.87088224874</v>
          </cell>
        </row>
        <row r="149">
          <cell r="B149" t="str">
            <v>08770</v>
          </cell>
          <cell r="C149">
            <v>452727883.80000001</v>
          </cell>
          <cell r="D149">
            <v>8769</v>
          </cell>
          <cell r="E149">
            <v>51628.222579541565</v>
          </cell>
          <cell r="F149">
            <v>619538.67095449881</v>
          </cell>
        </row>
        <row r="150">
          <cell r="B150" t="str">
            <v>08832</v>
          </cell>
          <cell r="C150">
            <v>428708046.46999997</v>
          </cell>
          <cell r="D150">
            <v>7950</v>
          </cell>
          <cell r="E150">
            <v>53925.540436477982</v>
          </cell>
          <cell r="F150">
            <v>647106.48523773579</v>
          </cell>
        </row>
        <row r="151">
          <cell r="B151" t="str">
            <v>08849</v>
          </cell>
          <cell r="C151">
            <v>348758994.89999998</v>
          </cell>
          <cell r="D151">
            <v>6356</v>
          </cell>
          <cell r="E151">
            <v>54870.829908747633</v>
          </cell>
          <cell r="F151">
            <v>658449.9589049716</v>
          </cell>
        </row>
        <row r="152">
          <cell r="B152" t="str">
            <v>11001</v>
          </cell>
          <cell r="C152">
            <v>84812873444.200012</v>
          </cell>
          <cell r="D152">
            <v>1284728</v>
          </cell>
          <cell r="E152">
            <v>66016.210002584208</v>
          </cell>
          <cell r="F152">
            <v>792194.5200310105</v>
          </cell>
        </row>
        <row r="153">
          <cell r="B153" t="str">
            <v>13001</v>
          </cell>
          <cell r="C153">
            <v>29441268916.68</v>
          </cell>
          <cell r="D153">
            <v>506713</v>
          </cell>
          <cell r="E153">
            <v>58102.454282167615</v>
          </cell>
          <cell r="F153">
            <v>697229.45138601144</v>
          </cell>
        </row>
        <row r="154">
          <cell r="B154" t="str">
            <v>13006</v>
          </cell>
          <cell r="C154">
            <v>1219218719.1000001</v>
          </cell>
          <cell r="D154">
            <v>21576</v>
          </cell>
          <cell r="E154">
            <v>56508.097844827593</v>
          </cell>
          <cell r="F154">
            <v>678097.17413793108</v>
          </cell>
        </row>
        <row r="155">
          <cell r="B155" t="str">
            <v>13030</v>
          </cell>
          <cell r="C155">
            <v>465407799.89999998</v>
          </cell>
          <cell r="D155">
            <v>9524</v>
          </cell>
          <cell r="E155">
            <v>48866.841652666946</v>
          </cell>
          <cell r="F155">
            <v>586402.09983200335</v>
          </cell>
        </row>
        <row r="156">
          <cell r="B156" t="str">
            <v>13042</v>
          </cell>
          <cell r="C156">
            <v>393715630.50000006</v>
          </cell>
          <cell r="D156">
            <v>7187</v>
          </cell>
          <cell r="E156">
            <v>54781.637748712965</v>
          </cell>
          <cell r="F156">
            <v>657379.65298455558</v>
          </cell>
        </row>
        <row r="157">
          <cell r="B157" t="str">
            <v>13052</v>
          </cell>
          <cell r="C157">
            <v>2700230508.6999998</v>
          </cell>
          <cell r="D157">
            <v>52224</v>
          </cell>
          <cell r="E157">
            <v>51704.781493183204</v>
          </cell>
          <cell r="F157">
            <v>620457.37791819847</v>
          </cell>
        </row>
        <row r="158">
          <cell r="B158" t="str">
            <v>13062</v>
          </cell>
          <cell r="C158">
            <v>406411249.80000001</v>
          </cell>
          <cell r="D158">
            <v>7066</v>
          </cell>
          <cell r="E158">
            <v>57516.451995471274</v>
          </cell>
          <cell r="F158">
            <v>690197.42394565535</v>
          </cell>
        </row>
        <row r="159">
          <cell r="B159" t="str">
            <v>13074</v>
          </cell>
          <cell r="C159">
            <v>808985847.29999995</v>
          </cell>
          <cell r="D159">
            <v>15027</v>
          </cell>
          <cell r="E159">
            <v>53835.48594529846</v>
          </cell>
          <cell r="F159">
            <v>646025.83134358155</v>
          </cell>
        </row>
        <row r="160">
          <cell r="B160" t="str">
            <v>13140</v>
          </cell>
          <cell r="C160">
            <v>1125004774.2</v>
          </cell>
          <cell r="D160">
            <v>21396</v>
          </cell>
          <cell r="E160">
            <v>52580.14461581604</v>
          </cell>
          <cell r="F160">
            <v>630961.73538979248</v>
          </cell>
        </row>
        <row r="161">
          <cell r="B161" t="str">
            <v>13160</v>
          </cell>
          <cell r="C161">
            <v>360460599.60000002</v>
          </cell>
          <cell r="D161">
            <v>6742</v>
          </cell>
          <cell r="E161">
            <v>53464.936161376449</v>
          </cell>
          <cell r="F161">
            <v>641579.23393651738</v>
          </cell>
        </row>
        <row r="162">
          <cell r="B162" t="str">
            <v>13188</v>
          </cell>
          <cell r="C162">
            <v>580419980.10000002</v>
          </cell>
          <cell r="D162">
            <v>11257</v>
          </cell>
          <cell r="E162">
            <v>51560.804841432</v>
          </cell>
          <cell r="F162">
            <v>618729.65809718403</v>
          </cell>
        </row>
        <row r="163">
          <cell r="B163" t="str">
            <v>13212</v>
          </cell>
          <cell r="C163">
            <v>858177618</v>
          </cell>
          <cell r="D163">
            <v>14698</v>
          </cell>
          <cell r="E163">
            <v>58387.373656279764</v>
          </cell>
          <cell r="F163">
            <v>700648.4838753572</v>
          </cell>
        </row>
        <row r="164">
          <cell r="B164" t="str">
            <v>13222</v>
          </cell>
          <cell r="C164">
            <v>561997611</v>
          </cell>
          <cell r="D164">
            <v>11216</v>
          </cell>
          <cell r="E164">
            <v>50106.777014978601</v>
          </cell>
          <cell r="F164">
            <v>601281.32417974318</v>
          </cell>
        </row>
        <row r="165">
          <cell r="B165" t="str">
            <v>13244</v>
          </cell>
          <cell r="C165">
            <v>3580276632.9000001</v>
          </cell>
          <cell r="D165">
            <v>69374</v>
          </cell>
          <cell r="E165">
            <v>51608.335008792921</v>
          </cell>
          <cell r="F165">
            <v>619300.02010551502</v>
          </cell>
        </row>
        <row r="166">
          <cell r="B166" t="str">
            <v>13248</v>
          </cell>
          <cell r="C166">
            <v>414226602.90000004</v>
          </cell>
          <cell r="D166">
            <v>7240</v>
          </cell>
          <cell r="E166">
            <v>57213.619185082876</v>
          </cell>
          <cell r="F166">
            <v>686563.43022099452</v>
          </cell>
        </row>
        <row r="167">
          <cell r="B167" t="str">
            <v>13268</v>
          </cell>
          <cell r="C167">
            <v>397104255.89999998</v>
          </cell>
          <cell r="D167">
            <v>7857</v>
          </cell>
          <cell r="E167">
            <v>50541.460595647193</v>
          </cell>
          <cell r="F167">
            <v>606497.52714776632</v>
          </cell>
        </row>
        <row r="168">
          <cell r="B168" t="str">
            <v>13300</v>
          </cell>
          <cell r="C168">
            <v>642060454.20000005</v>
          </cell>
          <cell r="D168">
            <v>11273</v>
          </cell>
          <cell r="E168">
            <v>56955.597817794733</v>
          </cell>
          <cell r="F168">
            <v>683467.17381353676</v>
          </cell>
        </row>
        <row r="169">
          <cell r="B169" t="str">
            <v>13430</v>
          </cell>
          <cell r="C169">
            <v>6323104540.3999996</v>
          </cell>
          <cell r="D169">
            <v>121171</v>
          </cell>
          <cell r="E169">
            <v>52183.315648133626</v>
          </cell>
          <cell r="F169">
            <v>626199.78777760349</v>
          </cell>
        </row>
        <row r="170">
          <cell r="B170" t="str">
            <v>13433</v>
          </cell>
          <cell r="C170">
            <v>1109972571.3</v>
          </cell>
          <cell r="D170">
            <v>20508</v>
          </cell>
          <cell r="E170">
            <v>54123.881963136337</v>
          </cell>
          <cell r="F170">
            <v>649486.58355763601</v>
          </cell>
        </row>
        <row r="171">
          <cell r="B171" t="str">
            <v>13440</v>
          </cell>
          <cell r="C171">
            <v>574848346.20000017</v>
          </cell>
          <cell r="D171">
            <v>8970</v>
          </cell>
          <cell r="E171">
            <v>64085.657324414737</v>
          </cell>
          <cell r="F171">
            <v>769027.88789297687</v>
          </cell>
        </row>
        <row r="172">
          <cell r="B172" t="str">
            <v>13442</v>
          </cell>
          <cell r="C172">
            <v>2339413257</v>
          </cell>
          <cell r="D172">
            <v>46447</v>
          </cell>
          <cell r="E172">
            <v>50367.370486791398</v>
          </cell>
          <cell r="F172">
            <v>604408.44584149681</v>
          </cell>
        </row>
        <row r="173">
          <cell r="B173" t="str">
            <v>13458</v>
          </cell>
          <cell r="C173">
            <v>497306496.89999998</v>
          </cell>
          <cell r="D173">
            <v>9665</v>
          </cell>
          <cell r="E173">
            <v>51454.371122607343</v>
          </cell>
          <cell r="F173">
            <v>617452.45347128808</v>
          </cell>
        </row>
        <row r="174">
          <cell r="B174" t="str">
            <v>13468</v>
          </cell>
          <cell r="C174">
            <v>2323846060.5</v>
          </cell>
          <cell r="D174">
            <v>45115</v>
          </cell>
          <cell r="E174">
            <v>51509.388462817245</v>
          </cell>
          <cell r="F174">
            <v>618112.66155380697</v>
          </cell>
        </row>
        <row r="175">
          <cell r="B175" t="str">
            <v>13473</v>
          </cell>
          <cell r="C175">
            <v>783769512.5999999</v>
          </cell>
          <cell r="D175">
            <v>14417</v>
          </cell>
          <cell r="E175">
            <v>54364.258347783856</v>
          </cell>
          <cell r="F175">
            <v>652371.1001734063</v>
          </cell>
        </row>
        <row r="176">
          <cell r="B176" t="str">
            <v>13490</v>
          </cell>
          <cell r="C176">
            <v>250346029.79999998</v>
          </cell>
          <cell r="D176">
            <v>4636</v>
          </cell>
          <cell r="E176">
            <v>54000.437834339944</v>
          </cell>
          <cell r="F176">
            <v>648005.25401207933</v>
          </cell>
        </row>
        <row r="177">
          <cell r="B177" t="str">
            <v>13549</v>
          </cell>
          <cell r="C177">
            <v>1218126318.6000001</v>
          </cell>
          <cell r="D177">
            <v>21811</v>
          </cell>
          <cell r="E177">
            <v>55849.173288707541</v>
          </cell>
          <cell r="F177">
            <v>670190.07946449053</v>
          </cell>
        </row>
        <row r="178">
          <cell r="B178" t="str">
            <v>13580</v>
          </cell>
          <cell r="C178">
            <v>277166720.70000005</v>
          </cell>
          <cell r="D178">
            <v>4989</v>
          </cell>
          <cell r="E178">
            <v>55555.566386049315</v>
          </cell>
          <cell r="F178">
            <v>666666.79663259175</v>
          </cell>
        </row>
        <row r="179">
          <cell r="B179" t="str">
            <v>13600</v>
          </cell>
          <cell r="C179">
            <v>546633822.29999995</v>
          </cell>
          <cell r="D179">
            <v>9028</v>
          </cell>
          <cell r="E179">
            <v>60548.717578644209</v>
          </cell>
          <cell r="F179">
            <v>726584.61094373045</v>
          </cell>
        </row>
        <row r="180">
          <cell r="B180" t="str">
            <v>13620</v>
          </cell>
          <cell r="C180">
            <v>367465328.10000002</v>
          </cell>
          <cell r="D180">
            <v>6616</v>
          </cell>
          <cell r="E180">
            <v>55541.917790205567</v>
          </cell>
          <cell r="F180">
            <v>666503.01348246681</v>
          </cell>
        </row>
        <row r="181">
          <cell r="B181" t="str">
            <v>13647</v>
          </cell>
          <cell r="C181">
            <v>766536211.20000005</v>
          </cell>
          <cell r="D181">
            <v>14462</v>
          </cell>
          <cell r="E181">
            <v>53003.47194025723</v>
          </cell>
          <cell r="F181">
            <v>636041.66328308673</v>
          </cell>
        </row>
        <row r="182">
          <cell r="B182" t="str">
            <v>13650</v>
          </cell>
          <cell r="C182">
            <v>626261543.39999998</v>
          </cell>
          <cell r="D182">
            <v>10746</v>
          </cell>
          <cell r="E182">
            <v>58278.572808486875</v>
          </cell>
          <cell r="F182">
            <v>699342.8737018425</v>
          </cell>
        </row>
        <row r="183">
          <cell r="B183" t="str">
            <v>13654</v>
          </cell>
          <cell r="C183">
            <v>1287734288.0999999</v>
          </cell>
          <cell r="D183">
            <v>23526</v>
          </cell>
          <cell r="E183">
            <v>54736.644057638354</v>
          </cell>
          <cell r="F183">
            <v>656839.72869166022</v>
          </cell>
        </row>
        <row r="184">
          <cell r="B184" t="str">
            <v>13655</v>
          </cell>
          <cell r="C184">
            <v>580765662</v>
          </cell>
          <cell r="D184">
            <v>11053</v>
          </cell>
          <cell r="E184">
            <v>52543.713200036189</v>
          </cell>
          <cell r="F184">
            <v>630524.55840043421</v>
          </cell>
        </row>
        <row r="185">
          <cell r="B185" t="str">
            <v>13657</v>
          </cell>
          <cell r="C185">
            <v>1826070081.3</v>
          </cell>
          <cell r="D185">
            <v>32790</v>
          </cell>
          <cell r="E185">
            <v>55689.8469441903</v>
          </cell>
          <cell r="F185">
            <v>668278.1633302836</v>
          </cell>
        </row>
        <row r="186">
          <cell r="B186" t="str">
            <v>13667</v>
          </cell>
          <cell r="C186">
            <v>803232123</v>
          </cell>
          <cell r="D186">
            <v>14428</v>
          </cell>
          <cell r="E186">
            <v>55671.757901303019</v>
          </cell>
          <cell r="F186">
            <v>668061.09481563629</v>
          </cell>
        </row>
        <row r="187">
          <cell r="B187" t="str">
            <v>13670</v>
          </cell>
          <cell r="C187">
            <v>1097337922.2</v>
          </cell>
          <cell r="D187">
            <v>24008</v>
          </cell>
          <cell r="E187">
            <v>45707.177699100299</v>
          </cell>
          <cell r="F187">
            <v>548486.13238920365</v>
          </cell>
        </row>
        <row r="188">
          <cell r="B188" t="str">
            <v>13673</v>
          </cell>
          <cell r="C188">
            <v>595126276.96999991</v>
          </cell>
          <cell r="D188">
            <v>11879</v>
          </cell>
          <cell r="E188">
            <v>50099.021548110104</v>
          </cell>
          <cell r="F188">
            <v>601188.25857732119</v>
          </cell>
        </row>
        <row r="189">
          <cell r="B189" t="str">
            <v>13683</v>
          </cell>
          <cell r="C189">
            <v>742775897.19000006</v>
          </cell>
          <cell r="D189">
            <v>14843</v>
          </cell>
          <cell r="E189">
            <v>50042.167836016983</v>
          </cell>
          <cell r="F189">
            <v>600506.01403220382</v>
          </cell>
        </row>
        <row r="190">
          <cell r="B190" t="str">
            <v>13688</v>
          </cell>
          <cell r="C190">
            <v>1338621782.1000001</v>
          </cell>
          <cell r="D190">
            <v>29745</v>
          </cell>
          <cell r="E190">
            <v>45003.253726676754</v>
          </cell>
          <cell r="F190">
            <v>540039.04472012108</v>
          </cell>
        </row>
        <row r="191">
          <cell r="B191" t="str">
            <v>13744</v>
          </cell>
          <cell r="C191">
            <v>810560782.20000005</v>
          </cell>
          <cell r="D191">
            <v>16868</v>
          </cell>
          <cell r="E191">
            <v>48053.164702395072</v>
          </cell>
          <cell r="F191">
            <v>576637.97642874089</v>
          </cell>
        </row>
        <row r="192">
          <cell r="B192" t="str">
            <v>13760</v>
          </cell>
          <cell r="C192">
            <v>369426976.5</v>
          </cell>
          <cell r="D192">
            <v>6791</v>
          </cell>
          <cell r="E192">
            <v>54399.49587689589</v>
          </cell>
          <cell r="F192">
            <v>652793.95052275062</v>
          </cell>
        </row>
        <row r="193">
          <cell r="B193" t="str">
            <v>13780</v>
          </cell>
          <cell r="C193">
            <v>604327348.5</v>
          </cell>
          <cell r="D193">
            <v>11856</v>
          </cell>
          <cell r="E193">
            <v>50972.279731781375</v>
          </cell>
          <cell r="F193">
            <v>611667.35678137653</v>
          </cell>
        </row>
        <row r="194">
          <cell r="B194" t="str">
            <v>13810</v>
          </cell>
          <cell r="C194">
            <v>995005137.60000002</v>
          </cell>
          <cell r="D194">
            <v>19075</v>
          </cell>
          <cell r="E194">
            <v>52162.785719528183</v>
          </cell>
          <cell r="F194">
            <v>625953.4286343382</v>
          </cell>
        </row>
        <row r="195">
          <cell r="B195" t="str">
            <v>13836</v>
          </cell>
          <cell r="C195">
            <v>2347451893.98</v>
          </cell>
          <cell r="D195">
            <v>44827</v>
          </cell>
          <cell r="E195">
            <v>52366.919356191582</v>
          </cell>
          <cell r="F195">
            <v>628403.03227429895</v>
          </cell>
        </row>
        <row r="196">
          <cell r="B196" t="str">
            <v>13838</v>
          </cell>
          <cell r="C196">
            <v>595283380.63999999</v>
          </cell>
          <cell r="D196">
            <v>11300</v>
          </cell>
          <cell r="E196">
            <v>52679.945189380531</v>
          </cell>
          <cell r="F196">
            <v>632159.3422725664</v>
          </cell>
        </row>
        <row r="197">
          <cell r="B197" t="str">
            <v>13873</v>
          </cell>
          <cell r="C197">
            <v>907836542.99000001</v>
          </cell>
          <cell r="D197">
            <v>17884</v>
          </cell>
          <cell r="E197">
            <v>50762.499608029524</v>
          </cell>
          <cell r="F197">
            <v>609149.99529635429</v>
          </cell>
        </row>
        <row r="198">
          <cell r="B198" t="str">
            <v>13894</v>
          </cell>
          <cell r="C198">
            <v>530078170.19999999</v>
          </cell>
          <cell r="D198">
            <v>9931</v>
          </cell>
          <cell r="E198">
            <v>53376.112194139561</v>
          </cell>
          <cell r="F198">
            <v>640513.34632967471</v>
          </cell>
        </row>
        <row r="199">
          <cell r="B199" t="str">
            <v>15001</v>
          </cell>
          <cell r="C199">
            <v>2611029966.6400003</v>
          </cell>
          <cell r="D199">
            <v>52727</v>
          </cell>
          <cell r="E199">
            <v>49519.789986913733</v>
          </cell>
          <cell r="F199">
            <v>594237.47984296479</v>
          </cell>
        </row>
        <row r="200">
          <cell r="B200" t="str">
            <v>15022</v>
          </cell>
          <cell r="C200">
            <v>90779121.900000006</v>
          </cell>
          <cell r="D200">
            <v>1271</v>
          </cell>
          <cell r="E200">
            <v>71423.384657749804</v>
          </cell>
          <cell r="F200">
            <v>857080.61589299771</v>
          </cell>
        </row>
        <row r="201">
          <cell r="B201" t="str">
            <v>15047</v>
          </cell>
          <cell r="C201">
            <v>797287206.60000002</v>
          </cell>
          <cell r="D201">
            <v>13529</v>
          </cell>
          <cell r="E201">
            <v>58931.717540099045</v>
          </cell>
          <cell r="F201">
            <v>707180.61048118852</v>
          </cell>
        </row>
        <row r="202">
          <cell r="B202" t="str">
            <v>15051</v>
          </cell>
          <cell r="C202">
            <v>210437126.99999997</v>
          </cell>
          <cell r="D202">
            <v>3849</v>
          </cell>
          <cell r="E202">
            <v>54673.194855806694</v>
          </cell>
          <cell r="F202">
            <v>656078.33826968027</v>
          </cell>
        </row>
        <row r="203">
          <cell r="B203" t="str">
            <v>15087</v>
          </cell>
          <cell r="C203">
            <v>312220757.09999996</v>
          </cell>
          <cell r="D203">
            <v>5325</v>
          </cell>
          <cell r="E203">
            <v>58633.006028169009</v>
          </cell>
          <cell r="F203">
            <v>703596.07233802811</v>
          </cell>
        </row>
        <row r="204">
          <cell r="B204" t="str">
            <v>15090</v>
          </cell>
          <cell r="C204">
            <v>87813695.700000003</v>
          </cell>
          <cell r="D204">
            <v>1283</v>
          </cell>
          <cell r="E204">
            <v>68444.03406079502</v>
          </cell>
          <cell r="F204">
            <v>821328.40872954018</v>
          </cell>
        </row>
        <row r="205">
          <cell r="B205" t="str">
            <v>15092</v>
          </cell>
          <cell r="C205">
            <v>87531234.600000009</v>
          </cell>
          <cell r="D205">
            <v>1185</v>
          </cell>
          <cell r="E205">
            <v>73866.02075949368</v>
          </cell>
          <cell r="F205">
            <v>886392.2491139241</v>
          </cell>
        </row>
        <row r="206">
          <cell r="B206" t="str">
            <v>15097</v>
          </cell>
          <cell r="C206">
            <v>307998930.89999998</v>
          </cell>
          <cell r="D206">
            <v>3870</v>
          </cell>
          <cell r="E206">
            <v>79586.287054263565</v>
          </cell>
          <cell r="F206">
            <v>955035.44465116272</v>
          </cell>
        </row>
        <row r="207">
          <cell r="B207" t="str">
            <v>15104</v>
          </cell>
          <cell r="C207">
            <v>239143210.20000002</v>
          </cell>
          <cell r="D207">
            <v>3943</v>
          </cell>
          <cell r="E207">
            <v>60650.065990362673</v>
          </cell>
          <cell r="F207">
            <v>727800.7918843521</v>
          </cell>
        </row>
        <row r="208">
          <cell r="B208" t="str">
            <v>15106</v>
          </cell>
          <cell r="C208">
            <v>106859388.3</v>
          </cell>
          <cell r="D208">
            <v>1758</v>
          </cell>
          <cell r="E208">
            <v>60784.634982935153</v>
          </cell>
          <cell r="F208">
            <v>729415.61979522184</v>
          </cell>
        </row>
        <row r="209">
          <cell r="B209" t="str">
            <v>15109</v>
          </cell>
          <cell r="C209">
            <v>241123452.89999998</v>
          </cell>
          <cell r="D209">
            <v>3832</v>
          </cell>
          <cell r="E209">
            <v>62923.656811064713</v>
          </cell>
          <cell r="F209">
            <v>755083.88173277653</v>
          </cell>
        </row>
        <row r="210">
          <cell r="B210" t="str">
            <v>15114</v>
          </cell>
          <cell r="C210">
            <v>29489724</v>
          </cell>
          <cell r="D210">
            <v>425</v>
          </cell>
          <cell r="E210">
            <v>69387.585882352942</v>
          </cell>
          <cell r="F210">
            <v>832651.03058823524</v>
          </cell>
        </row>
        <row r="211">
          <cell r="B211" t="str">
            <v>15131</v>
          </cell>
          <cell r="C211">
            <v>161135770.5</v>
          </cell>
          <cell r="D211">
            <v>2602</v>
          </cell>
          <cell r="E211">
            <v>61927.659684857805</v>
          </cell>
          <cell r="F211">
            <v>743131.9162182936</v>
          </cell>
        </row>
        <row r="212">
          <cell r="B212" t="str">
            <v>15135</v>
          </cell>
          <cell r="C212">
            <v>159976559.69999999</v>
          </cell>
          <cell r="D212">
            <v>2320</v>
          </cell>
          <cell r="E212">
            <v>68955.413663793093</v>
          </cell>
          <cell r="F212">
            <v>827464.96396551712</v>
          </cell>
        </row>
        <row r="213">
          <cell r="B213" t="str">
            <v>15162</v>
          </cell>
          <cell r="C213">
            <v>142717390.5</v>
          </cell>
          <cell r="D213">
            <v>2167</v>
          </cell>
          <cell r="E213">
            <v>65859.432625749891</v>
          </cell>
          <cell r="F213">
            <v>790313.19150899863</v>
          </cell>
        </row>
        <row r="214">
          <cell r="B214" t="str">
            <v>15172</v>
          </cell>
          <cell r="C214">
            <v>154946385.59999999</v>
          </cell>
          <cell r="D214">
            <v>2258</v>
          </cell>
          <cell r="E214">
            <v>68621.074224977856</v>
          </cell>
          <cell r="F214">
            <v>823452.89069973421</v>
          </cell>
        </row>
        <row r="215">
          <cell r="B215" t="str">
            <v>15176</v>
          </cell>
          <cell r="C215">
            <v>1481951721.97</v>
          </cell>
          <cell r="D215">
            <v>29325</v>
          </cell>
          <cell r="E215">
            <v>50535.438089343566</v>
          </cell>
          <cell r="F215">
            <v>606425.25707212277</v>
          </cell>
        </row>
        <row r="216">
          <cell r="B216" t="str">
            <v>15180</v>
          </cell>
          <cell r="C216">
            <v>237873508.50000003</v>
          </cell>
          <cell r="D216">
            <v>3262</v>
          </cell>
          <cell r="E216">
            <v>72922.59610668302</v>
          </cell>
          <cell r="F216">
            <v>875071.15328019625</v>
          </cell>
        </row>
        <row r="217">
          <cell r="B217" t="str">
            <v>15183</v>
          </cell>
          <cell r="C217">
            <v>501011596.80000001</v>
          </cell>
          <cell r="D217">
            <v>7314</v>
          </cell>
          <cell r="E217">
            <v>68500.355045118951</v>
          </cell>
          <cell r="F217">
            <v>822004.26054142741</v>
          </cell>
        </row>
        <row r="218">
          <cell r="B218" t="str">
            <v>15185</v>
          </cell>
          <cell r="C218">
            <v>268125557.28000003</v>
          </cell>
          <cell r="D218">
            <v>5021</v>
          </cell>
          <cell r="E218">
            <v>53400.82797849035</v>
          </cell>
          <cell r="F218">
            <v>640809.93574188417</v>
          </cell>
        </row>
        <row r="219">
          <cell r="B219" t="str">
            <v>15187</v>
          </cell>
          <cell r="C219">
            <v>116280970.5</v>
          </cell>
          <cell r="D219">
            <v>1935</v>
          </cell>
          <cell r="E219">
            <v>60093.524806201553</v>
          </cell>
          <cell r="F219">
            <v>721122.29767441866</v>
          </cell>
        </row>
        <row r="220">
          <cell r="B220" t="str">
            <v>15189</v>
          </cell>
          <cell r="C220">
            <v>205550661.60000002</v>
          </cell>
          <cell r="D220">
            <v>3421</v>
          </cell>
          <cell r="E220">
            <v>60084.963928675832</v>
          </cell>
          <cell r="F220">
            <v>721019.56714410998</v>
          </cell>
        </row>
        <row r="221">
          <cell r="B221" t="str">
            <v>15204</v>
          </cell>
          <cell r="C221">
            <v>386306591.99999994</v>
          </cell>
          <cell r="D221">
            <v>6678</v>
          </cell>
          <cell r="E221">
            <v>57847.647798742131</v>
          </cell>
          <cell r="F221">
            <v>694171.77358490555</v>
          </cell>
        </row>
        <row r="222">
          <cell r="B222" t="str">
            <v>15212</v>
          </cell>
          <cell r="C222">
            <v>197308398.29999998</v>
          </cell>
          <cell r="D222">
            <v>2841</v>
          </cell>
          <cell r="E222">
            <v>69450.333790918681</v>
          </cell>
          <cell r="F222">
            <v>833404.00549102412</v>
          </cell>
        </row>
        <row r="223">
          <cell r="B223" t="str">
            <v>15215</v>
          </cell>
          <cell r="C223">
            <v>67153309.5</v>
          </cell>
          <cell r="D223">
            <v>1055</v>
          </cell>
          <cell r="E223">
            <v>63652.426066350708</v>
          </cell>
          <cell r="F223">
            <v>763829.11279620847</v>
          </cell>
        </row>
        <row r="224">
          <cell r="B224" t="str">
            <v>15218</v>
          </cell>
          <cell r="C224">
            <v>167855007.90000001</v>
          </cell>
          <cell r="D224">
            <v>2404</v>
          </cell>
          <cell r="E224">
            <v>69823.214600665553</v>
          </cell>
          <cell r="F224">
            <v>837878.57520798664</v>
          </cell>
        </row>
        <row r="225">
          <cell r="B225" t="str">
            <v>15223</v>
          </cell>
          <cell r="C225">
            <v>338745648.60000002</v>
          </cell>
          <cell r="D225">
            <v>6665</v>
          </cell>
          <cell r="E225">
            <v>50824.553428357096</v>
          </cell>
          <cell r="F225">
            <v>609894.64114028518</v>
          </cell>
        </row>
        <row r="226">
          <cell r="B226" t="str">
            <v>15224</v>
          </cell>
          <cell r="C226">
            <v>161418684.89999998</v>
          </cell>
          <cell r="D226">
            <v>3054</v>
          </cell>
          <cell r="E226">
            <v>52854.841159135554</v>
          </cell>
          <cell r="F226">
            <v>634258.09390962659</v>
          </cell>
        </row>
        <row r="227">
          <cell r="B227" t="str">
            <v>15226</v>
          </cell>
          <cell r="C227">
            <v>77779952.399999991</v>
          </cell>
          <cell r="D227">
            <v>1268</v>
          </cell>
          <cell r="E227">
            <v>61340.656466876964</v>
          </cell>
          <cell r="F227">
            <v>736087.87760252354</v>
          </cell>
        </row>
        <row r="228">
          <cell r="B228" t="str">
            <v>15232</v>
          </cell>
          <cell r="C228">
            <v>243475714.20000002</v>
          </cell>
          <cell r="D228">
            <v>4495</v>
          </cell>
          <cell r="E228">
            <v>54165.89859844272</v>
          </cell>
          <cell r="F228">
            <v>649990.78318131261</v>
          </cell>
        </row>
        <row r="229">
          <cell r="B229" t="str">
            <v>15236</v>
          </cell>
          <cell r="C229">
            <v>99759906.299999997</v>
          </cell>
          <cell r="D229">
            <v>1461</v>
          </cell>
          <cell r="E229">
            <v>68281.934496919916</v>
          </cell>
          <cell r="F229">
            <v>819383.21396303899</v>
          </cell>
        </row>
        <row r="230">
          <cell r="B230" t="str">
            <v>15238</v>
          </cell>
          <cell r="C230">
            <v>2299573017.4400001</v>
          </cell>
          <cell r="D230">
            <v>41884</v>
          </cell>
          <cell r="E230">
            <v>54903.376407219941</v>
          </cell>
          <cell r="F230">
            <v>658840.51688663929</v>
          </cell>
        </row>
        <row r="231">
          <cell r="B231" t="str">
            <v>15244</v>
          </cell>
          <cell r="C231">
            <v>201744933.90000001</v>
          </cell>
          <cell r="D231">
            <v>3501</v>
          </cell>
          <cell r="E231">
            <v>57624.945415595546</v>
          </cell>
          <cell r="F231">
            <v>691499.34498714656</v>
          </cell>
        </row>
        <row r="232">
          <cell r="B232" t="str">
            <v>15248</v>
          </cell>
          <cell r="C232">
            <v>150366291.29999998</v>
          </cell>
          <cell r="D232">
            <v>2034</v>
          </cell>
          <cell r="E232">
            <v>73926.396902654858</v>
          </cell>
          <cell r="F232">
            <v>887116.76283185836</v>
          </cell>
        </row>
        <row r="233">
          <cell r="B233" t="str">
            <v>15272</v>
          </cell>
          <cell r="C233">
            <v>215813372.70000002</v>
          </cell>
          <cell r="D233">
            <v>3442</v>
          </cell>
          <cell r="E233">
            <v>62699.992068564796</v>
          </cell>
          <cell r="F233">
            <v>752399.90482277749</v>
          </cell>
        </row>
        <row r="234">
          <cell r="B234" t="str">
            <v>15276</v>
          </cell>
          <cell r="C234">
            <v>171270786.59999999</v>
          </cell>
          <cell r="D234">
            <v>2484</v>
          </cell>
          <cell r="E234">
            <v>68949.592028985498</v>
          </cell>
          <cell r="F234">
            <v>827395.10434782598</v>
          </cell>
        </row>
        <row r="235">
          <cell r="B235" t="str">
            <v>15293</v>
          </cell>
          <cell r="C235">
            <v>142799819.70000002</v>
          </cell>
          <cell r="D235">
            <v>2383</v>
          </cell>
          <cell r="E235">
            <v>59924.389299202696</v>
          </cell>
          <cell r="F235">
            <v>719092.67159043229</v>
          </cell>
        </row>
        <row r="236">
          <cell r="B236" t="str">
            <v>15296</v>
          </cell>
          <cell r="C236">
            <v>191026827.60000002</v>
          </cell>
          <cell r="D236">
            <v>3308</v>
          </cell>
          <cell r="E236">
            <v>57746.924909310772</v>
          </cell>
          <cell r="F236">
            <v>692963.09891172929</v>
          </cell>
        </row>
        <row r="237">
          <cell r="B237" t="str">
            <v>15299</v>
          </cell>
          <cell r="C237">
            <v>571394900.70000005</v>
          </cell>
          <cell r="D237">
            <v>8990</v>
          </cell>
          <cell r="E237">
            <v>63558.943348164634</v>
          </cell>
          <cell r="F237">
            <v>762707.32017797558</v>
          </cell>
        </row>
        <row r="238">
          <cell r="B238" t="str">
            <v>15317</v>
          </cell>
          <cell r="C238">
            <v>94679229.600000009</v>
          </cell>
          <cell r="D238">
            <v>1190</v>
          </cell>
          <cell r="E238">
            <v>79562.377815126063</v>
          </cell>
          <cell r="F238">
            <v>954748.53378151276</v>
          </cell>
        </row>
        <row r="239">
          <cell r="B239" t="str">
            <v>15322</v>
          </cell>
          <cell r="C239">
            <v>306146204.09999996</v>
          </cell>
          <cell r="D239">
            <v>4778</v>
          </cell>
          <cell r="E239">
            <v>64074.132293846793</v>
          </cell>
          <cell r="F239">
            <v>768889.58752616146</v>
          </cell>
        </row>
        <row r="240">
          <cell r="B240" t="str">
            <v>15325</v>
          </cell>
          <cell r="C240">
            <v>197425795.79999998</v>
          </cell>
          <cell r="D240">
            <v>2732</v>
          </cell>
          <cell r="E240">
            <v>72264.200512445095</v>
          </cell>
          <cell r="F240">
            <v>867170.40614934114</v>
          </cell>
        </row>
        <row r="241">
          <cell r="B241" t="str">
            <v>15332</v>
          </cell>
          <cell r="C241">
            <v>226968932.70000002</v>
          </cell>
          <cell r="D241">
            <v>3797</v>
          </cell>
          <cell r="E241">
            <v>59775.857966815915</v>
          </cell>
          <cell r="F241">
            <v>717310.295601791</v>
          </cell>
        </row>
        <row r="242">
          <cell r="B242" t="str">
            <v>15362</v>
          </cell>
          <cell r="C242">
            <v>66311419.799999997</v>
          </cell>
          <cell r="D242">
            <v>1153</v>
          </cell>
          <cell r="E242">
            <v>57512.072679965306</v>
          </cell>
          <cell r="F242">
            <v>690144.87215958373</v>
          </cell>
        </row>
        <row r="243">
          <cell r="B243" t="str">
            <v>15367</v>
          </cell>
          <cell r="C243">
            <v>305772495</v>
          </cell>
          <cell r="D243">
            <v>5107</v>
          </cell>
          <cell r="E243">
            <v>59873.212257685533</v>
          </cell>
          <cell r="F243">
            <v>718478.54709222633</v>
          </cell>
        </row>
        <row r="244">
          <cell r="B244" t="str">
            <v>15368</v>
          </cell>
          <cell r="C244">
            <v>194900123.40000001</v>
          </cell>
          <cell r="D244">
            <v>2972</v>
          </cell>
          <cell r="E244">
            <v>65578.776379542396</v>
          </cell>
          <cell r="F244">
            <v>786945.31655450875</v>
          </cell>
        </row>
        <row r="245">
          <cell r="B245" t="str">
            <v>15377</v>
          </cell>
          <cell r="C245">
            <v>182012366.40000001</v>
          </cell>
          <cell r="D245">
            <v>2753</v>
          </cell>
          <cell r="E245">
            <v>66114.190483109342</v>
          </cell>
          <cell r="F245">
            <v>793370.28579731216</v>
          </cell>
        </row>
        <row r="246">
          <cell r="B246" t="str">
            <v>15380</v>
          </cell>
          <cell r="C246">
            <v>145179733.49999997</v>
          </cell>
          <cell r="D246">
            <v>2059</v>
          </cell>
          <cell r="E246">
            <v>70509.826857697903</v>
          </cell>
          <cell r="F246">
            <v>846117.92229237477</v>
          </cell>
        </row>
        <row r="247">
          <cell r="B247" t="str">
            <v>15401</v>
          </cell>
          <cell r="C247">
            <v>61383733.800000004</v>
          </cell>
          <cell r="D247">
            <v>989</v>
          </cell>
          <cell r="E247">
            <v>62066.464914054603</v>
          </cell>
          <cell r="F247">
            <v>744797.5789686552</v>
          </cell>
        </row>
        <row r="248">
          <cell r="B248" t="str">
            <v>15403</v>
          </cell>
          <cell r="C248">
            <v>153620710.5</v>
          </cell>
          <cell r="D248">
            <v>2001</v>
          </cell>
          <cell r="E248">
            <v>76771.969265367312</v>
          </cell>
          <cell r="F248">
            <v>921263.63118440774</v>
          </cell>
        </row>
        <row r="249">
          <cell r="B249" t="str">
            <v>15407</v>
          </cell>
          <cell r="C249">
            <v>343876721.10000002</v>
          </cell>
          <cell r="D249">
            <v>6637</v>
          </cell>
          <cell r="E249">
            <v>51812.071884887751</v>
          </cell>
          <cell r="F249">
            <v>621744.86261865299</v>
          </cell>
        </row>
        <row r="250">
          <cell r="B250" t="str">
            <v>15425</v>
          </cell>
          <cell r="C250">
            <v>215464266</v>
          </cell>
          <cell r="D250">
            <v>2808</v>
          </cell>
          <cell r="E250">
            <v>76732.288461538468</v>
          </cell>
          <cell r="F250">
            <v>920787.46153846162</v>
          </cell>
        </row>
        <row r="251">
          <cell r="B251" t="str">
            <v>15442</v>
          </cell>
          <cell r="C251">
            <v>293708970.89999998</v>
          </cell>
          <cell r="D251">
            <v>5175</v>
          </cell>
          <cell r="E251">
            <v>56755.356695652168</v>
          </cell>
          <cell r="F251">
            <v>681064.28034782596</v>
          </cell>
        </row>
        <row r="252">
          <cell r="B252" t="str">
            <v>15455</v>
          </cell>
          <cell r="C252">
            <v>357570140.69999999</v>
          </cell>
          <cell r="D252">
            <v>5471</v>
          </cell>
          <cell r="E252">
            <v>65357.364412356059</v>
          </cell>
          <cell r="F252">
            <v>784288.37294827274</v>
          </cell>
        </row>
        <row r="253">
          <cell r="B253" t="str">
            <v>15464</v>
          </cell>
          <cell r="C253">
            <v>183648909.30000001</v>
          </cell>
          <cell r="D253">
            <v>2944</v>
          </cell>
          <cell r="E253">
            <v>62380.743648097829</v>
          </cell>
          <cell r="F253">
            <v>748568.92377717397</v>
          </cell>
        </row>
        <row r="254">
          <cell r="B254" t="str">
            <v>15466</v>
          </cell>
          <cell r="C254">
            <v>159118821.89999998</v>
          </cell>
          <cell r="D254">
            <v>2659</v>
          </cell>
          <cell r="E254">
            <v>59841.602820609245</v>
          </cell>
          <cell r="F254">
            <v>718099.233847311</v>
          </cell>
        </row>
        <row r="255">
          <cell r="B255" t="str">
            <v>15469</v>
          </cell>
          <cell r="C255">
            <v>818606967</v>
          </cell>
          <cell r="D255">
            <v>14391</v>
          </cell>
          <cell r="E255">
            <v>56883.258077965394</v>
          </cell>
          <cell r="F255">
            <v>682599.09693558468</v>
          </cell>
        </row>
        <row r="256">
          <cell r="B256" t="str">
            <v>15476</v>
          </cell>
          <cell r="C256">
            <v>223925862.30000001</v>
          </cell>
          <cell r="D256">
            <v>4247</v>
          </cell>
          <cell r="E256">
            <v>52725.656298563692</v>
          </cell>
          <cell r="F256">
            <v>632707.87558276427</v>
          </cell>
        </row>
        <row r="257">
          <cell r="B257" t="str">
            <v>15480</v>
          </cell>
          <cell r="C257">
            <v>372046960.80000007</v>
          </cell>
          <cell r="D257">
            <v>6474</v>
          </cell>
          <cell r="E257">
            <v>57467.865430954596</v>
          </cell>
          <cell r="F257">
            <v>689614.3851714551</v>
          </cell>
        </row>
        <row r="258">
          <cell r="B258" t="str">
            <v>15491</v>
          </cell>
          <cell r="C258">
            <v>285511033.19999999</v>
          </cell>
          <cell r="D258">
            <v>5217</v>
          </cell>
          <cell r="E258">
            <v>54727.052558941919</v>
          </cell>
          <cell r="F258">
            <v>656724.63070730306</v>
          </cell>
        </row>
        <row r="259">
          <cell r="B259" t="str">
            <v>15494</v>
          </cell>
          <cell r="C259">
            <v>260604142.80000001</v>
          </cell>
          <cell r="D259">
            <v>4612</v>
          </cell>
          <cell r="E259">
            <v>56505.668430182137</v>
          </cell>
          <cell r="F259">
            <v>678068.02116218559</v>
          </cell>
        </row>
        <row r="260">
          <cell r="B260" t="str">
            <v>15500</v>
          </cell>
          <cell r="C260">
            <v>92749756.499999985</v>
          </cell>
          <cell r="D260">
            <v>1564</v>
          </cell>
          <cell r="E260">
            <v>59302.913363171348</v>
          </cell>
          <cell r="F260">
            <v>711634.96035805624</v>
          </cell>
        </row>
        <row r="261">
          <cell r="B261" t="str">
            <v>15507</v>
          </cell>
          <cell r="C261">
            <v>351156345.30000007</v>
          </cell>
          <cell r="D261">
            <v>5881</v>
          </cell>
          <cell r="E261">
            <v>59710.312072776753</v>
          </cell>
          <cell r="F261">
            <v>716523.74487332103</v>
          </cell>
        </row>
        <row r="262">
          <cell r="B262" t="str">
            <v>15511</v>
          </cell>
          <cell r="C262">
            <v>127232151.59999999</v>
          </cell>
          <cell r="D262">
            <v>1645</v>
          </cell>
          <cell r="E262">
            <v>77344.773009118537</v>
          </cell>
          <cell r="F262">
            <v>928137.27610942244</v>
          </cell>
        </row>
        <row r="263">
          <cell r="B263" t="str">
            <v>15514</v>
          </cell>
          <cell r="C263">
            <v>152001116.84</v>
          </cell>
          <cell r="D263">
            <v>2215</v>
          </cell>
          <cell r="E263">
            <v>68623.529047404067</v>
          </cell>
          <cell r="F263">
            <v>823482.3485688488</v>
          </cell>
        </row>
        <row r="264">
          <cell r="B264" t="str">
            <v>15516</v>
          </cell>
          <cell r="C264">
            <v>800616248.39999998</v>
          </cell>
          <cell r="D264">
            <v>14422</v>
          </cell>
          <cell r="E264">
            <v>55513.538233254745</v>
          </cell>
          <cell r="F264">
            <v>666162.45879905694</v>
          </cell>
        </row>
        <row r="265">
          <cell r="B265" t="str">
            <v>15518</v>
          </cell>
          <cell r="C265">
            <v>78567598.5</v>
          </cell>
          <cell r="D265">
            <v>1390</v>
          </cell>
          <cell r="E265">
            <v>56523.45215827338</v>
          </cell>
          <cell r="F265">
            <v>678281.42589928058</v>
          </cell>
        </row>
        <row r="266">
          <cell r="B266" t="str">
            <v>15522</v>
          </cell>
          <cell r="C266">
            <v>107470143.3</v>
          </cell>
          <cell r="D266">
            <v>1625</v>
          </cell>
          <cell r="E266">
            <v>66135.472800000003</v>
          </cell>
          <cell r="F266">
            <v>793625.6736000001</v>
          </cell>
        </row>
        <row r="267">
          <cell r="B267" t="str">
            <v>15531</v>
          </cell>
          <cell r="C267">
            <v>359795873.10000002</v>
          </cell>
          <cell r="D267">
            <v>5902</v>
          </cell>
          <cell r="E267">
            <v>60961.686394442564</v>
          </cell>
          <cell r="F267">
            <v>731540.23673331074</v>
          </cell>
        </row>
        <row r="268">
          <cell r="B268" t="str">
            <v>15533</v>
          </cell>
          <cell r="C268">
            <v>105930738.90000001</v>
          </cell>
          <cell r="D268">
            <v>1963</v>
          </cell>
          <cell r="E268">
            <v>53963.697860417727</v>
          </cell>
          <cell r="F268">
            <v>647564.37432501279</v>
          </cell>
        </row>
        <row r="269">
          <cell r="B269" t="str">
            <v>15537</v>
          </cell>
          <cell r="C269">
            <v>113183796</v>
          </cell>
          <cell r="D269">
            <v>1726</v>
          </cell>
          <cell r="E269">
            <v>65575.779837775204</v>
          </cell>
          <cell r="F269">
            <v>786909.35805330239</v>
          </cell>
        </row>
        <row r="270">
          <cell r="B270" t="str">
            <v>15542</v>
          </cell>
          <cell r="C270">
            <v>331668139.5</v>
          </cell>
          <cell r="D270">
            <v>5701</v>
          </cell>
          <cell r="E270">
            <v>58177.186370812138</v>
          </cell>
          <cell r="F270">
            <v>698126.23644974572</v>
          </cell>
        </row>
        <row r="271">
          <cell r="B271" t="str">
            <v>15550</v>
          </cell>
          <cell r="C271">
            <v>74242221</v>
          </cell>
          <cell r="D271">
            <v>1282</v>
          </cell>
          <cell r="E271">
            <v>57911.248829953198</v>
          </cell>
          <cell r="F271">
            <v>694934.98595943837</v>
          </cell>
        </row>
        <row r="272">
          <cell r="B272" t="str">
            <v>15572</v>
          </cell>
          <cell r="C272">
            <v>1601661143.0999999</v>
          </cell>
          <cell r="D272">
            <v>30043</v>
          </cell>
          <cell r="E272">
            <v>53312.290486968675</v>
          </cell>
          <cell r="F272">
            <v>639747.4858436241</v>
          </cell>
        </row>
        <row r="273">
          <cell r="B273" t="str">
            <v>15580</v>
          </cell>
          <cell r="C273">
            <v>292671071.40000004</v>
          </cell>
          <cell r="D273">
            <v>4363</v>
          </cell>
          <cell r="E273">
            <v>67080.236396974564</v>
          </cell>
          <cell r="F273">
            <v>804962.83676369477</v>
          </cell>
        </row>
        <row r="274">
          <cell r="B274" t="str">
            <v>15599</v>
          </cell>
          <cell r="C274">
            <v>411603067.79999995</v>
          </cell>
          <cell r="D274">
            <v>7541</v>
          </cell>
          <cell r="E274">
            <v>54582.027290810234</v>
          </cell>
          <cell r="F274">
            <v>654984.32748972275</v>
          </cell>
        </row>
        <row r="275">
          <cell r="B275" t="str">
            <v>15600</v>
          </cell>
          <cell r="C275">
            <v>234113922.60000002</v>
          </cell>
          <cell r="D275">
            <v>4096</v>
          </cell>
          <cell r="E275">
            <v>57156.719384765631</v>
          </cell>
          <cell r="F275">
            <v>685880.63261718757</v>
          </cell>
        </row>
        <row r="276">
          <cell r="B276" t="str">
            <v>15621</v>
          </cell>
          <cell r="C276">
            <v>129495738.3</v>
          </cell>
          <cell r="D276">
            <v>1927</v>
          </cell>
          <cell r="E276">
            <v>67200.694499221587</v>
          </cell>
          <cell r="F276">
            <v>806408.3339906591</v>
          </cell>
        </row>
        <row r="277">
          <cell r="B277" t="str">
            <v>15632</v>
          </cell>
          <cell r="C277">
            <v>530498610.89999998</v>
          </cell>
          <cell r="D277">
            <v>9602</v>
          </cell>
          <cell r="E277">
            <v>55248.76181003957</v>
          </cell>
          <cell r="F277">
            <v>662985.14172047481</v>
          </cell>
        </row>
        <row r="278">
          <cell r="B278" t="str">
            <v>15638</v>
          </cell>
          <cell r="C278">
            <v>165178292.40000001</v>
          </cell>
          <cell r="D278">
            <v>3279</v>
          </cell>
          <cell r="E278">
            <v>50374.593595608421</v>
          </cell>
          <cell r="F278">
            <v>604495.12314730103</v>
          </cell>
        </row>
        <row r="279">
          <cell r="B279" t="str">
            <v>15646</v>
          </cell>
          <cell r="C279">
            <v>497694851.09999996</v>
          </cell>
          <cell r="D279">
            <v>9741</v>
          </cell>
          <cell r="E279">
            <v>51092.788327687093</v>
          </cell>
          <cell r="F279">
            <v>613113.45993224508</v>
          </cell>
        </row>
        <row r="280">
          <cell r="B280" t="str">
            <v>15660</v>
          </cell>
          <cell r="C280">
            <v>99835287.899999991</v>
          </cell>
          <cell r="D280">
            <v>1282</v>
          </cell>
          <cell r="E280">
            <v>77874.639547581901</v>
          </cell>
          <cell r="F280">
            <v>934495.67457098281</v>
          </cell>
        </row>
        <row r="281">
          <cell r="B281" t="str">
            <v>15664</v>
          </cell>
          <cell r="C281">
            <v>248260121.69999999</v>
          </cell>
          <cell r="D281">
            <v>4107</v>
          </cell>
          <cell r="E281">
            <v>60448.045215485756</v>
          </cell>
          <cell r="F281">
            <v>725376.54258582904</v>
          </cell>
        </row>
        <row r="282">
          <cell r="B282" t="str">
            <v>15667</v>
          </cell>
          <cell r="C282">
            <v>235255128.59999996</v>
          </cell>
          <cell r="D282">
            <v>3548</v>
          </cell>
          <cell r="E282">
            <v>66306.406031567065</v>
          </cell>
          <cell r="F282">
            <v>795676.87237880472</v>
          </cell>
        </row>
        <row r="283">
          <cell r="B283" t="str">
            <v>15673</v>
          </cell>
          <cell r="C283">
            <v>223492613.09999999</v>
          </cell>
          <cell r="D283">
            <v>2628</v>
          </cell>
          <cell r="E283">
            <v>85042.851255707763</v>
          </cell>
          <cell r="F283">
            <v>1020514.2150684932</v>
          </cell>
        </row>
        <row r="284">
          <cell r="B284" t="str">
            <v>15676</v>
          </cell>
          <cell r="C284">
            <v>125505370.2</v>
          </cell>
          <cell r="D284">
            <v>2046</v>
          </cell>
          <cell r="E284">
            <v>61341.823167155424</v>
          </cell>
          <cell r="F284">
            <v>736101.87800586503</v>
          </cell>
        </row>
        <row r="285">
          <cell r="B285" t="str">
            <v>15681</v>
          </cell>
          <cell r="C285">
            <v>329597517.89999998</v>
          </cell>
          <cell r="D285">
            <v>5558</v>
          </cell>
          <cell r="E285">
            <v>59301.460579345083</v>
          </cell>
          <cell r="F285">
            <v>711617.52695214096</v>
          </cell>
        </row>
        <row r="286">
          <cell r="B286" t="str">
            <v>15686</v>
          </cell>
          <cell r="C286">
            <v>337777639.19999999</v>
          </cell>
          <cell r="D286">
            <v>6322</v>
          </cell>
          <cell r="E286">
            <v>53428.921100917432</v>
          </cell>
          <cell r="F286">
            <v>641147.05321100913</v>
          </cell>
        </row>
        <row r="287">
          <cell r="B287" t="str">
            <v>15690</v>
          </cell>
          <cell r="C287">
            <v>155222742.90000001</v>
          </cell>
          <cell r="D287">
            <v>2259</v>
          </cell>
          <cell r="E287">
            <v>68713.033598937589</v>
          </cell>
          <cell r="F287">
            <v>824556.40318725107</v>
          </cell>
        </row>
        <row r="288">
          <cell r="B288" t="str">
            <v>15693</v>
          </cell>
          <cell r="C288">
            <v>318070366.5</v>
          </cell>
          <cell r="D288">
            <v>5243</v>
          </cell>
          <cell r="E288">
            <v>60665.719340072479</v>
          </cell>
          <cell r="F288">
            <v>727988.63208086975</v>
          </cell>
        </row>
        <row r="289">
          <cell r="B289" t="str">
            <v>15696</v>
          </cell>
          <cell r="C289">
            <v>136102984.80000001</v>
          </cell>
          <cell r="D289">
            <v>2144</v>
          </cell>
          <cell r="E289">
            <v>63480.869776119405</v>
          </cell>
          <cell r="F289">
            <v>761770.43731343281</v>
          </cell>
        </row>
        <row r="290">
          <cell r="B290" t="str">
            <v>15720</v>
          </cell>
          <cell r="C290">
            <v>118471440</v>
          </cell>
          <cell r="D290">
            <v>1697</v>
          </cell>
          <cell r="E290">
            <v>69812.280494991166</v>
          </cell>
          <cell r="F290">
            <v>837747.36593989399</v>
          </cell>
        </row>
        <row r="291">
          <cell r="B291" t="str">
            <v>15723</v>
          </cell>
          <cell r="C291">
            <v>55231121.100000001</v>
          </cell>
          <cell r="D291">
            <v>805</v>
          </cell>
          <cell r="E291">
            <v>68610.088322981363</v>
          </cell>
          <cell r="F291">
            <v>823321.05987577629</v>
          </cell>
        </row>
        <row r="292">
          <cell r="B292" t="str">
            <v>15740</v>
          </cell>
          <cell r="C292">
            <v>331972098</v>
          </cell>
          <cell r="D292">
            <v>6255</v>
          </cell>
          <cell r="E292">
            <v>53073.077218225422</v>
          </cell>
          <cell r="F292">
            <v>636876.92661870504</v>
          </cell>
        </row>
        <row r="293">
          <cell r="B293" t="str">
            <v>15753</v>
          </cell>
          <cell r="C293">
            <v>366595179.00000006</v>
          </cell>
          <cell r="D293">
            <v>5717</v>
          </cell>
          <cell r="E293">
            <v>64123.697568654898</v>
          </cell>
          <cell r="F293">
            <v>769484.37082385877</v>
          </cell>
        </row>
        <row r="294">
          <cell r="B294" t="str">
            <v>15755</v>
          </cell>
          <cell r="C294">
            <v>335295818.27999997</v>
          </cell>
          <cell r="D294">
            <v>5274</v>
          </cell>
          <cell r="E294">
            <v>63575.240477815692</v>
          </cell>
          <cell r="F294">
            <v>762902.88573378837</v>
          </cell>
        </row>
        <row r="295">
          <cell r="B295" t="str">
            <v>15757</v>
          </cell>
          <cell r="C295">
            <v>218157831.78</v>
          </cell>
          <cell r="D295">
            <v>3512</v>
          </cell>
          <cell r="E295">
            <v>62117.833650341687</v>
          </cell>
          <cell r="F295">
            <v>745414.00380410021</v>
          </cell>
        </row>
        <row r="296">
          <cell r="B296" t="str">
            <v>15759</v>
          </cell>
          <cell r="C296">
            <v>2551533494.6399999</v>
          </cell>
          <cell r="D296">
            <v>46842</v>
          </cell>
          <cell r="E296">
            <v>54471.062180094785</v>
          </cell>
          <cell r="F296">
            <v>653652.74616113747</v>
          </cell>
        </row>
        <row r="297">
          <cell r="B297" t="str">
            <v>15761</v>
          </cell>
          <cell r="C297">
            <v>139096448.40000001</v>
          </cell>
          <cell r="D297">
            <v>1867</v>
          </cell>
          <cell r="E297">
            <v>74502.650455275842</v>
          </cell>
          <cell r="F297">
            <v>894031.8054633101</v>
          </cell>
        </row>
        <row r="298">
          <cell r="B298" t="str">
            <v>15762</v>
          </cell>
          <cell r="C298">
            <v>120793130.09999999</v>
          </cell>
          <cell r="D298">
            <v>2172</v>
          </cell>
          <cell r="E298">
            <v>55613.779972375691</v>
          </cell>
          <cell r="F298">
            <v>667365.35966850829</v>
          </cell>
        </row>
        <row r="299">
          <cell r="B299" t="str">
            <v>15763</v>
          </cell>
          <cell r="C299">
            <v>263745501.60000002</v>
          </cell>
          <cell r="D299">
            <v>4629</v>
          </cell>
          <cell r="E299">
            <v>56976.777187297477</v>
          </cell>
          <cell r="F299">
            <v>683721.32624756976</v>
          </cell>
        </row>
        <row r="300">
          <cell r="B300" t="str">
            <v>15764</v>
          </cell>
          <cell r="C300">
            <v>267889434.59999999</v>
          </cell>
          <cell r="D300">
            <v>4894</v>
          </cell>
          <cell r="E300">
            <v>54738.3397221087</v>
          </cell>
          <cell r="F300">
            <v>656860.07666530437</v>
          </cell>
        </row>
        <row r="301">
          <cell r="B301" t="str">
            <v>15774</v>
          </cell>
          <cell r="C301">
            <v>138748464.30000001</v>
          </cell>
          <cell r="D301">
            <v>2003</v>
          </cell>
          <cell r="E301">
            <v>69270.326660009989</v>
          </cell>
          <cell r="F301">
            <v>831243.91992011992</v>
          </cell>
        </row>
        <row r="302">
          <cell r="B302" t="str">
            <v>15776</v>
          </cell>
          <cell r="C302">
            <v>249713763.30000001</v>
          </cell>
          <cell r="D302">
            <v>4459</v>
          </cell>
          <cell r="E302">
            <v>56002.189571652838</v>
          </cell>
          <cell r="F302">
            <v>672026.274859834</v>
          </cell>
        </row>
        <row r="303">
          <cell r="B303" t="str">
            <v>15778</v>
          </cell>
          <cell r="C303">
            <v>203245353.59999999</v>
          </cell>
          <cell r="D303">
            <v>2844</v>
          </cell>
          <cell r="E303">
            <v>71464.610970464128</v>
          </cell>
          <cell r="F303">
            <v>857575.33164556953</v>
          </cell>
        </row>
        <row r="304">
          <cell r="B304" t="str">
            <v>15790</v>
          </cell>
          <cell r="C304">
            <v>209916102.34999999</v>
          </cell>
          <cell r="D304">
            <v>3492</v>
          </cell>
          <cell r="E304">
            <v>60113.431371706756</v>
          </cell>
          <cell r="F304">
            <v>721361.17646048102</v>
          </cell>
        </row>
        <row r="305">
          <cell r="B305" t="str">
            <v>15798</v>
          </cell>
          <cell r="C305">
            <v>183707778</v>
          </cell>
          <cell r="D305">
            <v>2654</v>
          </cell>
          <cell r="E305">
            <v>69219.207987942733</v>
          </cell>
          <cell r="F305">
            <v>830630.49585531279</v>
          </cell>
        </row>
        <row r="306">
          <cell r="B306" t="str">
            <v>15804</v>
          </cell>
          <cell r="C306">
            <v>431369379.89999998</v>
          </cell>
          <cell r="D306">
            <v>6869</v>
          </cell>
          <cell r="E306">
            <v>62799.443863735622</v>
          </cell>
          <cell r="F306">
            <v>753593.32636482746</v>
          </cell>
        </row>
        <row r="307">
          <cell r="B307" t="str">
            <v>15806</v>
          </cell>
          <cell r="C307">
            <v>300452022.30000001</v>
          </cell>
          <cell r="D307">
            <v>5464</v>
          </cell>
          <cell r="E307">
            <v>54987.558986090778</v>
          </cell>
          <cell r="F307">
            <v>659850.7078330894</v>
          </cell>
        </row>
        <row r="308">
          <cell r="B308" t="str">
            <v>15808</v>
          </cell>
          <cell r="C308">
            <v>115615493.99999999</v>
          </cell>
          <cell r="D308">
            <v>1908</v>
          </cell>
          <cell r="E308">
            <v>60595.122641509428</v>
          </cell>
          <cell r="F308">
            <v>727141.47169811314</v>
          </cell>
        </row>
        <row r="309">
          <cell r="B309" t="str">
            <v>15810</v>
          </cell>
          <cell r="C309">
            <v>188794685.09999999</v>
          </cell>
          <cell r="D309">
            <v>2773</v>
          </cell>
          <cell r="E309">
            <v>68083.189722322393</v>
          </cell>
          <cell r="F309">
            <v>816998.27666786872</v>
          </cell>
        </row>
        <row r="310">
          <cell r="B310" t="str">
            <v>15814</v>
          </cell>
          <cell r="C310">
            <v>360264588.89999998</v>
          </cell>
          <cell r="D310">
            <v>6374</v>
          </cell>
          <cell r="E310">
            <v>56520.958409162216</v>
          </cell>
          <cell r="F310">
            <v>678251.50090994663</v>
          </cell>
        </row>
        <row r="311">
          <cell r="B311" t="str">
            <v>15816</v>
          </cell>
          <cell r="C311">
            <v>208938946.19999999</v>
          </cell>
          <cell r="D311">
            <v>3795</v>
          </cell>
          <cell r="E311">
            <v>55056.375810276673</v>
          </cell>
          <cell r="F311">
            <v>660676.50972332014</v>
          </cell>
        </row>
        <row r="312">
          <cell r="B312" t="str">
            <v>15820</v>
          </cell>
          <cell r="C312">
            <v>111165902.40000001</v>
          </cell>
          <cell r="D312">
            <v>1925</v>
          </cell>
          <cell r="E312">
            <v>57748.520727272728</v>
          </cell>
          <cell r="F312">
            <v>692982.24872727273</v>
          </cell>
        </row>
        <row r="313">
          <cell r="B313" t="str">
            <v>15822</v>
          </cell>
          <cell r="C313">
            <v>263813812.19999999</v>
          </cell>
          <cell r="D313">
            <v>4342</v>
          </cell>
          <cell r="E313">
            <v>60758.593321050204</v>
          </cell>
          <cell r="F313">
            <v>729103.11985260248</v>
          </cell>
        </row>
        <row r="314">
          <cell r="B314" t="str">
            <v>15832</v>
          </cell>
          <cell r="C314">
            <v>73855643.400000006</v>
          </cell>
          <cell r="D314">
            <v>1215</v>
          </cell>
          <cell r="E314">
            <v>60786.537777777783</v>
          </cell>
          <cell r="F314">
            <v>729438.45333333337</v>
          </cell>
        </row>
        <row r="315">
          <cell r="B315" t="str">
            <v>15835</v>
          </cell>
          <cell r="C315">
            <v>316306777.5</v>
          </cell>
          <cell r="D315">
            <v>5185</v>
          </cell>
          <cell r="E315">
            <v>61004.200096432018</v>
          </cell>
          <cell r="F315">
            <v>732050.40115718427</v>
          </cell>
        </row>
        <row r="316">
          <cell r="B316" t="str">
            <v>15837</v>
          </cell>
          <cell r="C316">
            <v>305082239.39999998</v>
          </cell>
          <cell r="D316">
            <v>5286</v>
          </cell>
          <cell r="E316">
            <v>57715.14177071509</v>
          </cell>
          <cell r="F316">
            <v>692581.70124858106</v>
          </cell>
        </row>
        <row r="317">
          <cell r="B317" t="str">
            <v>15839</v>
          </cell>
          <cell r="C317">
            <v>101114354.39999999</v>
          </cell>
          <cell r="D317">
            <v>1738</v>
          </cell>
          <cell r="E317">
            <v>58178.569850402753</v>
          </cell>
          <cell r="F317">
            <v>698142.83820483298</v>
          </cell>
        </row>
        <row r="318">
          <cell r="B318" t="str">
            <v>15842</v>
          </cell>
          <cell r="C318">
            <v>343666617</v>
          </cell>
          <cell r="D318">
            <v>5739</v>
          </cell>
          <cell r="E318">
            <v>59882.665446941974</v>
          </cell>
          <cell r="F318">
            <v>718591.98536330368</v>
          </cell>
        </row>
        <row r="319">
          <cell r="B319" t="str">
            <v>15861</v>
          </cell>
          <cell r="C319">
            <v>585464267.69999993</v>
          </cell>
          <cell r="D319">
            <v>10759</v>
          </cell>
          <cell r="E319">
            <v>54416.234566409512</v>
          </cell>
          <cell r="F319">
            <v>652994.81479691411</v>
          </cell>
        </row>
        <row r="320">
          <cell r="B320" t="str">
            <v>15879</v>
          </cell>
          <cell r="C320">
            <v>146277825.30000001</v>
          </cell>
          <cell r="D320">
            <v>2438</v>
          </cell>
          <cell r="E320">
            <v>59999.107998359315</v>
          </cell>
          <cell r="F320">
            <v>719989.29598031181</v>
          </cell>
        </row>
        <row r="321">
          <cell r="B321" t="str">
            <v>15897</v>
          </cell>
          <cell r="C321">
            <v>223984720.49999997</v>
          </cell>
          <cell r="D321">
            <v>3545</v>
          </cell>
          <cell r="E321">
            <v>63183.277997179117</v>
          </cell>
          <cell r="F321">
            <v>758199.33596614935</v>
          </cell>
        </row>
        <row r="322">
          <cell r="B322" t="str">
            <v>17001</v>
          </cell>
          <cell r="C322">
            <v>5612759495.6600018</v>
          </cell>
          <cell r="D322">
            <v>80388</v>
          </cell>
          <cell r="E322">
            <v>69820.862512564083</v>
          </cell>
          <cell r="F322">
            <v>837850.35015076899</v>
          </cell>
        </row>
        <row r="323">
          <cell r="B323" t="str">
            <v>17013</v>
          </cell>
          <cell r="C323">
            <v>960806661.90999997</v>
          </cell>
          <cell r="D323">
            <v>16647</v>
          </cell>
          <cell r="E323">
            <v>57716.505190725053</v>
          </cell>
          <cell r="F323">
            <v>692598.0622887006</v>
          </cell>
        </row>
        <row r="324">
          <cell r="B324" t="str">
            <v>17042</v>
          </cell>
          <cell r="C324">
            <v>1383393208.9400001</v>
          </cell>
          <cell r="D324">
            <v>24186</v>
          </cell>
          <cell r="E324">
            <v>57198.098442900853</v>
          </cell>
          <cell r="F324">
            <v>686377.18131481018</v>
          </cell>
        </row>
        <row r="325">
          <cell r="B325" t="str">
            <v>17050</v>
          </cell>
          <cell r="C325">
            <v>540762501.65999985</v>
          </cell>
          <cell r="D325">
            <v>9286</v>
          </cell>
          <cell r="E325">
            <v>58234.16989661855</v>
          </cell>
          <cell r="F325">
            <v>698810.0387594226</v>
          </cell>
        </row>
        <row r="326">
          <cell r="B326" t="str">
            <v>17088</v>
          </cell>
          <cell r="C326">
            <v>427897038.41999996</v>
          </cell>
          <cell r="D326">
            <v>7519</v>
          </cell>
          <cell r="E326">
            <v>56908.769573081518</v>
          </cell>
          <cell r="F326">
            <v>682905.23487697821</v>
          </cell>
        </row>
        <row r="327">
          <cell r="B327" t="str">
            <v>17174</v>
          </cell>
          <cell r="C327">
            <v>1534807016.8700001</v>
          </cell>
          <cell r="D327">
            <v>26714</v>
          </cell>
          <cell r="E327">
            <v>57453.283554316091</v>
          </cell>
          <cell r="F327">
            <v>689439.40265179309</v>
          </cell>
        </row>
        <row r="328">
          <cell r="B328" t="str">
            <v>17272</v>
          </cell>
          <cell r="C328">
            <v>447297216.30000001</v>
          </cell>
          <cell r="D328">
            <v>7594</v>
          </cell>
          <cell r="E328">
            <v>58901.397985251519</v>
          </cell>
          <cell r="F328">
            <v>706816.77582301828</v>
          </cell>
        </row>
        <row r="329">
          <cell r="B329" t="str">
            <v>17380</v>
          </cell>
          <cell r="C329">
            <v>2236403604.0899997</v>
          </cell>
          <cell r="D329">
            <v>39991</v>
          </cell>
          <cell r="E329">
            <v>55922.672703608303</v>
          </cell>
          <cell r="F329">
            <v>671072.07244329969</v>
          </cell>
        </row>
        <row r="330">
          <cell r="B330" t="str">
            <v>17388</v>
          </cell>
          <cell r="C330">
            <v>252788302.72999999</v>
          </cell>
          <cell r="D330">
            <v>4260</v>
          </cell>
          <cell r="E330">
            <v>59339.977166666664</v>
          </cell>
          <cell r="F330">
            <v>712079.72600000002</v>
          </cell>
        </row>
        <row r="331">
          <cell r="B331" t="str">
            <v>17433</v>
          </cell>
          <cell r="C331">
            <v>796206616.13999999</v>
          </cell>
          <cell r="D331">
            <v>13589</v>
          </cell>
          <cell r="E331">
            <v>58591.99471189933</v>
          </cell>
          <cell r="F331">
            <v>703103.93654279201</v>
          </cell>
        </row>
        <row r="332">
          <cell r="B332" t="str">
            <v>17442</v>
          </cell>
          <cell r="C332">
            <v>286067775.76000005</v>
          </cell>
          <cell r="D332">
            <v>5578</v>
          </cell>
          <cell r="E332">
            <v>51285.008203657235</v>
          </cell>
          <cell r="F332">
            <v>615420.09844388685</v>
          </cell>
        </row>
        <row r="333">
          <cell r="B333" t="str">
            <v>17444</v>
          </cell>
          <cell r="C333">
            <v>596992623.5999999</v>
          </cell>
          <cell r="D333">
            <v>10406</v>
          </cell>
          <cell r="E333">
            <v>57370.038785316152</v>
          </cell>
          <cell r="F333">
            <v>688440.46542379376</v>
          </cell>
        </row>
        <row r="334">
          <cell r="B334" t="str">
            <v>17446</v>
          </cell>
          <cell r="C334">
            <v>97618016.770000011</v>
          </cell>
          <cell r="D334">
            <v>1654</v>
          </cell>
          <cell r="E334">
            <v>59019.357176541722</v>
          </cell>
          <cell r="F334">
            <v>708232.28611850063</v>
          </cell>
        </row>
        <row r="335">
          <cell r="B335" t="str">
            <v>17486</v>
          </cell>
          <cell r="C335">
            <v>828813995.15999997</v>
          </cell>
          <cell r="D335">
            <v>14432</v>
          </cell>
          <cell r="E335">
            <v>57428.907646895786</v>
          </cell>
          <cell r="F335">
            <v>689146.89176274941</v>
          </cell>
        </row>
        <row r="336">
          <cell r="B336" t="str">
            <v>17495</v>
          </cell>
          <cell r="C336">
            <v>249950141.58000001</v>
          </cell>
          <cell r="D336">
            <v>4584</v>
          </cell>
          <cell r="E336">
            <v>54526.645196335085</v>
          </cell>
          <cell r="F336">
            <v>654319.74235602096</v>
          </cell>
        </row>
        <row r="337">
          <cell r="B337" t="str">
            <v>17513</v>
          </cell>
          <cell r="C337">
            <v>631131809.54999995</v>
          </cell>
          <cell r="D337">
            <v>10524</v>
          </cell>
          <cell r="E337">
            <v>59970.715464652218</v>
          </cell>
          <cell r="F337">
            <v>719648.58557582658</v>
          </cell>
        </row>
        <row r="338">
          <cell r="B338" t="str">
            <v>17524</v>
          </cell>
          <cell r="C338">
            <v>548153895.25999999</v>
          </cell>
          <cell r="D338">
            <v>9802</v>
          </cell>
          <cell r="E338">
            <v>55922.658157518876</v>
          </cell>
          <cell r="F338">
            <v>671071.89789022645</v>
          </cell>
        </row>
        <row r="339">
          <cell r="B339" t="str">
            <v>17541</v>
          </cell>
          <cell r="C339">
            <v>882275178.74000013</v>
          </cell>
          <cell r="D339">
            <v>14691</v>
          </cell>
          <cell r="E339">
            <v>60055.488308488202</v>
          </cell>
          <cell r="F339">
            <v>720665.85970185837</v>
          </cell>
        </row>
        <row r="340">
          <cell r="B340" t="str">
            <v>17614</v>
          </cell>
          <cell r="C340">
            <v>2375639216.5799999</v>
          </cell>
          <cell r="D340">
            <v>38639</v>
          </cell>
          <cell r="E340">
            <v>61482.937358109681</v>
          </cell>
          <cell r="F340">
            <v>737795.24829731614</v>
          </cell>
        </row>
        <row r="341">
          <cell r="B341" t="str">
            <v>17616</v>
          </cell>
          <cell r="C341">
            <v>485720194.77999997</v>
          </cell>
          <cell r="D341">
            <v>8589</v>
          </cell>
          <cell r="E341">
            <v>56551.425635114676</v>
          </cell>
          <cell r="F341">
            <v>678617.10762137617</v>
          </cell>
        </row>
        <row r="342">
          <cell r="B342" t="str">
            <v>17653</v>
          </cell>
          <cell r="C342">
            <v>749942277.78999996</v>
          </cell>
          <cell r="D342">
            <v>12573</v>
          </cell>
          <cell r="E342">
            <v>59647.043489222931</v>
          </cell>
          <cell r="F342">
            <v>715764.52187067515</v>
          </cell>
        </row>
        <row r="343">
          <cell r="B343" t="str">
            <v>17662</v>
          </cell>
          <cell r="C343">
            <v>939663733.50000012</v>
          </cell>
          <cell r="D343">
            <v>16572</v>
          </cell>
          <cell r="E343">
            <v>56701.890749456921</v>
          </cell>
          <cell r="F343">
            <v>680422.68899348308</v>
          </cell>
        </row>
        <row r="344">
          <cell r="B344" t="str">
            <v>17665</v>
          </cell>
          <cell r="C344">
            <v>222254314.40000001</v>
          </cell>
          <cell r="D344">
            <v>3782</v>
          </cell>
          <cell r="E344">
            <v>58766.344368059232</v>
          </cell>
          <cell r="F344">
            <v>705196.13241671072</v>
          </cell>
        </row>
        <row r="345">
          <cell r="B345" t="str">
            <v>17777</v>
          </cell>
          <cell r="C345">
            <v>1102212063.2400002</v>
          </cell>
          <cell r="D345">
            <v>19225</v>
          </cell>
          <cell r="E345">
            <v>57332.226956566985</v>
          </cell>
          <cell r="F345">
            <v>687986.72347880388</v>
          </cell>
        </row>
        <row r="346">
          <cell r="B346" t="str">
            <v>17867</v>
          </cell>
          <cell r="C346">
            <v>365508722.10000002</v>
          </cell>
          <cell r="D346">
            <v>6375</v>
          </cell>
          <cell r="E346">
            <v>57334.70150588236</v>
          </cell>
          <cell r="F346">
            <v>688016.41807058826</v>
          </cell>
        </row>
        <row r="347">
          <cell r="B347" t="str">
            <v>17873</v>
          </cell>
          <cell r="C347">
            <v>925835162.58000004</v>
          </cell>
          <cell r="D347">
            <v>15496</v>
          </cell>
          <cell r="E347">
            <v>59746.719319824471</v>
          </cell>
          <cell r="F347">
            <v>716960.63183789363</v>
          </cell>
        </row>
        <row r="348">
          <cell r="B348" t="str">
            <v>17877</v>
          </cell>
          <cell r="C348">
            <v>430115044.07999998</v>
          </cell>
          <cell r="D348">
            <v>7257</v>
          </cell>
          <cell r="E348">
            <v>59268.987747002895</v>
          </cell>
          <cell r="F348">
            <v>711227.85296403477</v>
          </cell>
        </row>
        <row r="349">
          <cell r="B349" t="str">
            <v>18001</v>
          </cell>
          <cell r="C349">
            <v>5142981674.54</v>
          </cell>
          <cell r="D349">
            <v>102786</v>
          </cell>
          <cell r="E349">
            <v>50035.818832720412</v>
          </cell>
          <cell r="F349">
            <v>600429.825992645</v>
          </cell>
        </row>
        <row r="350">
          <cell r="B350" t="str">
            <v>18029</v>
          </cell>
          <cell r="C350">
            <v>230463506.10000002</v>
          </cell>
          <cell r="D350">
            <v>3921</v>
          </cell>
          <cell r="E350">
            <v>58776.716679418525</v>
          </cell>
          <cell r="F350">
            <v>705320.60015302233</v>
          </cell>
        </row>
        <row r="351">
          <cell r="B351" t="str">
            <v>18094</v>
          </cell>
          <cell r="C351">
            <v>433025348.60999995</v>
          </cell>
          <cell r="D351">
            <v>7941</v>
          </cell>
          <cell r="E351">
            <v>54530.329758216845</v>
          </cell>
          <cell r="F351">
            <v>654363.95709860208</v>
          </cell>
        </row>
        <row r="352">
          <cell r="B352" t="str">
            <v>18150</v>
          </cell>
          <cell r="C352">
            <v>1224191456.0500002</v>
          </cell>
          <cell r="D352">
            <v>24137</v>
          </cell>
          <cell r="E352">
            <v>50718.45946265071</v>
          </cell>
          <cell r="F352">
            <v>608621.51355180854</v>
          </cell>
        </row>
        <row r="353">
          <cell r="B353" t="str">
            <v>18205</v>
          </cell>
          <cell r="C353">
            <v>454315994.44</v>
          </cell>
          <cell r="D353">
            <v>8605</v>
          </cell>
          <cell r="E353">
            <v>52796.745431725743</v>
          </cell>
          <cell r="F353">
            <v>633560.94518070889</v>
          </cell>
        </row>
        <row r="354">
          <cell r="B354" t="str">
            <v>18247</v>
          </cell>
          <cell r="C354">
            <v>959356491.98000002</v>
          </cell>
          <cell r="D354">
            <v>16918</v>
          </cell>
          <cell r="E354">
            <v>56706.259131102968</v>
          </cell>
          <cell r="F354">
            <v>680475.10957323562</v>
          </cell>
        </row>
        <row r="355">
          <cell r="B355" t="str">
            <v>18256</v>
          </cell>
          <cell r="C355">
            <v>709282735.04000008</v>
          </cell>
          <cell r="D355">
            <v>12910</v>
          </cell>
          <cell r="E355">
            <v>54940.568167312165</v>
          </cell>
          <cell r="F355">
            <v>659286.81800774601</v>
          </cell>
        </row>
        <row r="356">
          <cell r="B356" t="str">
            <v>18410</v>
          </cell>
          <cell r="C356">
            <v>620812984.20000005</v>
          </cell>
          <cell r="D356">
            <v>12158</v>
          </cell>
          <cell r="E356">
            <v>51062.097729889785</v>
          </cell>
          <cell r="F356">
            <v>612745.17275867739</v>
          </cell>
        </row>
        <row r="357">
          <cell r="B357" t="str">
            <v>18460</v>
          </cell>
          <cell r="C357">
            <v>390088955.31</v>
          </cell>
          <cell r="D357">
            <v>7416</v>
          </cell>
          <cell r="E357">
            <v>52600.991816343041</v>
          </cell>
          <cell r="F357">
            <v>631211.90179611649</v>
          </cell>
        </row>
        <row r="358">
          <cell r="B358" t="str">
            <v>18479</v>
          </cell>
          <cell r="C358">
            <v>184217649.90000001</v>
          </cell>
          <cell r="D358">
            <v>3320</v>
          </cell>
          <cell r="E358">
            <v>55487.243945783135</v>
          </cell>
          <cell r="F358">
            <v>665846.92734939768</v>
          </cell>
        </row>
        <row r="359">
          <cell r="B359" t="str">
            <v>18592</v>
          </cell>
          <cell r="C359">
            <v>1224111816.5400002</v>
          </cell>
          <cell r="D359">
            <v>22808</v>
          </cell>
          <cell r="E359">
            <v>53670.283082251852</v>
          </cell>
          <cell r="F359">
            <v>644043.39698702225</v>
          </cell>
        </row>
        <row r="360">
          <cell r="B360" t="str">
            <v>18610</v>
          </cell>
          <cell r="C360">
            <v>516926682.41999996</v>
          </cell>
          <cell r="D360">
            <v>9820</v>
          </cell>
          <cell r="E360">
            <v>52640.191692464352</v>
          </cell>
          <cell r="F360">
            <v>631682.30030957225</v>
          </cell>
        </row>
        <row r="361">
          <cell r="B361" t="str">
            <v>18753</v>
          </cell>
          <cell r="C361">
            <v>2161037722.6399999</v>
          </cell>
          <cell r="D361">
            <v>42611</v>
          </cell>
          <cell r="E361">
            <v>50715.489489568419</v>
          </cell>
          <cell r="F361">
            <v>608585.873874821</v>
          </cell>
        </row>
        <row r="362">
          <cell r="B362" t="str">
            <v>18756</v>
          </cell>
          <cell r="C362">
            <v>425433613.95000005</v>
          </cell>
          <cell r="D362">
            <v>8307</v>
          </cell>
          <cell r="E362">
            <v>51213.869501625144</v>
          </cell>
          <cell r="F362">
            <v>614566.43401950179</v>
          </cell>
        </row>
        <row r="363">
          <cell r="B363" t="str">
            <v>18785</v>
          </cell>
          <cell r="C363">
            <v>355992133.50000006</v>
          </cell>
          <cell r="D363">
            <v>6799</v>
          </cell>
          <cell r="E363">
            <v>52359.484262391539</v>
          </cell>
          <cell r="F363">
            <v>628313.81114869844</v>
          </cell>
        </row>
        <row r="364">
          <cell r="B364" t="str">
            <v>18860</v>
          </cell>
          <cell r="C364">
            <v>354743025</v>
          </cell>
          <cell r="D364">
            <v>6498</v>
          </cell>
          <cell r="E364">
            <v>54592.647737765466</v>
          </cell>
          <cell r="F364">
            <v>655111.77285318566</v>
          </cell>
        </row>
        <row r="365">
          <cell r="B365" t="str">
            <v>19001</v>
          </cell>
          <cell r="C365">
            <v>8147707593.7700005</v>
          </cell>
          <cell r="D365">
            <v>132490</v>
          </cell>
          <cell r="E365">
            <v>61496.774049135791</v>
          </cell>
          <cell r="F365">
            <v>737961.28858962946</v>
          </cell>
        </row>
        <row r="366">
          <cell r="B366" t="str">
            <v>19022</v>
          </cell>
          <cell r="C366">
            <v>907156139.10000002</v>
          </cell>
          <cell r="D366">
            <v>15952</v>
          </cell>
          <cell r="E366">
            <v>56867.862280591777</v>
          </cell>
          <cell r="F366">
            <v>682414.34736710135</v>
          </cell>
        </row>
        <row r="367">
          <cell r="B367" t="str">
            <v>19050</v>
          </cell>
          <cell r="C367">
            <v>1290694466.54</v>
          </cell>
          <cell r="D367">
            <v>23984</v>
          </cell>
          <cell r="E367">
            <v>53814.812647598395</v>
          </cell>
          <cell r="F367">
            <v>645777.75177118077</v>
          </cell>
        </row>
        <row r="368">
          <cell r="B368" t="str">
            <v>19075</v>
          </cell>
          <cell r="C368">
            <v>1077402116.28</v>
          </cell>
          <cell r="D368">
            <v>20289</v>
          </cell>
          <cell r="E368">
            <v>53102.770776282712</v>
          </cell>
          <cell r="F368">
            <v>637233.24931539258</v>
          </cell>
        </row>
        <row r="369">
          <cell r="B369" t="str">
            <v>19100</v>
          </cell>
          <cell r="C369">
            <v>2087515958.4399998</v>
          </cell>
          <cell r="D369">
            <v>36429</v>
          </cell>
          <cell r="E369">
            <v>57303.685482445297</v>
          </cell>
          <cell r="F369">
            <v>687644.22578934359</v>
          </cell>
        </row>
        <row r="370">
          <cell r="B370" t="str">
            <v>19110</v>
          </cell>
          <cell r="C370">
            <v>1147460145.98</v>
          </cell>
          <cell r="D370">
            <v>22364</v>
          </cell>
          <cell r="E370">
            <v>51308.359237166878</v>
          </cell>
          <cell r="F370">
            <v>615700.31084600254</v>
          </cell>
        </row>
        <row r="371">
          <cell r="B371" t="str">
            <v>19130</v>
          </cell>
          <cell r="C371">
            <v>1787646134.1900001</v>
          </cell>
          <cell r="D371">
            <v>33310</v>
          </cell>
          <cell r="E371">
            <v>53666.950891323926</v>
          </cell>
          <cell r="F371">
            <v>644003.41069588717</v>
          </cell>
        </row>
        <row r="372">
          <cell r="B372" t="str">
            <v>19137</v>
          </cell>
          <cell r="C372">
            <v>1582689402.03</v>
          </cell>
          <cell r="D372">
            <v>31600</v>
          </cell>
          <cell r="E372">
            <v>50085.107659177214</v>
          </cell>
          <cell r="F372">
            <v>601021.29191012657</v>
          </cell>
        </row>
        <row r="373">
          <cell r="B373" t="str">
            <v>19142</v>
          </cell>
          <cell r="C373">
            <v>913385077.6400001</v>
          </cell>
          <cell r="D373">
            <v>17428</v>
          </cell>
          <cell r="E373">
            <v>52409.058850126239</v>
          </cell>
          <cell r="F373">
            <v>628908.70620151493</v>
          </cell>
        </row>
        <row r="374">
          <cell r="B374" t="str">
            <v>19212</v>
          </cell>
          <cell r="C374">
            <v>1092751615.0200002</v>
          </cell>
          <cell r="D374">
            <v>21821</v>
          </cell>
          <cell r="E374">
            <v>50077.980615920453</v>
          </cell>
          <cell r="F374">
            <v>600935.76739104546</v>
          </cell>
        </row>
        <row r="375">
          <cell r="B375" t="str">
            <v>19256</v>
          </cell>
          <cell r="C375">
            <v>2424816396.6300001</v>
          </cell>
          <cell r="D375">
            <v>43520</v>
          </cell>
          <cell r="E375">
            <v>55717.288525505515</v>
          </cell>
          <cell r="F375">
            <v>668607.46230606618</v>
          </cell>
        </row>
        <row r="376">
          <cell r="B376" t="str">
            <v>19290</v>
          </cell>
          <cell r="C376">
            <v>327626754.59999996</v>
          </cell>
          <cell r="D376">
            <v>5224</v>
          </cell>
          <cell r="E376">
            <v>62715.688093415003</v>
          </cell>
          <cell r="F376">
            <v>752588.25712098007</v>
          </cell>
        </row>
        <row r="377">
          <cell r="B377" t="str">
            <v>19300</v>
          </cell>
          <cell r="C377">
            <v>426744234.47000003</v>
          </cell>
          <cell r="D377">
            <v>7579</v>
          </cell>
          <cell r="E377">
            <v>56306.139922153321</v>
          </cell>
          <cell r="F377">
            <v>675673.67906583985</v>
          </cell>
        </row>
        <row r="378">
          <cell r="B378" t="str">
            <v>19318</v>
          </cell>
          <cell r="C378">
            <v>1293501503.7499998</v>
          </cell>
          <cell r="D378">
            <v>24207</v>
          </cell>
          <cell r="E378">
            <v>53435.01895112983</v>
          </cell>
          <cell r="F378">
            <v>641220.22741355794</v>
          </cell>
        </row>
        <row r="379">
          <cell r="B379" t="str">
            <v>19355</v>
          </cell>
          <cell r="C379">
            <v>1227211652.46</v>
          </cell>
          <cell r="D379">
            <v>23955</v>
          </cell>
          <cell r="E379">
            <v>51229.874867877268</v>
          </cell>
          <cell r="F379">
            <v>614758.49841452716</v>
          </cell>
        </row>
        <row r="380">
          <cell r="B380" t="str">
            <v>19364</v>
          </cell>
          <cell r="C380">
            <v>738385807.79999995</v>
          </cell>
          <cell r="D380">
            <v>15207</v>
          </cell>
          <cell r="E380">
            <v>48555.65251528901</v>
          </cell>
          <cell r="F380">
            <v>582667.83018346806</v>
          </cell>
        </row>
        <row r="381">
          <cell r="B381" t="str">
            <v>19392</v>
          </cell>
          <cell r="C381">
            <v>595657796.37</v>
          </cell>
          <cell r="D381">
            <v>10000</v>
          </cell>
          <cell r="E381">
            <v>59565.779637</v>
          </cell>
          <cell r="F381">
            <v>714789.355644</v>
          </cell>
        </row>
        <row r="382">
          <cell r="B382" t="str">
            <v>19397</v>
          </cell>
          <cell r="C382">
            <v>1069282974.13</v>
          </cell>
          <cell r="D382">
            <v>17947</v>
          </cell>
          <cell r="E382">
            <v>59580.039791051429</v>
          </cell>
          <cell r="F382">
            <v>714960.47749261721</v>
          </cell>
        </row>
        <row r="383">
          <cell r="B383" t="str">
            <v>19418</v>
          </cell>
          <cell r="C383">
            <v>676929505.80000007</v>
          </cell>
          <cell r="D383">
            <v>13397</v>
          </cell>
          <cell r="E383">
            <v>50528.439635739349</v>
          </cell>
          <cell r="F383">
            <v>606341.27562887222</v>
          </cell>
        </row>
        <row r="384">
          <cell r="B384" t="str">
            <v>19450</v>
          </cell>
          <cell r="C384">
            <v>879074803.69999993</v>
          </cell>
          <cell r="D384">
            <v>15224</v>
          </cell>
          <cell r="E384">
            <v>57742.695986600098</v>
          </cell>
          <cell r="F384">
            <v>692912.35183920118</v>
          </cell>
        </row>
        <row r="385">
          <cell r="B385" t="str">
            <v>19455</v>
          </cell>
          <cell r="C385">
            <v>791024102.39999998</v>
          </cell>
          <cell r="D385">
            <v>15380</v>
          </cell>
          <cell r="E385">
            <v>51431.99625487646</v>
          </cell>
          <cell r="F385">
            <v>617183.95505851752</v>
          </cell>
        </row>
        <row r="386">
          <cell r="B386" t="str">
            <v>19473</v>
          </cell>
          <cell r="C386">
            <v>1302147367.5599999</v>
          </cell>
          <cell r="D386">
            <v>25501</v>
          </cell>
          <cell r="E386">
            <v>51062.600194502171</v>
          </cell>
          <cell r="F386">
            <v>612751.20233402611</v>
          </cell>
        </row>
        <row r="387">
          <cell r="B387" t="str">
            <v>19513</v>
          </cell>
          <cell r="C387">
            <v>299832213.44999999</v>
          </cell>
          <cell r="D387">
            <v>5320</v>
          </cell>
          <cell r="E387">
            <v>56359.438618421053</v>
          </cell>
          <cell r="F387">
            <v>676313.2634210526</v>
          </cell>
        </row>
        <row r="388">
          <cell r="B388" t="str">
            <v>19517</v>
          </cell>
          <cell r="C388">
            <v>1565147962.5</v>
          </cell>
          <cell r="D388">
            <v>31403</v>
          </cell>
          <cell r="E388">
            <v>49840.714661019651</v>
          </cell>
          <cell r="F388">
            <v>598088.57593223581</v>
          </cell>
        </row>
        <row r="389">
          <cell r="B389" t="str">
            <v>19532</v>
          </cell>
          <cell r="C389">
            <v>1483313515.0800002</v>
          </cell>
          <cell r="D389">
            <v>27525</v>
          </cell>
          <cell r="E389">
            <v>53889.68265504088</v>
          </cell>
          <cell r="F389">
            <v>646676.19186049059</v>
          </cell>
        </row>
        <row r="390">
          <cell r="B390" t="str">
            <v>19533</v>
          </cell>
          <cell r="C390">
            <v>351664248</v>
          </cell>
          <cell r="D390">
            <v>6747</v>
          </cell>
          <cell r="E390">
            <v>52121.57225433526</v>
          </cell>
          <cell r="F390">
            <v>625458.86705202307</v>
          </cell>
        </row>
        <row r="391">
          <cell r="B391" t="str">
            <v>19548</v>
          </cell>
          <cell r="C391">
            <v>1579795017.9700003</v>
          </cell>
          <cell r="D391">
            <v>29820</v>
          </cell>
          <cell r="E391">
            <v>52977.700133132137</v>
          </cell>
          <cell r="F391">
            <v>635732.40159758565</v>
          </cell>
        </row>
        <row r="392">
          <cell r="B392" t="str">
            <v>19573</v>
          </cell>
          <cell r="C392">
            <v>1071095253.97</v>
          </cell>
          <cell r="D392">
            <v>20785</v>
          </cell>
          <cell r="E392">
            <v>51532.126724560985</v>
          </cell>
          <cell r="F392">
            <v>618385.52069473185</v>
          </cell>
        </row>
        <row r="393">
          <cell r="B393" t="str">
            <v>19585</v>
          </cell>
          <cell r="C393">
            <v>737411754.87</v>
          </cell>
          <cell r="D393">
            <v>14565</v>
          </cell>
          <cell r="E393">
            <v>50629.025394438722</v>
          </cell>
          <cell r="F393">
            <v>607548.30473326473</v>
          </cell>
        </row>
        <row r="394">
          <cell r="B394" t="str">
            <v>19622</v>
          </cell>
          <cell r="C394">
            <v>536139484.18000001</v>
          </cell>
          <cell r="D394">
            <v>8996</v>
          </cell>
          <cell r="E394">
            <v>59597.541594041795</v>
          </cell>
          <cell r="F394">
            <v>715170.49912850151</v>
          </cell>
        </row>
        <row r="395">
          <cell r="B395" t="str">
            <v>19693</v>
          </cell>
          <cell r="C395">
            <v>548464326.89999998</v>
          </cell>
          <cell r="D395">
            <v>8607</v>
          </cell>
          <cell r="E395">
            <v>63723.054130359007</v>
          </cell>
          <cell r="F395">
            <v>764676.64956430811</v>
          </cell>
        </row>
        <row r="396">
          <cell r="B396" t="str">
            <v>19698</v>
          </cell>
          <cell r="C396">
            <v>3171025290.5700002</v>
          </cell>
          <cell r="D396">
            <v>59929</v>
          </cell>
          <cell r="E396">
            <v>52913.035267900348</v>
          </cell>
          <cell r="F396">
            <v>634956.42321480415</v>
          </cell>
        </row>
        <row r="397">
          <cell r="B397" t="str">
            <v>19701</v>
          </cell>
          <cell r="C397">
            <v>212874144.30000001</v>
          </cell>
          <cell r="D397">
            <v>3399</v>
          </cell>
          <cell r="E397">
            <v>62628.462577228602</v>
          </cell>
          <cell r="F397">
            <v>751541.55092674319</v>
          </cell>
        </row>
        <row r="398">
          <cell r="B398" t="str">
            <v>19743</v>
          </cell>
          <cell r="C398">
            <v>1645996464.24</v>
          </cell>
          <cell r="D398">
            <v>32255</v>
          </cell>
          <cell r="E398">
            <v>51030.738311579604</v>
          </cell>
          <cell r="F398">
            <v>612368.85973895527</v>
          </cell>
        </row>
        <row r="399">
          <cell r="B399" t="str">
            <v>19760</v>
          </cell>
          <cell r="C399">
            <v>576855608.39999998</v>
          </cell>
          <cell r="D399">
            <v>9694</v>
          </cell>
          <cell r="E399">
            <v>59506.458469156176</v>
          </cell>
          <cell r="F399">
            <v>714077.50162987411</v>
          </cell>
        </row>
        <row r="400">
          <cell r="B400" t="str">
            <v>19780</v>
          </cell>
          <cell r="C400">
            <v>857807865.1099999</v>
          </cell>
          <cell r="D400">
            <v>16818</v>
          </cell>
          <cell r="E400">
            <v>51005.34338863122</v>
          </cell>
          <cell r="F400">
            <v>612064.12066357466</v>
          </cell>
        </row>
        <row r="401">
          <cell r="B401" t="str">
            <v>19785</v>
          </cell>
          <cell r="C401">
            <v>402512648.94</v>
          </cell>
          <cell r="D401">
            <v>6601</v>
          </cell>
          <cell r="E401">
            <v>60977.525971822448</v>
          </cell>
          <cell r="F401">
            <v>731730.3116618694</v>
          </cell>
        </row>
        <row r="402">
          <cell r="B402" t="str">
            <v>19807</v>
          </cell>
          <cell r="C402">
            <v>1435214875.1799998</v>
          </cell>
          <cell r="D402">
            <v>24816</v>
          </cell>
          <cell r="E402">
            <v>57834.2551249194</v>
          </cell>
          <cell r="F402">
            <v>694011.06149903277</v>
          </cell>
        </row>
        <row r="403">
          <cell r="B403" t="str">
            <v>19809</v>
          </cell>
          <cell r="C403">
            <v>1200245692.7800002</v>
          </cell>
          <cell r="D403">
            <v>23944</v>
          </cell>
          <cell r="E403">
            <v>50127.200667390585</v>
          </cell>
          <cell r="F403">
            <v>601526.40800868697</v>
          </cell>
        </row>
        <row r="404">
          <cell r="B404" t="str">
            <v>19821</v>
          </cell>
          <cell r="C404">
            <v>1367083007.7</v>
          </cell>
          <cell r="D404">
            <v>28337</v>
          </cell>
          <cell r="E404">
            <v>48243.745198856617</v>
          </cell>
          <cell r="F404">
            <v>578924.94238627935</v>
          </cell>
        </row>
        <row r="405">
          <cell r="B405" t="str">
            <v>19824</v>
          </cell>
          <cell r="C405">
            <v>859604423.10000002</v>
          </cell>
          <cell r="D405">
            <v>17308</v>
          </cell>
          <cell r="E405">
            <v>49665.150398659578</v>
          </cell>
          <cell r="F405">
            <v>595981.80478391494</v>
          </cell>
        </row>
        <row r="406">
          <cell r="B406" t="str">
            <v>19845</v>
          </cell>
          <cell r="C406">
            <v>478963021.06000006</v>
          </cell>
          <cell r="D406">
            <v>8679</v>
          </cell>
          <cell r="E406">
            <v>55186.429434266625</v>
          </cell>
          <cell r="F406">
            <v>662237.15321119945</v>
          </cell>
        </row>
        <row r="407">
          <cell r="B407" t="str">
            <v>20001</v>
          </cell>
          <cell r="C407">
            <v>16622116775.609999</v>
          </cell>
          <cell r="D407">
            <v>297459</v>
          </cell>
          <cell r="E407">
            <v>55880.362589835902</v>
          </cell>
          <cell r="F407">
            <v>670564.35107803089</v>
          </cell>
        </row>
        <row r="408">
          <cell r="B408" t="str">
            <v>20011</v>
          </cell>
          <cell r="C408">
            <v>3697824169.9399996</v>
          </cell>
          <cell r="D408">
            <v>72687</v>
          </cell>
          <cell r="E408">
            <v>50873.253400745656</v>
          </cell>
          <cell r="F408">
            <v>610479.04080894787</v>
          </cell>
        </row>
        <row r="409">
          <cell r="B409" t="str">
            <v>20013</v>
          </cell>
          <cell r="C409">
            <v>2530257920.2399998</v>
          </cell>
          <cell r="D409">
            <v>51603</v>
          </cell>
          <cell r="E409">
            <v>49033.155441350304</v>
          </cell>
          <cell r="F409">
            <v>588397.86529620364</v>
          </cell>
        </row>
        <row r="410">
          <cell r="B410" t="str">
            <v>20032</v>
          </cell>
          <cell r="C410">
            <v>874776904.19999993</v>
          </cell>
          <cell r="D410">
            <v>18163</v>
          </cell>
          <cell r="E410">
            <v>48162.577999229201</v>
          </cell>
          <cell r="F410">
            <v>577950.93599075044</v>
          </cell>
        </row>
        <row r="411">
          <cell r="B411" t="str">
            <v>20045</v>
          </cell>
          <cell r="C411">
            <v>695732324.36999989</v>
          </cell>
          <cell r="D411">
            <v>14557</v>
          </cell>
          <cell r="E411">
            <v>47793.661081953695</v>
          </cell>
          <cell r="F411">
            <v>573523.93298344431</v>
          </cell>
        </row>
        <row r="412">
          <cell r="B412" t="str">
            <v>20060</v>
          </cell>
          <cell r="C412">
            <v>1541253656.8500001</v>
          </cell>
          <cell r="D412">
            <v>32999</v>
          </cell>
          <cell r="E412">
            <v>46706.071603684963</v>
          </cell>
          <cell r="F412">
            <v>560472.85924421949</v>
          </cell>
        </row>
        <row r="413">
          <cell r="B413" t="str">
            <v>20175</v>
          </cell>
          <cell r="C413">
            <v>1575726267.0799997</v>
          </cell>
          <cell r="D413">
            <v>31631</v>
          </cell>
          <cell r="E413">
            <v>49815.885273307824</v>
          </cell>
          <cell r="F413">
            <v>597790.62327969389</v>
          </cell>
        </row>
        <row r="414">
          <cell r="B414" t="str">
            <v>20178</v>
          </cell>
          <cell r="C414">
            <v>1193572414.74</v>
          </cell>
          <cell r="D414">
            <v>24585</v>
          </cell>
          <cell r="E414">
            <v>48548.806782184256</v>
          </cell>
          <cell r="F414">
            <v>582585.68138621107</v>
          </cell>
        </row>
        <row r="415">
          <cell r="B415" t="str">
            <v>20228</v>
          </cell>
          <cell r="C415">
            <v>1477273114.7800002</v>
          </cell>
          <cell r="D415">
            <v>29866</v>
          </cell>
          <cell r="E415">
            <v>49463.373561240216</v>
          </cell>
          <cell r="F415">
            <v>593560.48273488262</v>
          </cell>
        </row>
        <row r="416">
          <cell r="B416" t="str">
            <v>20238</v>
          </cell>
          <cell r="C416">
            <v>1143795990.55</v>
          </cell>
          <cell r="D416">
            <v>22944</v>
          </cell>
          <cell r="E416">
            <v>49851.63836079149</v>
          </cell>
          <cell r="F416">
            <v>598219.66032949788</v>
          </cell>
        </row>
        <row r="417">
          <cell r="B417" t="str">
            <v>20250</v>
          </cell>
          <cell r="C417">
            <v>1145372427.1899998</v>
          </cell>
          <cell r="D417">
            <v>24915</v>
          </cell>
          <cell r="E417">
            <v>45971.199164760175</v>
          </cell>
          <cell r="F417">
            <v>551654.38997712207</v>
          </cell>
        </row>
        <row r="418">
          <cell r="B418" t="str">
            <v>20295</v>
          </cell>
          <cell r="C418">
            <v>570813756.30000007</v>
          </cell>
          <cell r="D418">
            <v>10773</v>
          </cell>
          <cell r="E418">
            <v>52985.589557226405</v>
          </cell>
          <cell r="F418">
            <v>635827.07468671689</v>
          </cell>
        </row>
        <row r="419">
          <cell r="B419" t="str">
            <v>20310</v>
          </cell>
          <cell r="C419">
            <v>204484103.69999999</v>
          </cell>
          <cell r="D419">
            <v>3493</v>
          </cell>
          <cell r="E419">
            <v>58541.111852275979</v>
          </cell>
          <cell r="F419">
            <v>702493.3422273118</v>
          </cell>
        </row>
        <row r="420">
          <cell r="B420" t="str">
            <v>20383</v>
          </cell>
          <cell r="C420">
            <v>615874088.39999998</v>
          </cell>
          <cell r="D420">
            <v>12094</v>
          </cell>
          <cell r="E420">
            <v>50923.936530510997</v>
          </cell>
          <cell r="F420">
            <v>611087.2383661319</v>
          </cell>
        </row>
        <row r="421">
          <cell r="B421" t="str">
            <v>20400</v>
          </cell>
          <cell r="C421">
            <v>1037081166.0399998</v>
          </cell>
          <cell r="D421">
            <v>21779</v>
          </cell>
          <cell r="E421">
            <v>47618.401489508236</v>
          </cell>
          <cell r="F421">
            <v>571420.8178740989</v>
          </cell>
        </row>
        <row r="422">
          <cell r="B422" t="str">
            <v>20443</v>
          </cell>
          <cell r="C422">
            <v>432888524.09000003</v>
          </cell>
          <cell r="D422">
            <v>8763</v>
          </cell>
          <cell r="E422">
            <v>49399.580519228577</v>
          </cell>
          <cell r="F422">
            <v>592794.96623074287</v>
          </cell>
        </row>
        <row r="423">
          <cell r="B423" t="str">
            <v>20517</v>
          </cell>
          <cell r="C423">
            <v>929405054.4000001</v>
          </cell>
          <cell r="D423">
            <v>18838</v>
          </cell>
          <cell r="E423">
            <v>49336.715914640627</v>
          </cell>
          <cell r="F423">
            <v>592040.59097568749</v>
          </cell>
        </row>
        <row r="424">
          <cell r="B424" t="str">
            <v>20550</v>
          </cell>
          <cell r="C424">
            <v>822410337.30999994</v>
          </cell>
          <cell r="D424">
            <v>17020</v>
          </cell>
          <cell r="E424">
            <v>48320.231334312572</v>
          </cell>
          <cell r="F424">
            <v>579842.7760117508</v>
          </cell>
        </row>
        <row r="425">
          <cell r="B425" t="str">
            <v>20570</v>
          </cell>
          <cell r="C425">
            <v>1211538925.5</v>
          </cell>
          <cell r="D425">
            <v>27840</v>
          </cell>
          <cell r="E425">
            <v>43517.921174568968</v>
          </cell>
          <cell r="F425">
            <v>522215.05409482762</v>
          </cell>
        </row>
        <row r="426">
          <cell r="B426" t="str">
            <v>20614</v>
          </cell>
          <cell r="C426">
            <v>514941920.58999997</v>
          </cell>
          <cell r="D426">
            <v>9736</v>
          </cell>
          <cell r="E426">
            <v>52890.501293138863</v>
          </cell>
          <cell r="F426">
            <v>634686.01551766635</v>
          </cell>
        </row>
        <row r="427">
          <cell r="B427" t="str">
            <v>20621</v>
          </cell>
          <cell r="C427">
            <v>1036891928.58</v>
          </cell>
          <cell r="D427">
            <v>21765</v>
          </cell>
          <cell r="E427">
            <v>47640.336713990357</v>
          </cell>
          <cell r="F427">
            <v>571684.04056788422</v>
          </cell>
        </row>
        <row r="428">
          <cell r="B428" t="str">
            <v>20710</v>
          </cell>
          <cell r="C428">
            <v>714250659.16000009</v>
          </cell>
          <cell r="D428">
            <v>15022</v>
          </cell>
          <cell r="E428">
            <v>47546.975047264015</v>
          </cell>
          <cell r="F428">
            <v>570563.70056716818</v>
          </cell>
        </row>
        <row r="429">
          <cell r="B429" t="str">
            <v>20750</v>
          </cell>
          <cell r="C429">
            <v>722438348.23999989</v>
          </cell>
          <cell r="D429">
            <v>15040</v>
          </cell>
          <cell r="E429">
            <v>48034.464643617015</v>
          </cell>
          <cell r="F429">
            <v>576413.57572340418</v>
          </cell>
        </row>
        <row r="430">
          <cell r="B430" t="str">
            <v>20770</v>
          </cell>
          <cell r="C430">
            <v>720667371.36000001</v>
          </cell>
          <cell r="D430">
            <v>14845</v>
          </cell>
          <cell r="E430">
            <v>48546.134817110142</v>
          </cell>
          <cell r="F430">
            <v>582553.6178053217</v>
          </cell>
        </row>
        <row r="431">
          <cell r="B431" t="str">
            <v>20787</v>
          </cell>
          <cell r="C431">
            <v>683790551.0999999</v>
          </cell>
          <cell r="D431">
            <v>12164</v>
          </cell>
          <cell r="E431">
            <v>56214.284043077925</v>
          </cell>
          <cell r="F431">
            <v>674571.40851693507</v>
          </cell>
        </row>
        <row r="432">
          <cell r="B432" t="str">
            <v>23001</v>
          </cell>
          <cell r="C432">
            <v>18920714088.220001</v>
          </cell>
          <cell r="D432">
            <v>318903</v>
          </cell>
          <cell r="E432">
            <v>59330.624322192016</v>
          </cell>
          <cell r="F432">
            <v>711967.49186630419</v>
          </cell>
        </row>
        <row r="433">
          <cell r="B433" t="str">
            <v>23068</v>
          </cell>
          <cell r="C433">
            <v>2127313161.8199997</v>
          </cell>
          <cell r="D433">
            <v>38366</v>
          </cell>
          <cell r="E433">
            <v>55447.874728144707</v>
          </cell>
          <cell r="F433">
            <v>665374.49673773651</v>
          </cell>
        </row>
        <row r="434">
          <cell r="B434" t="str">
            <v>23079</v>
          </cell>
          <cell r="C434">
            <v>819002720.94000006</v>
          </cell>
          <cell r="D434">
            <v>16362</v>
          </cell>
          <cell r="E434">
            <v>50055.171796846356</v>
          </cell>
          <cell r="F434">
            <v>600662.0615621563</v>
          </cell>
        </row>
        <row r="435">
          <cell r="B435" t="str">
            <v>23090</v>
          </cell>
          <cell r="C435">
            <v>833732785.5</v>
          </cell>
          <cell r="D435">
            <v>17441</v>
          </cell>
          <cell r="E435">
            <v>47803.037985207273</v>
          </cell>
          <cell r="F435">
            <v>573636.45582248725</v>
          </cell>
        </row>
        <row r="436">
          <cell r="B436" t="str">
            <v>23162</v>
          </cell>
          <cell r="C436">
            <v>3727531581.7700005</v>
          </cell>
          <cell r="D436">
            <v>67792</v>
          </cell>
          <cell r="E436">
            <v>54984.829799533873</v>
          </cell>
          <cell r="F436">
            <v>659817.95759440644</v>
          </cell>
        </row>
        <row r="437">
          <cell r="B437" t="str">
            <v>23168</v>
          </cell>
          <cell r="C437">
            <v>712805355.93000007</v>
          </cell>
          <cell r="D437">
            <v>12770</v>
          </cell>
          <cell r="E437">
            <v>55818.743612372753</v>
          </cell>
          <cell r="F437">
            <v>669824.92334847304</v>
          </cell>
        </row>
        <row r="438">
          <cell r="B438" t="str">
            <v>23182</v>
          </cell>
          <cell r="C438">
            <v>2091012642</v>
          </cell>
          <cell r="D438">
            <v>38188</v>
          </cell>
          <cell r="E438">
            <v>54755.751597360424</v>
          </cell>
          <cell r="F438">
            <v>657069.01916832512</v>
          </cell>
        </row>
        <row r="439">
          <cell r="B439" t="str">
            <v>23189</v>
          </cell>
          <cell r="C439">
            <v>2552638066.8000002</v>
          </cell>
          <cell r="D439">
            <v>47494</v>
          </cell>
          <cell r="E439">
            <v>53746.537811091934</v>
          </cell>
          <cell r="F439">
            <v>644958.45373310323</v>
          </cell>
        </row>
        <row r="440">
          <cell r="B440" t="str">
            <v>23300</v>
          </cell>
          <cell r="C440">
            <v>815715970.73999989</v>
          </cell>
          <cell r="D440">
            <v>14955</v>
          </cell>
          <cell r="E440">
            <v>54544.698812437302</v>
          </cell>
          <cell r="F440">
            <v>654536.38574924762</v>
          </cell>
        </row>
        <row r="441">
          <cell r="B441" t="str">
            <v>23350</v>
          </cell>
          <cell r="C441">
            <v>585816220.68000007</v>
          </cell>
          <cell r="D441">
            <v>11921</v>
          </cell>
          <cell r="E441">
            <v>49141.533485445856</v>
          </cell>
          <cell r="F441">
            <v>589698.40182535024</v>
          </cell>
        </row>
        <row r="442">
          <cell r="B442" t="str">
            <v>23417</v>
          </cell>
          <cell r="C442">
            <v>5010055237.1400003</v>
          </cell>
          <cell r="D442">
            <v>92484</v>
          </cell>
          <cell r="E442">
            <v>54172.129634747638</v>
          </cell>
          <cell r="F442">
            <v>650065.55561697169</v>
          </cell>
        </row>
        <row r="443">
          <cell r="B443" t="str">
            <v>23419</v>
          </cell>
          <cell r="C443">
            <v>814160700.60000002</v>
          </cell>
          <cell r="D443">
            <v>16764</v>
          </cell>
          <cell r="E443">
            <v>48566.016499642094</v>
          </cell>
          <cell r="F443">
            <v>582792.19799570506</v>
          </cell>
        </row>
        <row r="444">
          <cell r="B444" t="str">
            <v>23464</v>
          </cell>
          <cell r="C444">
            <v>744285155.0999999</v>
          </cell>
          <cell r="D444">
            <v>13628</v>
          </cell>
          <cell r="E444">
            <v>54614.408211036098</v>
          </cell>
          <cell r="F444">
            <v>655372.8985324332</v>
          </cell>
        </row>
        <row r="445">
          <cell r="B445" t="str">
            <v>23466</v>
          </cell>
          <cell r="C445">
            <v>2972527521.6799998</v>
          </cell>
          <cell r="D445">
            <v>61596</v>
          </cell>
          <cell r="E445">
            <v>48258.450576011426</v>
          </cell>
          <cell r="F445">
            <v>579101.40691213706</v>
          </cell>
        </row>
        <row r="446">
          <cell r="B446" t="str">
            <v>23500</v>
          </cell>
          <cell r="C446">
            <v>1141314681.9000001</v>
          </cell>
          <cell r="D446">
            <v>23262</v>
          </cell>
          <cell r="E446">
            <v>49063.480435904057</v>
          </cell>
          <cell r="F446">
            <v>588761.76523084869</v>
          </cell>
        </row>
        <row r="447">
          <cell r="B447" t="str">
            <v>23555</v>
          </cell>
          <cell r="C447">
            <v>2936840109.4299998</v>
          </cell>
          <cell r="D447">
            <v>56452</v>
          </cell>
          <cell r="E447">
            <v>52023.668061893288</v>
          </cell>
          <cell r="F447">
            <v>624284.01674271945</v>
          </cell>
        </row>
        <row r="448">
          <cell r="B448" t="str">
            <v>23570</v>
          </cell>
          <cell r="C448">
            <v>1414019202.48</v>
          </cell>
          <cell r="D448">
            <v>27848</v>
          </cell>
          <cell r="E448">
            <v>50776.32873024993</v>
          </cell>
          <cell r="F448">
            <v>609315.94476299919</v>
          </cell>
        </row>
        <row r="449">
          <cell r="B449" t="str">
            <v>23574</v>
          </cell>
          <cell r="C449">
            <v>1056825926.4000001</v>
          </cell>
          <cell r="D449">
            <v>21652</v>
          </cell>
          <cell r="E449">
            <v>48809.621577683356</v>
          </cell>
          <cell r="F449">
            <v>585715.45893220021</v>
          </cell>
        </row>
        <row r="450">
          <cell r="B450" t="str">
            <v>23580</v>
          </cell>
          <cell r="C450">
            <v>1876410692.2599998</v>
          </cell>
          <cell r="D450">
            <v>36299</v>
          </cell>
          <cell r="E450">
            <v>51693.17866222209</v>
          </cell>
          <cell r="F450">
            <v>620318.14394666511</v>
          </cell>
        </row>
        <row r="451">
          <cell r="B451" t="str">
            <v>23586</v>
          </cell>
          <cell r="C451">
            <v>721795739.32999992</v>
          </cell>
          <cell r="D451">
            <v>13304</v>
          </cell>
          <cell r="E451">
            <v>54254.039336289832</v>
          </cell>
          <cell r="F451">
            <v>651048.47203547799</v>
          </cell>
        </row>
        <row r="452">
          <cell r="B452" t="str">
            <v>23660</v>
          </cell>
          <cell r="C452">
            <v>4023921897.6599998</v>
          </cell>
          <cell r="D452">
            <v>74240</v>
          </cell>
          <cell r="E452">
            <v>54201.534181842668</v>
          </cell>
          <cell r="F452">
            <v>650418.41018211201</v>
          </cell>
        </row>
        <row r="453">
          <cell r="B453" t="str">
            <v>23670</v>
          </cell>
          <cell r="C453">
            <v>2034538627.3099999</v>
          </cell>
          <cell r="D453">
            <v>40490</v>
          </cell>
          <cell r="E453">
            <v>50247.928557915533</v>
          </cell>
          <cell r="F453">
            <v>602975.14269498643</v>
          </cell>
        </row>
        <row r="454">
          <cell r="B454" t="str">
            <v>23672</v>
          </cell>
          <cell r="C454">
            <v>1245542310</v>
          </cell>
          <cell r="D454">
            <v>24628</v>
          </cell>
          <cell r="E454">
            <v>50574.237047263276</v>
          </cell>
          <cell r="F454">
            <v>606890.84456715931</v>
          </cell>
        </row>
        <row r="455">
          <cell r="B455" t="str">
            <v>23675</v>
          </cell>
          <cell r="C455">
            <v>1577447035.1999998</v>
          </cell>
          <cell r="D455">
            <v>30333</v>
          </cell>
          <cell r="E455">
            <v>52004.319889229548</v>
          </cell>
          <cell r="F455">
            <v>624051.83867075457</v>
          </cell>
        </row>
        <row r="456">
          <cell r="B456" t="str">
            <v>23678</v>
          </cell>
          <cell r="C456">
            <v>1023721007.7</v>
          </cell>
          <cell r="D456">
            <v>19727</v>
          </cell>
          <cell r="E456">
            <v>51894.409068788969</v>
          </cell>
          <cell r="F456">
            <v>622732.90882546757</v>
          </cell>
        </row>
        <row r="457">
          <cell r="B457" t="str">
            <v>23682</v>
          </cell>
          <cell r="C457">
            <v>333356989.79999995</v>
          </cell>
          <cell r="D457">
            <v>7515</v>
          </cell>
          <cell r="E457">
            <v>44358.880878243508</v>
          </cell>
          <cell r="F457">
            <v>532306.5705389221</v>
          </cell>
        </row>
        <row r="458">
          <cell r="B458" t="str">
            <v>23686</v>
          </cell>
          <cell r="C458">
            <v>1971611582.4700003</v>
          </cell>
          <cell r="D458">
            <v>34984</v>
          </cell>
          <cell r="E458">
            <v>56357.522938200331</v>
          </cell>
          <cell r="F458">
            <v>676290.27525840397</v>
          </cell>
        </row>
        <row r="459">
          <cell r="B459" t="str">
            <v>23807</v>
          </cell>
          <cell r="C459">
            <v>4255365485.5599995</v>
          </cell>
          <cell r="D459">
            <v>88635</v>
          </cell>
          <cell r="E459">
            <v>48009.990247193542</v>
          </cell>
          <cell r="F459">
            <v>576119.88296632248</v>
          </cell>
        </row>
        <row r="460">
          <cell r="B460" t="str">
            <v>23815</v>
          </cell>
          <cell r="C460">
            <v>1811682125.6499999</v>
          </cell>
          <cell r="D460">
            <v>37521</v>
          </cell>
          <cell r="E460">
            <v>48284.484039604482</v>
          </cell>
          <cell r="F460">
            <v>579413.80847525375</v>
          </cell>
        </row>
        <row r="461">
          <cell r="B461" t="str">
            <v>23855</v>
          </cell>
          <cell r="C461">
            <v>1579899717.5999999</v>
          </cell>
          <cell r="D461">
            <v>32297</v>
          </cell>
          <cell r="E461">
            <v>48917.847403783628</v>
          </cell>
          <cell r="F461">
            <v>587014.16884540347</v>
          </cell>
        </row>
        <row r="462">
          <cell r="B462" t="str">
            <v>25001</v>
          </cell>
          <cell r="C462">
            <v>413646288.30000001</v>
          </cell>
          <cell r="D462">
            <v>6009</v>
          </cell>
          <cell r="E462">
            <v>68837.79136295557</v>
          </cell>
          <cell r="F462">
            <v>826053.49635546678</v>
          </cell>
        </row>
        <row r="463">
          <cell r="B463" t="str">
            <v>25019</v>
          </cell>
          <cell r="C463">
            <v>179471640.59999996</v>
          </cell>
          <cell r="D463">
            <v>2982</v>
          </cell>
          <cell r="E463">
            <v>60184.990140845061</v>
          </cell>
          <cell r="F463">
            <v>722219.8816901407</v>
          </cell>
        </row>
        <row r="464">
          <cell r="B464" t="str">
            <v>25035</v>
          </cell>
          <cell r="C464">
            <v>378459254.39999998</v>
          </cell>
          <cell r="D464">
            <v>6533</v>
          </cell>
          <cell r="E464">
            <v>57930.392530231133</v>
          </cell>
          <cell r="F464">
            <v>695164.71036277362</v>
          </cell>
        </row>
        <row r="465">
          <cell r="B465" t="str">
            <v>25040</v>
          </cell>
          <cell r="C465">
            <v>501286800.59999996</v>
          </cell>
          <cell r="D465">
            <v>7706</v>
          </cell>
          <cell r="E465">
            <v>65051.49242148974</v>
          </cell>
          <cell r="F465">
            <v>780617.90905787691</v>
          </cell>
        </row>
        <row r="466">
          <cell r="B466" t="str">
            <v>25053</v>
          </cell>
          <cell r="C466">
            <v>421150569</v>
          </cell>
          <cell r="D466">
            <v>6669</v>
          </cell>
          <cell r="E466">
            <v>63150.482681061629</v>
          </cell>
          <cell r="F466">
            <v>757805.79217273952</v>
          </cell>
        </row>
        <row r="467">
          <cell r="B467" t="str">
            <v>25086</v>
          </cell>
          <cell r="C467">
            <v>94027610.11999999</v>
          </cell>
          <cell r="D467">
            <v>1365</v>
          </cell>
          <cell r="E467">
            <v>68884.696058608053</v>
          </cell>
          <cell r="F467">
            <v>826616.35270329658</v>
          </cell>
        </row>
        <row r="468">
          <cell r="B468" t="str">
            <v>25095</v>
          </cell>
          <cell r="C468">
            <v>104492153.09999999</v>
          </cell>
          <cell r="D468">
            <v>1541</v>
          </cell>
          <cell r="E468">
            <v>67808.016288124592</v>
          </cell>
          <cell r="F468">
            <v>813696.19545749505</v>
          </cell>
        </row>
        <row r="469">
          <cell r="B469" t="str">
            <v>25099</v>
          </cell>
          <cell r="C469">
            <v>140940232.79999998</v>
          </cell>
          <cell r="D469">
            <v>2490</v>
          </cell>
          <cell r="E469">
            <v>56602.50313253011</v>
          </cell>
          <cell r="F469">
            <v>679230.03759036132</v>
          </cell>
        </row>
        <row r="470">
          <cell r="B470" t="str">
            <v>25120</v>
          </cell>
          <cell r="C470">
            <v>204071697.30000001</v>
          </cell>
          <cell r="D470">
            <v>3928</v>
          </cell>
          <cell r="E470">
            <v>51953.079760692468</v>
          </cell>
          <cell r="F470">
            <v>623436.95712830964</v>
          </cell>
        </row>
        <row r="471">
          <cell r="B471" t="str">
            <v>25123</v>
          </cell>
          <cell r="C471">
            <v>344472133.80000001</v>
          </cell>
          <cell r="D471">
            <v>5637</v>
          </cell>
          <cell r="E471">
            <v>61109.124321447583</v>
          </cell>
          <cell r="F471">
            <v>733309.49185737106</v>
          </cell>
        </row>
        <row r="472">
          <cell r="B472" t="str">
            <v>25126</v>
          </cell>
          <cell r="C472">
            <v>637443614.15999997</v>
          </cell>
          <cell r="D472">
            <v>12056</v>
          </cell>
          <cell r="E472">
            <v>52873.557909754476</v>
          </cell>
          <cell r="F472">
            <v>634482.69491705368</v>
          </cell>
        </row>
        <row r="473">
          <cell r="B473" t="str">
            <v>25148</v>
          </cell>
          <cell r="C473">
            <v>730920771.29999995</v>
          </cell>
          <cell r="D473">
            <v>10407</v>
          </cell>
          <cell r="E473">
            <v>70233.570798501009</v>
          </cell>
          <cell r="F473">
            <v>842802.84958201204</v>
          </cell>
        </row>
        <row r="474">
          <cell r="B474" t="str">
            <v>25151</v>
          </cell>
          <cell r="C474">
            <v>685381611.5999999</v>
          </cell>
          <cell r="D474">
            <v>11452</v>
          </cell>
          <cell r="E474">
            <v>59848.202200488988</v>
          </cell>
          <cell r="F474">
            <v>718178.42640586779</v>
          </cell>
        </row>
        <row r="475">
          <cell r="B475" t="str">
            <v>25154</v>
          </cell>
          <cell r="C475">
            <v>350012348.69999999</v>
          </cell>
          <cell r="D475">
            <v>6004</v>
          </cell>
          <cell r="E475">
            <v>58296.527098600927</v>
          </cell>
          <cell r="F475">
            <v>699558.32518321113</v>
          </cell>
        </row>
        <row r="476">
          <cell r="B476" t="str">
            <v>25168</v>
          </cell>
          <cell r="C476">
            <v>212122688.09999999</v>
          </cell>
          <cell r="D476">
            <v>2733</v>
          </cell>
          <cell r="E476">
            <v>77615.326783754121</v>
          </cell>
          <cell r="F476">
            <v>931383.92140504951</v>
          </cell>
        </row>
        <row r="477">
          <cell r="B477" t="str">
            <v>25175</v>
          </cell>
          <cell r="C477">
            <v>811089296.53999996</v>
          </cell>
          <cell r="D477">
            <v>15071</v>
          </cell>
          <cell r="E477">
            <v>53817.881795501293</v>
          </cell>
          <cell r="F477">
            <v>645814.58154601557</v>
          </cell>
        </row>
        <row r="478">
          <cell r="B478" t="str">
            <v>25178</v>
          </cell>
          <cell r="C478">
            <v>372673185.89999998</v>
          </cell>
          <cell r="D478">
            <v>6060</v>
          </cell>
          <cell r="E478">
            <v>61497.225396039597</v>
          </cell>
          <cell r="F478">
            <v>737966.70475247514</v>
          </cell>
        </row>
        <row r="479">
          <cell r="B479" t="str">
            <v>25181</v>
          </cell>
          <cell r="C479">
            <v>420896978.40000004</v>
          </cell>
          <cell r="D479">
            <v>6960</v>
          </cell>
          <cell r="E479">
            <v>60473.70379310345</v>
          </cell>
          <cell r="F479">
            <v>725684.44551724137</v>
          </cell>
        </row>
        <row r="480">
          <cell r="B480" t="str">
            <v>25183</v>
          </cell>
          <cell r="C480">
            <v>587603093.57999992</v>
          </cell>
          <cell r="D480">
            <v>10978</v>
          </cell>
          <cell r="E480">
            <v>53525.514080889043</v>
          </cell>
          <cell r="F480">
            <v>642306.16897066846</v>
          </cell>
        </row>
        <row r="481">
          <cell r="B481" t="str">
            <v>25200</v>
          </cell>
          <cell r="C481">
            <v>317282986.19999999</v>
          </cell>
          <cell r="D481">
            <v>5506</v>
          </cell>
          <cell r="E481">
            <v>57624.952088630584</v>
          </cell>
          <cell r="F481">
            <v>691499.425063567</v>
          </cell>
        </row>
        <row r="482">
          <cell r="B482" t="str">
            <v>25214</v>
          </cell>
          <cell r="C482">
            <v>313273527.26999992</v>
          </cell>
          <cell r="D482">
            <v>6035</v>
          </cell>
          <cell r="E482">
            <v>51909.449423363701</v>
          </cell>
          <cell r="F482">
            <v>622913.39308036445</v>
          </cell>
        </row>
        <row r="483">
          <cell r="B483" t="str">
            <v>25224</v>
          </cell>
          <cell r="C483">
            <v>153232466.40000001</v>
          </cell>
          <cell r="D483">
            <v>2595</v>
          </cell>
          <cell r="E483">
            <v>59049.120000000003</v>
          </cell>
          <cell r="F483">
            <v>708589.44000000006</v>
          </cell>
        </row>
        <row r="484">
          <cell r="B484" t="str">
            <v>25245</v>
          </cell>
          <cell r="C484">
            <v>744932001.5999999</v>
          </cell>
          <cell r="D484">
            <v>11979</v>
          </cell>
          <cell r="E484">
            <v>62186.493163035302</v>
          </cell>
          <cell r="F484">
            <v>746237.9179564236</v>
          </cell>
        </row>
        <row r="485">
          <cell r="B485" t="str">
            <v>25258</v>
          </cell>
          <cell r="C485">
            <v>218744668.5</v>
          </cell>
          <cell r="D485">
            <v>3254</v>
          </cell>
          <cell r="E485">
            <v>67223.315457897974</v>
          </cell>
          <cell r="F485">
            <v>806679.78549477574</v>
          </cell>
        </row>
        <row r="486">
          <cell r="B486" t="str">
            <v>25260</v>
          </cell>
          <cell r="C486">
            <v>247520239.49999997</v>
          </cell>
          <cell r="D486">
            <v>4699</v>
          </cell>
          <cell r="E486">
            <v>52675.088210257498</v>
          </cell>
          <cell r="F486">
            <v>632101.05852308997</v>
          </cell>
        </row>
        <row r="487">
          <cell r="B487" t="str">
            <v>25269</v>
          </cell>
          <cell r="C487">
            <v>1716287643.49</v>
          </cell>
          <cell r="D487">
            <v>31106</v>
          </cell>
          <cell r="E487">
            <v>55175.4530794702</v>
          </cell>
          <cell r="F487">
            <v>662105.43695364241</v>
          </cell>
        </row>
        <row r="488">
          <cell r="B488" t="str">
            <v>25279</v>
          </cell>
          <cell r="C488">
            <v>462484202.69999999</v>
          </cell>
          <cell r="D488">
            <v>7495</v>
          </cell>
          <cell r="E488">
            <v>61705.697491661107</v>
          </cell>
          <cell r="F488">
            <v>740468.36989993323</v>
          </cell>
        </row>
        <row r="489">
          <cell r="B489" t="str">
            <v>25281</v>
          </cell>
          <cell r="C489">
            <v>286443342.30000001</v>
          </cell>
          <cell r="D489">
            <v>5051</v>
          </cell>
          <cell r="E489">
            <v>56710.224173431008</v>
          </cell>
          <cell r="F489">
            <v>680522.69008117216</v>
          </cell>
        </row>
        <row r="490">
          <cell r="B490" t="str">
            <v>25286</v>
          </cell>
          <cell r="C490">
            <v>764873198.70000005</v>
          </cell>
          <cell r="D490">
            <v>13423</v>
          </cell>
          <cell r="E490">
            <v>56982.284042315434</v>
          </cell>
          <cell r="F490">
            <v>683787.40850778518</v>
          </cell>
        </row>
        <row r="491">
          <cell r="B491" t="str">
            <v>25288</v>
          </cell>
          <cell r="C491">
            <v>178841246.09999999</v>
          </cell>
          <cell r="D491">
            <v>3074</v>
          </cell>
          <cell r="E491">
            <v>58178.674723487311</v>
          </cell>
          <cell r="F491">
            <v>698144.0966818477</v>
          </cell>
        </row>
        <row r="492">
          <cell r="B492" t="str">
            <v>25290</v>
          </cell>
          <cell r="C492">
            <v>3126949431.3800001</v>
          </cell>
          <cell r="D492">
            <v>54169</v>
          </cell>
          <cell r="E492">
            <v>57725.810544407323</v>
          </cell>
          <cell r="F492">
            <v>692709.7265328879</v>
          </cell>
        </row>
        <row r="493">
          <cell r="B493" t="str">
            <v>25293</v>
          </cell>
          <cell r="C493">
            <v>266612425.80000001</v>
          </cell>
          <cell r="D493">
            <v>3665</v>
          </cell>
          <cell r="E493">
            <v>72745.545920873134</v>
          </cell>
          <cell r="F493">
            <v>872946.55105047766</v>
          </cell>
        </row>
        <row r="494">
          <cell r="B494" t="str">
            <v>25295</v>
          </cell>
          <cell r="C494">
            <v>133889512.5</v>
          </cell>
          <cell r="D494">
            <v>2423</v>
          </cell>
          <cell r="E494">
            <v>55257.743499793643</v>
          </cell>
          <cell r="F494">
            <v>663092.92199752375</v>
          </cell>
        </row>
        <row r="495">
          <cell r="B495" t="str">
            <v>25297</v>
          </cell>
          <cell r="C495">
            <v>430510686.59999996</v>
          </cell>
          <cell r="D495">
            <v>6230</v>
          </cell>
          <cell r="E495">
            <v>69102.838940609945</v>
          </cell>
          <cell r="F495">
            <v>829234.06728731934</v>
          </cell>
        </row>
        <row r="496">
          <cell r="B496" t="str">
            <v>25299</v>
          </cell>
          <cell r="C496">
            <v>167138935.80000001</v>
          </cell>
          <cell r="D496">
            <v>2442</v>
          </cell>
          <cell r="E496">
            <v>68443.462653562659</v>
          </cell>
          <cell r="F496">
            <v>821321.55184275191</v>
          </cell>
        </row>
        <row r="497">
          <cell r="B497" t="str">
            <v>25307</v>
          </cell>
          <cell r="C497">
            <v>2559651515.71</v>
          </cell>
          <cell r="D497">
            <v>43807</v>
          </cell>
          <cell r="E497">
            <v>58430.194163261578</v>
          </cell>
          <cell r="F497">
            <v>701162.329959139</v>
          </cell>
        </row>
        <row r="498">
          <cell r="B498" t="str">
            <v>25312</v>
          </cell>
          <cell r="C498">
            <v>224333540.69999999</v>
          </cell>
          <cell r="D498">
            <v>4173</v>
          </cell>
          <cell r="E498">
            <v>53758.337095614661</v>
          </cell>
          <cell r="F498">
            <v>645100.0451473759</v>
          </cell>
        </row>
        <row r="499">
          <cell r="B499" t="str">
            <v>25317</v>
          </cell>
          <cell r="C499">
            <v>302003608.20000005</v>
          </cell>
          <cell r="D499">
            <v>5152</v>
          </cell>
          <cell r="E499">
            <v>58618.712771739141</v>
          </cell>
          <cell r="F499">
            <v>703424.5532608697</v>
          </cell>
        </row>
        <row r="500">
          <cell r="B500" t="str">
            <v>25320</v>
          </cell>
          <cell r="C500">
            <v>1013077887.17</v>
          </cell>
          <cell r="D500">
            <v>16571</v>
          </cell>
          <cell r="E500">
            <v>61135.591525556694</v>
          </cell>
          <cell r="F500">
            <v>733627.09830668033</v>
          </cell>
        </row>
        <row r="501">
          <cell r="B501" t="str">
            <v>25322</v>
          </cell>
          <cell r="C501">
            <v>178131595.5</v>
          </cell>
          <cell r="D501">
            <v>3157</v>
          </cell>
          <cell r="E501">
            <v>56424.325467215713</v>
          </cell>
          <cell r="F501">
            <v>677091.90560658858</v>
          </cell>
        </row>
        <row r="502">
          <cell r="B502" t="str">
            <v>25324</v>
          </cell>
          <cell r="C502">
            <v>129084195.90000001</v>
          </cell>
          <cell r="D502">
            <v>1674</v>
          </cell>
          <cell r="E502">
            <v>77111.22813620072</v>
          </cell>
          <cell r="F502">
            <v>925334.73763440864</v>
          </cell>
        </row>
        <row r="503">
          <cell r="B503" t="str">
            <v>25326</v>
          </cell>
          <cell r="C503">
            <v>173804241</v>
          </cell>
          <cell r="D503">
            <v>2979</v>
          </cell>
          <cell r="E503">
            <v>58343.149043303121</v>
          </cell>
          <cell r="F503">
            <v>700117.78851963743</v>
          </cell>
        </row>
        <row r="504">
          <cell r="B504" t="str">
            <v>25328</v>
          </cell>
          <cell r="C504">
            <v>157925893.49999997</v>
          </cell>
          <cell r="D504">
            <v>2362</v>
          </cell>
          <cell r="E504">
            <v>66861.089542760354</v>
          </cell>
          <cell r="F504">
            <v>802333.0745131243</v>
          </cell>
        </row>
        <row r="505">
          <cell r="B505" t="str">
            <v>25335</v>
          </cell>
          <cell r="C505">
            <v>202983084.30000001</v>
          </cell>
          <cell r="D505">
            <v>3692</v>
          </cell>
          <cell r="E505">
            <v>54979.166928494044</v>
          </cell>
          <cell r="F505">
            <v>659750.00314192846</v>
          </cell>
        </row>
        <row r="506">
          <cell r="B506" t="str">
            <v>25339</v>
          </cell>
          <cell r="C506">
            <v>139347665.69999999</v>
          </cell>
          <cell r="D506">
            <v>2575</v>
          </cell>
          <cell r="E506">
            <v>54115.598330097084</v>
          </cell>
          <cell r="F506">
            <v>649387.17996116495</v>
          </cell>
        </row>
        <row r="507">
          <cell r="B507" t="str">
            <v>25368</v>
          </cell>
          <cell r="C507">
            <v>144635104.19999999</v>
          </cell>
          <cell r="D507">
            <v>1966</v>
          </cell>
          <cell r="E507">
            <v>73568.211698880972</v>
          </cell>
          <cell r="F507">
            <v>882818.54038657167</v>
          </cell>
        </row>
        <row r="508">
          <cell r="B508" t="str">
            <v>25372</v>
          </cell>
          <cell r="C508">
            <v>357752814.30000001</v>
          </cell>
          <cell r="D508">
            <v>4733</v>
          </cell>
          <cell r="E508">
            <v>75586.903507289244</v>
          </cell>
          <cell r="F508">
            <v>907042.84208747093</v>
          </cell>
        </row>
        <row r="509">
          <cell r="B509" t="str">
            <v>25377</v>
          </cell>
          <cell r="C509">
            <v>417639315.19</v>
          </cell>
          <cell r="D509">
            <v>7467</v>
          </cell>
          <cell r="E509">
            <v>55931.339920985673</v>
          </cell>
          <cell r="F509">
            <v>671176.07905182801</v>
          </cell>
        </row>
        <row r="510">
          <cell r="B510" t="str">
            <v>25386</v>
          </cell>
          <cell r="C510">
            <v>853005128.99999988</v>
          </cell>
          <cell r="D510">
            <v>14202</v>
          </cell>
          <cell r="E510">
            <v>60062.324250105608</v>
          </cell>
          <cell r="F510">
            <v>720747.89100126736</v>
          </cell>
        </row>
        <row r="511">
          <cell r="B511" t="str">
            <v>25394</v>
          </cell>
          <cell r="C511">
            <v>474925776</v>
          </cell>
          <cell r="D511">
            <v>6981</v>
          </cell>
          <cell r="E511">
            <v>68031.195530726254</v>
          </cell>
          <cell r="F511">
            <v>816374.34636871505</v>
          </cell>
        </row>
        <row r="512">
          <cell r="B512" t="str">
            <v>25398</v>
          </cell>
          <cell r="C512">
            <v>343071149.40000004</v>
          </cell>
          <cell r="D512">
            <v>4923</v>
          </cell>
          <cell r="E512">
            <v>69687.416087751379</v>
          </cell>
          <cell r="F512">
            <v>836248.99305301649</v>
          </cell>
        </row>
        <row r="513">
          <cell r="B513" t="str">
            <v>25402</v>
          </cell>
          <cell r="C513">
            <v>460588791.74000001</v>
          </cell>
          <cell r="D513">
            <v>7780</v>
          </cell>
          <cell r="E513">
            <v>59201.644182519281</v>
          </cell>
          <cell r="F513">
            <v>710419.73019023135</v>
          </cell>
        </row>
        <row r="514">
          <cell r="B514" t="str">
            <v>25407</v>
          </cell>
          <cell r="C514">
            <v>315992708.10000002</v>
          </cell>
          <cell r="D514">
            <v>5734</v>
          </cell>
          <cell r="E514">
            <v>55108.599250087202</v>
          </cell>
          <cell r="F514">
            <v>661303.19100104645</v>
          </cell>
        </row>
        <row r="515">
          <cell r="B515" t="str">
            <v>25426</v>
          </cell>
          <cell r="C515">
            <v>283270401.60000002</v>
          </cell>
          <cell r="D515">
            <v>4267</v>
          </cell>
          <cell r="E515">
            <v>66386.313944223119</v>
          </cell>
          <cell r="F515">
            <v>796635.76733067748</v>
          </cell>
        </row>
        <row r="516">
          <cell r="B516" t="str">
            <v>25430</v>
          </cell>
          <cell r="C516">
            <v>809703287.39999998</v>
          </cell>
          <cell r="D516">
            <v>14571</v>
          </cell>
          <cell r="E516">
            <v>55569.507061972407</v>
          </cell>
          <cell r="F516">
            <v>666834.08474366891</v>
          </cell>
        </row>
        <row r="517">
          <cell r="B517" t="str">
            <v>25436</v>
          </cell>
          <cell r="C517">
            <v>198374721.30000001</v>
          </cell>
          <cell r="D517">
            <v>2705</v>
          </cell>
          <cell r="E517">
            <v>73336.311016635867</v>
          </cell>
          <cell r="F517">
            <v>880035.73219963047</v>
          </cell>
        </row>
        <row r="518">
          <cell r="B518" t="str">
            <v>25438</v>
          </cell>
          <cell r="C518">
            <v>377741466</v>
          </cell>
          <cell r="D518">
            <v>6360</v>
          </cell>
          <cell r="E518">
            <v>59393.31226415094</v>
          </cell>
          <cell r="F518">
            <v>712719.74716981128</v>
          </cell>
        </row>
        <row r="519">
          <cell r="B519" t="str">
            <v>25473</v>
          </cell>
          <cell r="C519">
            <v>1121796198.49</v>
          </cell>
          <cell r="D519">
            <v>21346</v>
          </cell>
          <cell r="E519">
            <v>52552.993464349296</v>
          </cell>
          <cell r="F519">
            <v>630635.92157219152</v>
          </cell>
        </row>
        <row r="520">
          <cell r="B520" t="str">
            <v>25483</v>
          </cell>
          <cell r="C520">
            <v>102832624.5</v>
          </cell>
          <cell r="D520">
            <v>1601</v>
          </cell>
          <cell r="E520">
            <v>64230.246408494691</v>
          </cell>
          <cell r="F520">
            <v>770762.95690193633</v>
          </cell>
        </row>
        <row r="521">
          <cell r="B521" t="str">
            <v>25486</v>
          </cell>
          <cell r="C521">
            <v>220842308.95000002</v>
          </cell>
          <cell r="D521">
            <v>4148</v>
          </cell>
          <cell r="E521">
            <v>53240.672360173579</v>
          </cell>
          <cell r="F521">
            <v>638888.06832208298</v>
          </cell>
        </row>
        <row r="522">
          <cell r="B522" t="str">
            <v>25488</v>
          </cell>
          <cell r="C522">
            <v>182700797.70000002</v>
          </cell>
          <cell r="D522">
            <v>2971</v>
          </cell>
          <cell r="E522">
            <v>61494.714809828343</v>
          </cell>
          <cell r="F522">
            <v>737936.57771794009</v>
          </cell>
        </row>
        <row r="523">
          <cell r="B523" t="str">
            <v>25489</v>
          </cell>
          <cell r="C523">
            <v>165369838.19999999</v>
          </cell>
          <cell r="D523">
            <v>2309</v>
          </cell>
          <cell r="E523">
            <v>71619.678735383277</v>
          </cell>
          <cell r="F523">
            <v>859436.14482459938</v>
          </cell>
        </row>
        <row r="524">
          <cell r="B524" t="str">
            <v>25491</v>
          </cell>
          <cell r="C524">
            <v>220427415.30000001</v>
          </cell>
          <cell r="D524">
            <v>3318</v>
          </cell>
          <cell r="E524">
            <v>66433.820162748641</v>
          </cell>
          <cell r="F524">
            <v>797205.84195298376</v>
          </cell>
        </row>
        <row r="525">
          <cell r="B525" t="str">
            <v>25506</v>
          </cell>
          <cell r="C525">
            <v>224932120.5</v>
          </cell>
          <cell r="D525">
            <v>3884</v>
          </cell>
          <cell r="E525">
            <v>57912.492404737386</v>
          </cell>
          <cell r="F525">
            <v>694949.9088568486</v>
          </cell>
        </row>
        <row r="526">
          <cell r="B526" t="str">
            <v>25513</v>
          </cell>
          <cell r="C526">
            <v>943252922.70000005</v>
          </cell>
          <cell r="D526">
            <v>15014</v>
          </cell>
          <cell r="E526">
            <v>62824.891614493143</v>
          </cell>
          <cell r="F526">
            <v>753898.69937391765</v>
          </cell>
        </row>
        <row r="527">
          <cell r="B527" t="str">
            <v>25518</v>
          </cell>
          <cell r="C527">
            <v>216588371.40000001</v>
          </cell>
          <cell r="D527">
            <v>3459</v>
          </cell>
          <cell r="E527">
            <v>62615.892281006076</v>
          </cell>
          <cell r="F527">
            <v>751390.70737207285</v>
          </cell>
        </row>
        <row r="528">
          <cell r="B528" t="str">
            <v>25524</v>
          </cell>
          <cell r="C528">
            <v>210467966.69999999</v>
          </cell>
          <cell r="D528">
            <v>3599</v>
          </cell>
          <cell r="E528">
            <v>58479.568407891078</v>
          </cell>
          <cell r="F528">
            <v>701754.82089469291</v>
          </cell>
        </row>
        <row r="529">
          <cell r="B529" t="str">
            <v>25530</v>
          </cell>
          <cell r="C529">
            <v>219026812.80000001</v>
          </cell>
          <cell r="D529">
            <v>3859</v>
          </cell>
          <cell r="E529">
            <v>56757.401606633844</v>
          </cell>
          <cell r="F529">
            <v>681088.8192796061</v>
          </cell>
        </row>
        <row r="530">
          <cell r="B530" t="str">
            <v>25535</v>
          </cell>
          <cell r="C530">
            <v>414946234.19999999</v>
          </cell>
          <cell r="D530">
            <v>7521</v>
          </cell>
          <cell r="E530">
            <v>55171.683845233347</v>
          </cell>
          <cell r="F530">
            <v>662060.20614280016</v>
          </cell>
        </row>
        <row r="531">
          <cell r="B531" t="str">
            <v>25572</v>
          </cell>
          <cell r="C531">
            <v>419246872.5</v>
          </cell>
          <cell r="D531">
            <v>7277</v>
          </cell>
          <cell r="E531">
            <v>57612.597567678989</v>
          </cell>
          <cell r="F531">
            <v>691351.1708121479</v>
          </cell>
        </row>
        <row r="532">
          <cell r="B532" t="str">
            <v>25580</v>
          </cell>
          <cell r="C532">
            <v>156897493.5</v>
          </cell>
          <cell r="D532">
            <v>2045</v>
          </cell>
          <cell r="E532">
            <v>76722.490709046455</v>
          </cell>
          <cell r="F532">
            <v>920669.88850855746</v>
          </cell>
        </row>
        <row r="533">
          <cell r="B533" t="str">
            <v>25592</v>
          </cell>
          <cell r="C533">
            <v>213859758</v>
          </cell>
          <cell r="D533">
            <v>3062</v>
          </cell>
          <cell r="E533">
            <v>69843.160679294582</v>
          </cell>
          <cell r="F533">
            <v>838117.92815153499</v>
          </cell>
        </row>
        <row r="534">
          <cell r="B534" t="str">
            <v>25594</v>
          </cell>
          <cell r="C534">
            <v>222493814.09999999</v>
          </cell>
          <cell r="D534">
            <v>3909</v>
          </cell>
          <cell r="E534">
            <v>56918.345894090562</v>
          </cell>
          <cell r="F534">
            <v>683020.15072908672</v>
          </cell>
        </row>
        <row r="535">
          <cell r="B535" t="str">
            <v>25596</v>
          </cell>
          <cell r="C535">
            <v>360917824.80000001</v>
          </cell>
          <cell r="D535">
            <v>5286</v>
          </cell>
          <cell r="E535">
            <v>68278.059931895579</v>
          </cell>
          <cell r="F535">
            <v>819336.71918274695</v>
          </cell>
        </row>
        <row r="536">
          <cell r="B536" t="str">
            <v>25599</v>
          </cell>
          <cell r="C536">
            <v>295324147.5</v>
          </cell>
          <cell r="D536">
            <v>4716</v>
          </cell>
          <cell r="E536">
            <v>62621.744592875315</v>
          </cell>
          <cell r="F536">
            <v>751460.93511450384</v>
          </cell>
        </row>
        <row r="537">
          <cell r="B537" t="str">
            <v>25612</v>
          </cell>
          <cell r="C537">
            <v>286092373.43999994</v>
          </cell>
          <cell r="D537">
            <v>4703</v>
          </cell>
          <cell r="E537">
            <v>60831.888887943853</v>
          </cell>
          <cell r="F537">
            <v>729982.66665532626</v>
          </cell>
        </row>
        <row r="538">
          <cell r="B538" t="str">
            <v>25645</v>
          </cell>
          <cell r="C538">
            <v>328452233.40000004</v>
          </cell>
          <cell r="D538">
            <v>5005</v>
          </cell>
          <cell r="E538">
            <v>65624.821858141862</v>
          </cell>
          <cell r="F538">
            <v>787497.86229770235</v>
          </cell>
        </row>
        <row r="539">
          <cell r="B539" t="str">
            <v>25649</v>
          </cell>
          <cell r="C539">
            <v>370107221.10000008</v>
          </cell>
          <cell r="D539">
            <v>6434</v>
          </cell>
          <cell r="E539">
            <v>57523.658859185591</v>
          </cell>
          <cell r="F539">
            <v>690283.90631022712</v>
          </cell>
        </row>
        <row r="540">
          <cell r="B540" t="str">
            <v>25653</v>
          </cell>
          <cell r="C540">
            <v>202567960.20000002</v>
          </cell>
          <cell r="D540">
            <v>3262</v>
          </cell>
          <cell r="E540">
            <v>62099.313366033115</v>
          </cell>
          <cell r="F540">
            <v>745191.76039239741</v>
          </cell>
        </row>
        <row r="541">
          <cell r="B541" t="str">
            <v>25658</v>
          </cell>
          <cell r="C541">
            <v>282859665.30000001</v>
          </cell>
          <cell r="D541">
            <v>4874</v>
          </cell>
          <cell r="E541">
            <v>58034.399938448914</v>
          </cell>
          <cell r="F541">
            <v>696412.79926138697</v>
          </cell>
        </row>
        <row r="542">
          <cell r="B542" t="str">
            <v>25662</v>
          </cell>
          <cell r="C542">
            <v>474497974.19999999</v>
          </cell>
          <cell r="D542">
            <v>6408</v>
          </cell>
          <cell r="E542">
            <v>74047.748782771538</v>
          </cell>
          <cell r="F542">
            <v>888572.98539325851</v>
          </cell>
        </row>
        <row r="543">
          <cell r="B543" t="str">
            <v>25718</v>
          </cell>
          <cell r="C543">
            <v>337347458.10000002</v>
          </cell>
          <cell r="D543">
            <v>5237</v>
          </cell>
          <cell r="E543">
            <v>64416.16538094329</v>
          </cell>
          <cell r="F543">
            <v>772993.98457131954</v>
          </cell>
        </row>
        <row r="544">
          <cell r="B544" t="str">
            <v>25736</v>
          </cell>
          <cell r="C544">
            <v>173002925.69</v>
          </cell>
          <cell r="D544">
            <v>3030</v>
          </cell>
          <cell r="E544">
            <v>57096.675145214518</v>
          </cell>
          <cell r="F544">
            <v>685160.10174257425</v>
          </cell>
        </row>
        <row r="545">
          <cell r="B545" t="str">
            <v>25740</v>
          </cell>
          <cell r="C545">
            <v>714747807.00000012</v>
          </cell>
          <cell r="D545">
            <v>12750</v>
          </cell>
          <cell r="E545">
            <v>56058.651529411771</v>
          </cell>
          <cell r="F545">
            <v>672703.81835294119</v>
          </cell>
        </row>
        <row r="546">
          <cell r="B546" t="str">
            <v>25743</v>
          </cell>
          <cell r="C546">
            <v>828842274</v>
          </cell>
          <cell r="D546">
            <v>15028</v>
          </cell>
          <cell r="E546">
            <v>55153.198961937713</v>
          </cell>
          <cell r="F546">
            <v>661838.38754325255</v>
          </cell>
        </row>
        <row r="547">
          <cell r="B547" t="str">
            <v>25745</v>
          </cell>
          <cell r="C547">
            <v>323596306.19999999</v>
          </cell>
          <cell r="D547">
            <v>5972</v>
          </cell>
          <cell r="E547">
            <v>54185.583757535162</v>
          </cell>
          <cell r="F547">
            <v>650227.005090422</v>
          </cell>
        </row>
        <row r="548">
          <cell r="B548" t="str">
            <v>25754</v>
          </cell>
          <cell r="C548">
            <v>6074448158.8999996</v>
          </cell>
          <cell r="D548">
            <v>97317</v>
          </cell>
          <cell r="E548">
            <v>62419.188414151686</v>
          </cell>
          <cell r="F548">
            <v>749030.2609698202</v>
          </cell>
        </row>
        <row r="549">
          <cell r="B549" t="str">
            <v>25758</v>
          </cell>
          <cell r="C549">
            <v>145501875.89999998</v>
          </cell>
          <cell r="D549">
            <v>2635</v>
          </cell>
          <cell r="E549">
            <v>55218.928235294108</v>
          </cell>
          <cell r="F549">
            <v>662627.13882352924</v>
          </cell>
        </row>
        <row r="550">
          <cell r="B550" t="str">
            <v>25769</v>
          </cell>
          <cell r="C550">
            <v>247975797.29999998</v>
          </cell>
          <cell r="D550">
            <v>4501</v>
          </cell>
          <cell r="E550">
            <v>55093.489735614305</v>
          </cell>
          <cell r="F550">
            <v>661121.87682737166</v>
          </cell>
        </row>
        <row r="551">
          <cell r="B551" t="str">
            <v>25772</v>
          </cell>
          <cell r="C551">
            <v>226410417.84</v>
          </cell>
          <cell r="D551">
            <v>3801</v>
          </cell>
          <cell r="E551">
            <v>59566.013638516182</v>
          </cell>
          <cell r="F551">
            <v>714792.16366219416</v>
          </cell>
        </row>
        <row r="552">
          <cell r="B552" t="str">
            <v>25777</v>
          </cell>
          <cell r="C552">
            <v>193144672.5</v>
          </cell>
          <cell r="D552">
            <v>2992</v>
          </cell>
          <cell r="E552">
            <v>64553.700701871661</v>
          </cell>
          <cell r="F552">
            <v>774644.40842245996</v>
          </cell>
        </row>
        <row r="553">
          <cell r="B553" t="str">
            <v>25779</v>
          </cell>
          <cell r="C553">
            <v>256532937</v>
          </cell>
          <cell r="D553">
            <v>4549</v>
          </cell>
          <cell r="E553">
            <v>56393.259397669819</v>
          </cell>
          <cell r="F553">
            <v>676719.11277203786</v>
          </cell>
        </row>
        <row r="554">
          <cell r="B554" t="str">
            <v>25781</v>
          </cell>
          <cell r="C554">
            <v>108582295.8</v>
          </cell>
          <cell r="D554">
            <v>1856</v>
          </cell>
          <cell r="E554">
            <v>58503.392133620691</v>
          </cell>
          <cell r="F554">
            <v>702040.70560344832</v>
          </cell>
        </row>
        <row r="555">
          <cell r="B555" t="str">
            <v>25785</v>
          </cell>
          <cell r="C555">
            <v>250099007.14000002</v>
          </cell>
          <cell r="D555">
            <v>4410</v>
          </cell>
          <cell r="E555">
            <v>56711.793002267579</v>
          </cell>
          <cell r="F555">
            <v>680541.51602721098</v>
          </cell>
        </row>
        <row r="556">
          <cell r="B556" t="str">
            <v>25793</v>
          </cell>
          <cell r="C556">
            <v>193866002.70000002</v>
          </cell>
          <cell r="D556">
            <v>3540</v>
          </cell>
          <cell r="E556">
            <v>54764.407542372886</v>
          </cell>
          <cell r="F556">
            <v>657172.89050847467</v>
          </cell>
        </row>
        <row r="557">
          <cell r="B557" t="str">
            <v>25797</v>
          </cell>
          <cell r="C557">
            <v>273863575.5</v>
          </cell>
          <cell r="D557">
            <v>4251</v>
          </cell>
          <cell r="E557">
            <v>64423.329922371209</v>
          </cell>
          <cell r="F557">
            <v>773079.95906845457</v>
          </cell>
        </row>
        <row r="558">
          <cell r="B558" t="str">
            <v>25799</v>
          </cell>
          <cell r="C558">
            <v>245433207.90000001</v>
          </cell>
          <cell r="D558">
            <v>4315</v>
          </cell>
          <cell r="E558">
            <v>56879.074831981459</v>
          </cell>
          <cell r="F558">
            <v>682548.89798377757</v>
          </cell>
        </row>
        <row r="559">
          <cell r="B559" t="str">
            <v>25805</v>
          </cell>
          <cell r="C559">
            <v>199868735.09999996</v>
          </cell>
          <cell r="D559">
            <v>3139</v>
          </cell>
          <cell r="E559">
            <v>63672.741350748634</v>
          </cell>
          <cell r="F559">
            <v>764072.89620898361</v>
          </cell>
        </row>
        <row r="560">
          <cell r="B560" t="str">
            <v>25807</v>
          </cell>
          <cell r="C560">
            <v>132398420.7</v>
          </cell>
          <cell r="D560">
            <v>1876</v>
          </cell>
          <cell r="E560">
            <v>70574.851119402985</v>
          </cell>
          <cell r="F560">
            <v>846898.21343283588</v>
          </cell>
        </row>
        <row r="561">
          <cell r="B561" t="str">
            <v>25815</v>
          </cell>
          <cell r="C561">
            <v>589721090.0999999</v>
          </cell>
          <cell r="D561">
            <v>9236</v>
          </cell>
          <cell r="E561">
            <v>63850.269608055423</v>
          </cell>
          <cell r="F561">
            <v>766203.23529666511</v>
          </cell>
        </row>
        <row r="562">
          <cell r="B562" t="str">
            <v>25817</v>
          </cell>
          <cell r="C562">
            <v>257192720.77000001</v>
          </cell>
          <cell r="D562">
            <v>4711</v>
          </cell>
          <cell r="E562">
            <v>54594.082099341969</v>
          </cell>
          <cell r="F562">
            <v>655128.98519210366</v>
          </cell>
        </row>
        <row r="563">
          <cell r="B563" t="str">
            <v>25823</v>
          </cell>
          <cell r="C563">
            <v>202176334.5</v>
          </cell>
          <cell r="D563">
            <v>3054</v>
          </cell>
          <cell r="E563">
            <v>66200.502455795679</v>
          </cell>
          <cell r="F563">
            <v>794406.02946954814</v>
          </cell>
        </row>
        <row r="564">
          <cell r="B564" t="str">
            <v>25839</v>
          </cell>
          <cell r="C564">
            <v>478057152.90000004</v>
          </cell>
          <cell r="D564">
            <v>6776</v>
          </cell>
          <cell r="E564">
            <v>70551.527877804023</v>
          </cell>
          <cell r="F564">
            <v>846618.33453364833</v>
          </cell>
        </row>
        <row r="565">
          <cell r="B565" t="str">
            <v>25841</v>
          </cell>
          <cell r="C565">
            <v>307496797.5</v>
          </cell>
          <cell r="D565">
            <v>4979</v>
          </cell>
          <cell r="E565">
            <v>61758.746234183571</v>
          </cell>
          <cell r="F565">
            <v>741104.95481020282</v>
          </cell>
        </row>
        <row r="566">
          <cell r="B566" t="str">
            <v>25843</v>
          </cell>
          <cell r="C566">
            <v>862488983.92000008</v>
          </cell>
          <cell r="D566">
            <v>16242</v>
          </cell>
          <cell r="E566">
            <v>53102.387878340109</v>
          </cell>
          <cell r="F566">
            <v>637228.65454008128</v>
          </cell>
        </row>
        <row r="567">
          <cell r="B567" t="str">
            <v>25845</v>
          </cell>
          <cell r="C567">
            <v>315464104.19999999</v>
          </cell>
          <cell r="D567">
            <v>5448</v>
          </cell>
          <cell r="E567">
            <v>57904.571255506606</v>
          </cell>
          <cell r="F567">
            <v>694854.8550660793</v>
          </cell>
        </row>
        <row r="568">
          <cell r="B568" t="str">
            <v>25851</v>
          </cell>
          <cell r="C568">
            <v>208579015.79999998</v>
          </cell>
          <cell r="D568">
            <v>3040</v>
          </cell>
          <cell r="E568">
            <v>68611.51835526315</v>
          </cell>
          <cell r="F568">
            <v>823338.22026315774</v>
          </cell>
        </row>
        <row r="569">
          <cell r="B569" t="str">
            <v>25862</v>
          </cell>
          <cell r="C569">
            <v>384620388</v>
          </cell>
          <cell r="D569">
            <v>5816</v>
          </cell>
          <cell r="E569">
            <v>66131.428473177439</v>
          </cell>
          <cell r="F569">
            <v>793577.14167812932</v>
          </cell>
        </row>
        <row r="570">
          <cell r="B570" t="str">
            <v>25867</v>
          </cell>
          <cell r="C570">
            <v>190857240.30000001</v>
          </cell>
          <cell r="D570">
            <v>2886</v>
          </cell>
          <cell r="E570">
            <v>66132.099896049898</v>
          </cell>
          <cell r="F570">
            <v>793585.19875259884</v>
          </cell>
        </row>
        <row r="571">
          <cell r="B571" t="str">
            <v>25871</v>
          </cell>
          <cell r="C571">
            <v>97039316.400000006</v>
          </cell>
          <cell r="D571">
            <v>1535</v>
          </cell>
          <cell r="E571">
            <v>63217.79570032574</v>
          </cell>
          <cell r="F571">
            <v>758613.54840390885</v>
          </cell>
        </row>
        <row r="572">
          <cell r="B572" t="str">
            <v>25873</v>
          </cell>
          <cell r="C572">
            <v>530363972.09999996</v>
          </cell>
          <cell r="D572">
            <v>10381</v>
          </cell>
          <cell r="E572">
            <v>51089.873046912624</v>
          </cell>
          <cell r="F572">
            <v>613078.47656295146</v>
          </cell>
        </row>
        <row r="573">
          <cell r="B573" t="str">
            <v>25875</v>
          </cell>
          <cell r="C573">
            <v>737719369.79999995</v>
          </cell>
          <cell r="D573">
            <v>12317</v>
          </cell>
          <cell r="E573">
            <v>59894.403653487047</v>
          </cell>
          <cell r="F573">
            <v>718732.84384184459</v>
          </cell>
        </row>
        <row r="574">
          <cell r="B574" t="str">
            <v>25878</v>
          </cell>
          <cell r="C574">
            <v>606896901.89999998</v>
          </cell>
          <cell r="D574">
            <v>9617</v>
          </cell>
          <cell r="E574">
            <v>63106.675876052817</v>
          </cell>
          <cell r="F574">
            <v>757280.11051263381</v>
          </cell>
        </row>
        <row r="575">
          <cell r="B575" t="str">
            <v>25885</v>
          </cell>
          <cell r="C575">
            <v>766976704.20000005</v>
          </cell>
          <cell r="D575">
            <v>10975</v>
          </cell>
          <cell r="E575">
            <v>69883.982159453313</v>
          </cell>
          <cell r="F575">
            <v>838607.7859134397</v>
          </cell>
        </row>
        <row r="576">
          <cell r="B576" t="str">
            <v>25898</v>
          </cell>
          <cell r="C576">
            <v>137043070.09999999</v>
          </cell>
          <cell r="D576">
            <v>2384</v>
          </cell>
          <cell r="E576">
            <v>57484.509270134229</v>
          </cell>
          <cell r="F576">
            <v>689814.11124161072</v>
          </cell>
        </row>
        <row r="577">
          <cell r="B577" t="str">
            <v>25899</v>
          </cell>
          <cell r="C577">
            <v>1382874856.3799999</v>
          </cell>
          <cell r="D577">
            <v>24955</v>
          </cell>
          <cell r="E577">
            <v>55414.740788619507</v>
          </cell>
          <cell r="F577">
            <v>664976.88946343411</v>
          </cell>
        </row>
        <row r="578">
          <cell r="B578" t="str">
            <v>27001</v>
          </cell>
          <cell r="C578">
            <v>5271150681.6700001</v>
          </cell>
          <cell r="D578">
            <v>99221</v>
          </cell>
          <cell r="E578">
            <v>53125.353319055444</v>
          </cell>
          <cell r="F578">
            <v>637504.23982866528</v>
          </cell>
        </row>
        <row r="579">
          <cell r="B579" t="str">
            <v>27006</v>
          </cell>
          <cell r="C579">
            <v>535606729.5</v>
          </cell>
          <cell r="D579">
            <v>10220</v>
          </cell>
          <cell r="E579">
            <v>52407.703473581212</v>
          </cell>
          <cell r="F579">
            <v>628892.44168297458</v>
          </cell>
        </row>
        <row r="580">
          <cell r="B580" t="str">
            <v>27025</v>
          </cell>
          <cell r="C580">
            <v>1039466670.3000001</v>
          </cell>
          <cell r="D580">
            <v>21153</v>
          </cell>
          <cell r="E580">
            <v>49140.390029783011</v>
          </cell>
          <cell r="F580">
            <v>589684.68035739614</v>
          </cell>
        </row>
        <row r="581">
          <cell r="B581" t="str">
            <v>27050</v>
          </cell>
          <cell r="C581">
            <v>316580180.39999998</v>
          </cell>
          <cell r="D581">
            <v>5485</v>
          </cell>
          <cell r="E581">
            <v>57717.444010938918</v>
          </cell>
          <cell r="F581">
            <v>692609.32813126699</v>
          </cell>
        </row>
        <row r="582">
          <cell r="B582" t="str">
            <v>27073</v>
          </cell>
          <cell r="C582">
            <v>494033043</v>
          </cell>
          <cell r="D582">
            <v>10036</v>
          </cell>
          <cell r="E582">
            <v>49226.090374651256</v>
          </cell>
          <cell r="F582">
            <v>590713.0844958151</v>
          </cell>
        </row>
        <row r="583">
          <cell r="B583" t="str">
            <v>27075</v>
          </cell>
          <cell r="C583">
            <v>516096534.00000006</v>
          </cell>
          <cell r="D583">
            <v>9510</v>
          </cell>
          <cell r="E583">
            <v>54268.825867507891</v>
          </cell>
          <cell r="F583">
            <v>651225.91041009466</v>
          </cell>
        </row>
        <row r="584">
          <cell r="B584" t="str">
            <v>27077</v>
          </cell>
          <cell r="C584">
            <v>844102037.13999999</v>
          </cell>
          <cell r="D584">
            <v>16304</v>
          </cell>
          <cell r="E584">
            <v>51772.696095436702</v>
          </cell>
          <cell r="F584">
            <v>621272.35314524046</v>
          </cell>
        </row>
        <row r="585">
          <cell r="B585" t="str">
            <v>27099</v>
          </cell>
          <cell r="C585">
            <v>607138997.61000001</v>
          </cell>
          <cell r="D585">
            <v>12648</v>
          </cell>
          <cell r="E585">
            <v>48002.767046963949</v>
          </cell>
          <cell r="F585">
            <v>576033.20456356741</v>
          </cell>
        </row>
        <row r="586">
          <cell r="B586" t="str">
            <v>27135</v>
          </cell>
          <cell r="C586">
            <v>279156612.05000001</v>
          </cell>
          <cell r="D586">
            <v>5036</v>
          </cell>
          <cell r="E586">
            <v>55432.210494440034</v>
          </cell>
          <cell r="F586">
            <v>665186.52593328035</v>
          </cell>
        </row>
        <row r="587">
          <cell r="B587" t="str">
            <v>27150</v>
          </cell>
          <cell r="C587">
            <v>235139744.09999999</v>
          </cell>
          <cell r="D587">
            <v>5176</v>
          </cell>
          <cell r="E587">
            <v>45428.853187789799</v>
          </cell>
          <cell r="F587">
            <v>545146.23825347761</v>
          </cell>
        </row>
        <row r="588">
          <cell r="B588" t="str">
            <v>27160</v>
          </cell>
          <cell r="C588">
            <v>195623822.69999999</v>
          </cell>
          <cell r="D588">
            <v>3599</v>
          </cell>
          <cell r="E588">
            <v>54355.04937482634</v>
          </cell>
          <cell r="F588">
            <v>652260.59249791608</v>
          </cell>
        </row>
        <row r="589">
          <cell r="B589" t="str">
            <v>27205</v>
          </cell>
          <cell r="C589">
            <v>585289164.60000002</v>
          </cell>
          <cell r="D589">
            <v>10725</v>
          </cell>
          <cell r="E589">
            <v>54572.416279720281</v>
          </cell>
          <cell r="F589">
            <v>654868.99535664334</v>
          </cell>
        </row>
        <row r="590">
          <cell r="B590" t="str">
            <v>27245</v>
          </cell>
          <cell r="C590">
            <v>299467730.09999996</v>
          </cell>
          <cell r="D590">
            <v>5396</v>
          </cell>
          <cell r="E590">
            <v>55498.096756856925</v>
          </cell>
          <cell r="F590">
            <v>665977.16108228313</v>
          </cell>
        </row>
        <row r="591">
          <cell r="B591" t="str">
            <v>27250</v>
          </cell>
          <cell r="C591">
            <v>452787555</v>
          </cell>
          <cell r="D591">
            <v>9614</v>
          </cell>
          <cell r="E591">
            <v>47096.687643020596</v>
          </cell>
          <cell r="F591">
            <v>565160.25171624718</v>
          </cell>
        </row>
        <row r="592">
          <cell r="B592" t="str">
            <v>27361</v>
          </cell>
          <cell r="C592">
            <v>1307576782.3100002</v>
          </cell>
          <cell r="D592">
            <v>24405</v>
          </cell>
          <cell r="E592">
            <v>53578.233243597628</v>
          </cell>
          <cell r="F592">
            <v>642938.79892317159</v>
          </cell>
        </row>
        <row r="593">
          <cell r="B593" t="str">
            <v>27372</v>
          </cell>
          <cell r="C593">
            <v>171255111.60000002</v>
          </cell>
          <cell r="D593">
            <v>3340</v>
          </cell>
          <cell r="E593">
            <v>51273.985508982041</v>
          </cell>
          <cell r="F593">
            <v>615287.82610778452</v>
          </cell>
        </row>
        <row r="594">
          <cell r="B594" t="str">
            <v>27413</v>
          </cell>
          <cell r="C594">
            <v>502498314.59999996</v>
          </cell>
          <cell r="D594">
            <v>9821</v>
          </cell>
          <cell r="E594">
            <v>51165.69744425211</v>
          </cell>
          <cell r="F594">
            <v>613988.36933102529</v>
          </cell>
        </row>
        <row r="595">
          <cell r="B595" t="str">
            <v>27425</v>
          </cell>
          <cell r="C595">
            <v>347728195.5</v>
          </cell>
          <cell r="D595">
            <v>6922</v>
          </cell>
          <cell r="E595">
            <v>50235.220384282002</v>
          </cell>
          <cell r="F595">
            <v>602822.64461138402</v>
          </cell>
        </row>
        <row r="596">
          <cell r="B596" t="str">
            <v>27430</v>
          </cell>
          <cell r="C596">
            <v>530499667.79999995</v>
          </cell>
          <cell r="D596">
            <v>10667</v>
          </cell>
          <cell r="E596">
            <v>49732.789706571668</v>
          </cell>
          <cell r="F596">
            <v>596793.47647886002</v>
          </cell>
        </row>
        <row r="597">
          <cell r="B597" t="str">
            <v>27450</v>
          </cell>
          <cell r="C597">
            <v>427659558.30000007</v>
          </cell>
          <cell r="D597">
            <v>8194</v>
          </cell>
          <cell r="E597">
            <v>52191.793788137671</v>
          </cell>
          <cell r="F597">
            <v>626301.52545765205</v>
          </cell>
        </row>
        <row r="598">
          <cell r="B598" t="str">
            <v>27491</v>
          </cell>
          <cell r="C598">
            <v>340316377.19999999</v>
          </cell>
          <cell r="D598">
            <v>6555</v>
          </cell>
          <cell r="E598">
            <v>51917.067459954233</v>
          </cell>
          <cell r="F598">
            <v>623004.80951945076</v>
          </cell>
        </row>
        <row r="599">
          <cell r="B599" t="str">
            <v>27495</v>
          </cell>
          <cell r="C599">
            <v>352388021.09999996</v>
          </cell>
          <cell r="D599">
            <v>6711</v>
          </cell>
          <cell r="E599">
            <v>52509.018194009826</v>
          </cell>
          <cell r="F599">
            <v>630108.21832811786</v>
          </cell>
        </row>
        <row r="600">
          <cell r="B600" t="str">
            <v>27580</v>
          </cell>
          <cell r="C600">
            <v>247089821.09999999</v>
          </cell>
          <cell r="D600">
            <v>4479</v>
          </cell>
          <cell r="E600">
            <v>55166.291828533154</v>
          </cell>
          <cell r="F600">
            <v>661995.50194239779</v>
          </cell>
        </row>
        <row r="601">
          <cell r="B601" t="str">
            <v>27600</v>
          </cell>
          <cell r="C601">
            <v>396278749.80000001</v>
          </cell>
          <cell r="D601">
            <v>7583</v>
          </cell>
          <cell r="E601">
            <v>52258.835526836345</v>
          </cell>
          <cell r="F601">
            <v>627106.02632203617</v>
          </cell>
        </row>
        <row r="602">
          <cell r="B602" t="str">
            <v>27615</v>
          </cell>
          <cell r="C602">
            <v>1052022192</v>
          </cell>
          <cell r="D602">
            <v>22795</v>
          </cell>
          <cell r="E602">
            <v>46151.445141478398</v>
          </cell>
          <cell r="F602">
            <v>553817.34169774083</v>
          </cell>
        </row>
        <row r="603">
          <cell r="B603" t="str">
            <v>27660</v>
          </cell>
          <cell r="C603">
            <v>213056907.59999999</v>
          </cell>
          <cell r="D603">
            <v>4057</v>
          </cell>
          <cell r="E603">
            <v>52515.875671678579</v>
          </cell>
          <cell r="F603">
            <v>630190.50806014298</v>
          </cell>
        </row>
        <row r="604">
          <cell r="B604" t="str">
            <v>27745</v>
          </cell>
          <cell r="C604">
            <v>166173873.30000001</v>
          </cell>
          <cell r="D604">
            <v>3449</v>
          </cell>
          <cell r="E604">
            <v>48180.3053928675</v>
          </cell>
          <cell r="F604">
            <v>578163.66471440997</v>
          </cell>
        </row>
        <row r="605">
          <cell r="B605" t="str">
            <v>27787</v>
          </cell>
          <cell r="C605">
            <v>900372212.10000002</v>
          </cell>
          <cell r="D605">
            <v>17183</v>
          </cell>
          <cell r="E605">
            <v>52399.011354245478</v>
          </cell>
          <cell r="F605">
            <v>628788.13625094574</v>
          </cell>
        </row>
        <row r="606">
          <cell r="B606" t="str">
            <v>27800</v>
          </cell>
          <cell r="C606">
            <v>484860593.10000002</v>
          </cell>
          <cell r="D606">
            <v>9626</v>
          </cell>
          <cell r="E606">
            <v>50369.893320174531</v>
          </cell>
          <cell r="F606">
            <v>604438.71984209435</v>
          </cell>
        </row>
        <row r="607">
          <cell r="B607" t="str">
            <v>27810</v>
          </cell>
          <cell r="C607">
            <v>280122054.59999996</v>
          </cell>
          <cell r="D607">
            <v>5089</v>
          </cell>
          <cell r="E607">
            <v>55044.616741992526</v>
          </cell>
          <cell r="F607">
            <v>660535.40090391028</v>
          </cell>
        </row>
        <row r="608">
          <cell r="B608" t="str">
            <v>41001</v>
          </cell>
          <cell r="C608">
            <v>10082171446.5</v>
          </cell>
          <cell r="D608">
            <v>166420</v>
          </cell>
          <cell r="E608">
            <v>60582.691061771424</v>
          </cell>
          <cell r="F608">
            <v>726992.29274125712</v>
          </cell>
        </row>
        <row r="609">
          <cell r="B609" t="str">
            <v>41006</v>
          </cell>
          <cell r="C609">
            <v>1255051800.6999998</v>
          </cell>
          <cell r="D609">
            <v>27210</v>
          </cell>
          <cell r="E609">
            <v>46124.652726938621</v>
          </cell>
          <cell r="F609">
            <v>553495.83272326342</v>
          </cell>
        </row>
        <row r="610">
          <cell r="B610" t="str">
            <v>41013</v>
          </cell>
          <cell r="C610">
            <v>366780292.96999997</v>
          </cell>
          <cell r="D610">
            <v>6920</v>
          </cell>
          <cell r="E610">
            <v>53002.932510115599</v>
          </cell>
          <cell r="F610">
            <v>636035.19012138713</v>
          </cell>
        </row>
        <row r="611">
          <cell r="B611" t="str">
            <v>41016</v>
          </cell>
          <cell r="C611">
            <v>643536615.26999986</v>
          </cell>
          <cell r="D611">
            <v>11834</v>
          </cell>
          <cell r="E611">
            <v>54380.312258745973</v>
          </cell>
          <cell r="F611">
            <v>652563.74710495165</v>
          </cell>
        </row>
        <row r="612">
          <cell r="B612" t="str">
            <v>41020</v>
          </cell>
          <cell r="C612">
            <v>1030379799.5399998</v>
          </cell>
          <cell r="D612">
            <v>19989</v>
          </cell>
          <cell r="E612">
            <v>51547.341014557998</v>
          </cell>
          <cell r="F612">
            <v>618568.09217469604</v>
          </cell>
        </row>
        <row r="613">
          <cell r="B613" t="str">
            <v>41026</v>
          </cell>
          <cell r="C613">
            <v>117649126.2</v>
          </cell>
          <cell r="D613">
            <v>2092</v>
          </cell>
          <cell r="E613">
            <v>56237.632026768646</v>
          </cell>
          <cell r="F613">
            <v>674851.58432122378</v>
          </cell>
        </row>
        <row r="614">
          <cell r="B614" t="str">
            <v>41078</v>
          </cell>
          <cell r="C614">
            <v>305635612.39999998</v>
          </cell>
          <cell r="D614">
            <v>5594</v>
          </cell>
          <cell r="E614">
            <v>54636.326850196638</v>
          </cell>
          <cell r="F614">
            <v>655635.92220235965</v>
          </cell>
        </row>
        <row r="615">
          <cell r="B615" t="str">
            <v>41132</v>
          </cell>
          <cell r="C615">
            <v>1258583895.8400002</v>
          </cell>
          <cell r="D615">
            <v>23660</v>
          </cell>
          <cell r="E615">
            <v>53194.585622992396</v>
          </cell>
          <cell r="F615">
            <v>638335.02747590875</v>
          </cell>
        </row>
        <row r="616">
          <cell r="B616" t="str">
            <v>41206</v>
          </cell>
          <cell r="C616">
            <v>361362418.17000002</v>
          </cell>
          <cell r="D616">
            <v>6514</v>
          </cell>
          <cell r="E616">
            <v>55474.734137242864</v>
          </cell>
          <cell r="F616">
            <v>665696.80964691436</v>
          </cell>
        </row>
        <row r="617">
          <cell r="B617" t="str">
            <v>41244</v>
          </cell>
          <cell r="C617">
            <v>185605256.61000001</v>
          </cell>
          <cell r="D617">
            <v>3003</v>
          </cell>
          <cell r="E617">
            <v>61806.612257742265</v>
          </cell>
          <cell r="F617">
            <v>741679.34709290718</v>
          </cell>
        </row>
        <row r="618">
          <cell r="B618" t="str">
            <v>41298</v>
          </cell>
          <cell r="C618">
            <v>2750862129.8000002</v>
          </cell>
          <cell r="D618">
            <v>54490</v>
          </cell>
          <cell r="E618">
            <v>50483.797573866766</v>
          </cell>
          <cell r="F618">
            <v>605805.57088640123</v>
          </cell>
        </row>
        <row r="619">
          <cell r="B619" t="str">
            <v>41306</v>
          </cell>
          <cell r="C619">
            <v>937680066.84000003</v>
          </cell>
          <cell r="D619">
            <v>17445</v>
          </cell>
          <cell r="E619">
            <v>53750.648715391231</v>
          </cell>
          <cell r="F619">
            <v>645007.78458469477</v>
          </cell>
        </row>
        <row r="620">
          <cell r="B620" t="str">
            <v>41319</v>
          </cell>
          <cell r="C620">
            <v>778654194</v>
          </cell>
          <cell r="D620">
            <v>15643</v>
          </cell>
          <cell r="E620">
            <v>49776.525858211338</v>
          </cell>
          <cell r="F620">
            <v>597318.31029853609</v>
          </cell>
        </row>
        <row r="621">
          <cell r="B621" t="str">
            <v>41349</v>
          </cell>
          <cell r="C621">
            <v>289613027.09999996</v>
          </cell>
          <cell r="D621">
            <v>5405</v>
          </cell>
          <cell r="E621">
            <v>53582.428695652168</v>
          </cell>
          <cell r="F621">
            <v>642989.14434782602</v>
          </cell>
        </row>
        <row r="622">
          <cell r="B622" t="str">
            <v>41357</v>
          </cell>
          <cell r="C622">
            <v>444559265.65000004</v>
          </cell>
          <cell r="D622">
            <v>8709</v>
          </cell>
          <cell r="E622">
            <v>51045.96000114824</v>
          </cell>
          <cell r="F622">
            <v>612551.52001377894</v>
          </cell>
        </row>
        <row r="623">
          <cell r="B623" t="str">
            <v>41359</v>
          </cell>
          <cell r="C623">
            <v>1352296356.5999999</v>
          </cell>
          <cell r="D623">
            <v>23712</v>
          </cell>
          <cell r="E623">
            <v>57030.042029352226</v>
          </cell>
          <cell r="F623">
            <v>684360.50435222674</v>
          </cell>
        </row>
        <row r="624">
          <cell r="B624" t="str">
            <v>41378</v>
          </cell>
          <cell r="C624">
            <v>593889284.10000002</v>
          </cell>
          <cell r="D624">
            <v>12230</v>
          </cell>
          <cell r="E624">
            <v>48560.039582992642</v>
          </cell>
          <cell r="F624">
            <v>582720.4749959117</v>
          </cell>
        </row>
        <row r="625">
          <cell r="B625" t="str">
            <v>41396</v>
          </cell>
          <cell r="C625">
            <v>2406928984.3400002</v>
          </cell>
          <cell r="D625">
            <v>48824</v>
          </cell>
          <cell r="E625">
            <v>49298.070300262167</v>
          </cell>
          <cell r="F625">
            <v>591576.84360314603</v>
          </cell>
        </row>
        <row r="626">
          <cell r="B626" t="str">
            <v>41483</v>
          </cell>
          <cell r="C626">
            <v>272389695.59999996</v>
          </cell>
          <cell r="D626">
            <v>4674</v>
          </cell>
          <cell r="E626">
            <v>58277.641335044922</v>
          </cell>
          <cell r="F626">
            <v>699331.69602053904</v>
          </cell>
        </row>
        <row r="627">
          <cell r="B627" t="str">
            <v>41503</v>
          </cell>
          <cell r="C627">
            <v>519736939.19999999</v>
          </cell>
          <cell r="D627">
            <v>10040</v>
          </cell>
          <cell r="E627">
            <v>51766.627410358567</v>
          </cell>
          <cell r="F627">
            <v>621199.52892430278</v>
          </cell>
        </row>
        <row r="628">
          <cell r="B628" t="str">
            <v>41518</v>
          </cell>
          <cell r="C628">
            <v>223164410.69999999</v>
          </cell>
          <cell r="D628">
            <v>4163</v>
          </cell>
          <cell r="E628">
            <v>53606.632404515971</v>
          </cell>
          <cell r="F628">
            <v>643279.58885419159</v>
          </cell>
        </row>
        <row r="629">
          <cell r="B629" t="str">
            <v>41524</v>
          </cell>
          <cell r="C629">
            <v>827548637.31000006</v>
          </cell>
          <cell r="D629">
            <v>14994</v>
          </cell>
          <cell r="E629">
            <v>55191.985948379355</v>
          </cell>
          <cell r="F629">
            <v>662303.83138055226</v>
          </cell>
        </row>
        <row r="630">
          <cell r="B630" t="str">
            <v>41530</v>
          </cell>
          <cell r="C630">
            <v>556904204.96000004</v>
          </cell>
          <cell r="D630">
            <v>10365</v>
          </cell>
          <cell r="E630">
            <v>53729.301009165465</v>
          </cell>
          <cell r="F630">
            <v>644751.61210998555</v>
          </cell>
        </row>
        <row r="631">
          <cell r="B631" t="str">
            <v>41548</v>
          </cell>
          <cell r="C631">
            <v>537825485.03999996</v>
          </cell>
          <cell r="D631">
            <v>10609</v>
          </cell>
          <cell r="E631">
            <v>50695.21020265812</v>
          </cell>
          <cell r="F631">
            <v>608342.52243189747</v>
          </cell>
        </row>
        <row r="632">
          <cell r="B632" t="str">
            <v>41551</v>
          </cell>
          <cell r="C632">
            <v>4794555726.1799994</v>
          </cell>
          <cell r="D632">
            <v>96873</v>
          </cell>
          <cell r="E632">
            <v>49493.20993651481</v>
          </cell>
          <cell r="F632">
            <v>593918.51923817769</v>
          </cell>
        </row>
        <row r="633">
          <cell r="B633" t="str">
            <v>41615</v>
          </cell>
          <cell r="C633">
            <v>698499235.02999997</v>
          </cell>
          <cell r="D633">
            <v>13244</v>
          </cell>
          <cell r="E633">
            <v>52740.806027635153</v>
          </cell>
          <cell r="F633">
            <v>632889.67233162187</v>
          </cell>
        </row>
        <row r="634">
          <cell r="B634" t="str">
            <v>41660</v>
          </cell>
          <cell r="C634">
            <v>578267192.70000005</v>
          </cell>
          <cell r="D634">
            <v>10730</v>
          </cell>
          <cell r="E634">
            <v>53892.562227399816</v>
          </cell>
          <cell r="F634">
            <v>646710.74672879779</v>
          </cell>
        </row>
        <row r="635">
          <cell r="B635" t="str">
            <v>41668</v>
          </cell>
          <cell r="C635">
            <v>1663488410.7199998</v>
          </cell>
          <cell r="D635">
            <v>28510</v>
          </cell>
          <cell r="E635">
            <v>58347.541589617671</v>
          </cell>
          <cell r="F635">
            <v>700170.49907541205</v>
          </cell>
        </row>
        <row r="636">
          <cell r="B636" t="str">
            <v>41676</v>
          </cell>
          <cell r="C636">
            <v>475334255.92000008</v>
          </cell>
          <cell r="D636">
            <v>9379</v>
          </cell>
          <cell r="E636">
            <v>50680.696867469887</v>
          </cell>
          <cell r="F636">
            <v>608168.36240963871</v>
          </cell>
        </row>
        <row r="637">
          <cell r="B637" t="str">
            <v>41770</v>
          </cell>
          <cell r="C637">
            <v>797531548.20000005</v>
          </cell>
          <cell r="D637">
            <v>16157</v>
          </cell>
          <cell r="E637">
            <v>49361.363384291639</v>
          </cell>
          <cell r="F637">
            <v>592336.36061149964</v>
          </cell>
        </row>
        <row r="638">
          <cell r="B638" t="str">
            <v>41791</v>
          </cell>
          <cell r="C638">
            <v>668353808.70000005</v>
          </cell>
          <cell r="D638">
            <v>13675</v>
          </cell>
          <cell r="E638">
            <v>48874.135919561246</v>
          </cell>
          <cell r="F638">
            <v>586489.63103473489</v>
          </cell>
        </row>
        <row r="639">
          <cell r="B639" t="str">
            <v>41797</v>
          </cell>
          <cell r="C639">
            <v>394254749.58999997</v>
          </cell>
          <cell r="D639">
            <v>7444</v>
          </cell>
          <cell r="E639">
            <v>52962.755184040834</v>
          </cell>
          <cell r="F639">
            <v>635553.06220848998</v>
          </cell>
        </row>
        <row r="640">
          <cell r="B640" t="str">
            <v>41799</v>
          </cell>
          <cell r="C640">
            <v>493291339.79999995</v>
          </cell>
          <cell r="D640">
            <v>9133</v>
          </cell>
          <cell r="E640">
            <v>54011.971947881306</v>
          </cell>
          <cell r="F640">
            <v>648143.66337457567</v>
          </cell>
        </row>
        <row r="641">
          <cell r="B641" t="str">
            <v>41801</v>
          </cell>
          <cell r="C641">
            <v>338005796.10000002</v>
          </cell>
          <cell r="D641">
            <v>6353</v>
          </cell>
          <cell r="E641">
            <v>53204.123422005352</v>
          </cell>
          <cell r="F641">
            <v>638449.4810640642</v>
          </cell>
        </row>
        <row r="642">
          <cell r="B642" t="str">
            <v>41807</v>
          </cell>
          <cell r="C642">
            <v>975735157.5</v>
          </cell>
          <cell r="D642">
            <v>16496</v>
          </cell>
          <cell r="E642">
            <v>59149.803437196897</v>
          </cell>
          <cell r="F642">
            <v>709797.64124636282</v>
          </cell>
        </row>
        <row r="643">
          <cell r="B643" t="str">
            <v>41872</v>
          </cell>
          <cell r="C643">
            <v>303460893.77999997</v>
          </cell>
          <cell r="D643">
            <v>5216</v>
          </cell>
          <cell r="E643">
            <v>58178.85233512269</v>
          </cell>
          <cell r="F643">
            <v>698146.22802147223</v>
          </cell>
        </row>
        <row r="644">
          <cell r="B644" t="str">
            <v>41885</v>
          </cell>
          <cell r="C644">
            <v>262298083.55000001</v>
          </cell>
          <cell r="D644">
            <v>4655</v>
          </cell>
          <cell r="E644">
            <v>56347.601192266382</v>
          </cell>
          <cell r="F644">
            <v>676171.21430719655</v>
          </cell>
        </row>
        <row r="645">
          <cell r="B645" t="str">
            <v>44001</v>
          </cell>
          <cell r="C645">
            <v>10100785956.709999</v>
          </cell>
          <cell r="D645">
            <v>189446</v>
          </cell>
          <cell r="E645">
            <v>53317.493938694926</v>
          </cell>
          <cell r="F645">
            <v>639809.92726433906</v>
          </cell>
        </row>
        <row r="646">
          <cell r="B646" t="str">
            <v>44035</v>
          </cell>
          <cell r="C646">
            <v>819765321.16999996</v>
          </cell>
          <cell r="D646">
            <v>16332</v>
          </cell>
          <cell r="E646">
            <v>50193.810994979176</v>
          </cell>
          <cell r="F646">
            <v>602325.73193975014</v>
          </cell>
        </row>
        <row r="647">
          <cell r="B647" t="str">
            <v>44078</v>
          </cell>
          <cell r="C647">
            <v>1020481479.9</v>
          </cell>
          <cell r="D647">
            <v>19189</v>
          </cell>
          <cell r="E647">
            <v>53180.54509875449</v>
          </cell>
          <cell r="F647">
            <v>638166.54118505388</v>
          </cell>
        </row>
        <row r="648">
          <cell r="B648" t="str">
            <v>44090</v>
          </cell>
          <cell r="C648">
            <v>1451291574.3</v>
          </cell>
          <cell r="D648">
            <v>29254</v>
          </cell>
          <cell r="E648">
            <v>49610.021682504957</v>
          </cell>
          <cell r="F648">
            <v>595320.26019005943</v>
          </cell>
        </row>
        <row r="649">
          <cell r="B649" t="str">
            <v>44098</v>
          </cell>
          <cell r="C649">
            <v>422596551.59999996</v>
          </cell>
          <cell r="D649">
            <v>7669</v>
          </cell>
          <cell r="E649">
            <v>55104.518398748201</v>
          </cell>
          <cell r="F649">
            <v>661254.22078497848</v>
          </cell>
        </row>
        <row r="650">
          <cell r="B650" t="str">
            <v>44110</v>
          </cell>
          <cell r="C650">
            <v>345732449.10000002</v>
          </cell>
          <cell r="D650">
            <v>5887</v>
          </cell>
          <cell r="E650">
            <v>58728.121131306274</v>
          </cell>
          <cell r="F650">
            <v>704737.45357567526</v>
          </cell>
        </row>
        <row r="651">
          <cell r="B651" t="str">
            <v>44279</v>
          </cell>
          <cell r="C651">
            <v>1317674203.1700001</v>
          </cell>
          <cell r="D651">
            <v>24061</v>
          </cell>
          <cell r="E651">
            <v>54763.900219026647</v>
          </cell>
          <cell r="F651">
            <v>657166.80262831971</v>
          </cell>
        </row>
        <row r="652">
          <cell r="B652" t="str">
            <v>44378</v>
          </cell>
          <cell r="C652">
            <v>584473217.96999991</v>
          </cell>
          <cell r="D652">
            <v>11147</v>
          </cell>
          <cell r="E652">
            <v>52433.230283484336</v>
          </cell>
          <cell r="F652">
            <v>629198.76340181206</v>
          </cell>
        </row>
        <row r="653">
          <cell r="B653" t="str">
            <v>44420</v>
          </cell>
          <cell r="C653">
            <v>97933444.500000015</v>
          </cell>
          <cell r="D653">
            <v>1867</v>
          </cell>
          <cell r="E653">
            <v>52454.978307445104</v>
          </cell>
          <cell r="F653">
            <v>629459.73968934128</v>
          </cell>
        </row>
        <row r="654">
          <cell r="B654" t="str">
            <v>44430</v>
          </cell>
          <cell r="C654">
            <v>8858259402.5999985</v>
          </cell>
          <cell r="D654">
            <v>163841</v>
          </cell>
          <cell r="E654">
            <v>54066.194680208238</v>
          </cell>
          <cell r="F654">
            <v>648794.33616249892</v>
          </cell>
        </row>
        <row r="655">
          <cell r="B655" t="str">
            <v>44560</v>
          </cell>
          <cell r="C655">
            <v>2765467261.5</v>
          </cell>
          <cell r="D655">
            <v>55308</v>
          </cell>
          <cell r="E655">
            <v>50001.216126057712</v>
          </cell>
          <cell r="F655">
            <v>600014.59351269249</v>
          </cell>
        </row>
        <row r="656">
          <cell r="B656" t="str">
            <v>44650</v>
          </cell>
          <cell r="C656">
            <v>1802071690.3800001</v>
          </cell>
          <cell r="D656">
            <v>31897</v>
          </cell>
          <cell r="E656">
            <v>56496.588719315303</v>
          </cell>
          <cell r="F656">
            <v>677959.06463178364</v>
          </cell>
        </row>
        <row r="657">
          <cell r="B657" t="str">
            <v>44847</v>
          </cell>
          <cell r="C657">
            <v>7626247891.8100004</v>
          </cell>
          <cell r="D657">
            <v>144360</v>
          </cell>
          <cell r="E657">
            <v>52827.984842130791</v>
          </cell>
          <cell r="F657">
            <v>633935.81810556946</v>
          </cell>
        </row>
        <row r="658">
          <cell r="B658" t="str">
            <v>44855</v>
          </cell>
          <cell r="C658">
            <v>388187723.69999999</v>
          </cell>
          <cell r="D658">
            <v>6785</v>
          </cell>
          <cell r="E658">
            <v>57212.634296241711</v>
          </cell>
          <cell r="F658">
            <v>686551.61155490053</v>
          </cell>
        </row>
        <row r="659">
          <cell r="B659" t="str">
            <v>44874</v>
          </cell>
          <cell r="C659">
            <v>1075537874.74</v>
          </cell>
          <cell r="D659">
            <v>18577</v>
          </cell>
          <cell r="E659">
            <v>57896.209007913014</v>
          </cell>
          <cell r="F659">
            <v>694754.50809495617</v>
          </cell>
        </row>
        <row r="660">
          <cell r="B660" t="str">
            <v>47001</v>
          </cell>
          <cell r="C660">
            <v>16191133208.139999</v>
          </cell>
          <cell r="D660">
            <v>298184</v>
          </cell>
          <cell r="E660">
            <v>54299.134789727148</v>
          </cell>
          <cell r="F660">
            <v>651589.61747672572</v>
          </cell>
        </row>
        <row r="661">
          <cell r="B661" t="str">
            <v>47030</v>
          </cell>
          <cell r="C661">
            <v>449549758.19999999</v>
          </cell>
          <cell r="D661">
            <v>9369</v>
          </cell>
          <cell r="E661">
            <v>47982.683125200128</v>
          </cell>
          <cell r="F661">
            <v>575792.19750240154</v>
          </cell>
        </row>
        <row r="662">
          <cell r="B662" t="str">
            <v>47053</v>
          </cell>
          <cell r="C662">
            <v>1230205964.1299999</v>
          </cell>
          <cell r="D662">
            <v>25689</v>
          </cell>
          <cell r="E662">
            <v>47888.433342286575</v>
          </cell>
          <cell r="F662">
            <v>574661.20010743896</v>
          </cell>
        </row>
        <row r="663">
          <cell r="B663" t="str">
            <v>47058</v>
          </cell>
          <cell r="C663">
            <v>1371843987.5999999</v>
          </cell>
          <cell r="D663">
            <v>29010</v>
          </cell>
          <cell r="E663">
            <v>47288.658655635983</v>
          </cell>
          <cell r="F663">
            <v>567463.9038676318</v>
          </cell>
        </row>
        <row r="664">
          <cell r="B664" t="str">
            <v>47161</v>
          </cell>
          <cell r="C664">
            <v>447286563.89999998</v>
          </cell>
          <cell r="D664">
            <v>8381</v>
          </cell>
          <cell r="E664">
            <v>53369.116322634531</v>
          </cell>
          <cell r="F664">
            <v>640429.39587161434</v>
          </cell>
        </row>
        <row r="665">
          <cell r="B665" t="str">
            <v>47170</v>
          </cell>
          <cell r="C665">
            <v>824318267.70000005</v>
          </cell>
          <cell r="D665">
            <v>17878</v>
          </cell>
          <cell r="E665">
            <v>46107.968883544025</v>
          </cell>
          <cell r="F665">
            <v>553295.62660252827</v>
          </cell>
        </row>
        <row r="666">
          <cell r="B666" t="str">
            <v>47189</v>
          </cell>
          <cell r="C666">
            <v>3601940714.21</v>
          </cell>
          <cell r="D666">
            <v>70495</v>
          </cell>
          <cell r="E666">
            <v>51094.981405915314</v>
          </cell>
          <cell r="F666">
            <v>613139.77687098377</v>
          </cell>
        </row>
        <row r="667">
          <cell r="B667" t="str">
            <v>47205</v>
          </cell>
          <cell r="C667">
            <v>550773760.20000005</v>
          </cell>
          <cell r="D667">
            <v>9906</v>
          </cell>
          <cell r="E667">
            <v>55600.016172016964</v>
          </cell>
          <cell r="F667">
            <v>667200.19406420353</v>
          </cell>
        </row>
        <row r="668">
          <cell r="B668" t="str">
            <v>47245</v>
          </cell>
          <cell r="C668">
            <v>2996657219.0999999</v>
          </cell>
          <cell r="D668">
            <v>59702</v>
          </cell>
          <cell r="E668">
            <v>50193.581774479913</v>
          </cell>
          <cell r="F668">
            <v>602322.98129375896</v>
          </cell>
        </row>
        <row r="669">
          <cell r="B669" t="str">
            <v>47258</v>
          </cell>
          <cell r="C669">
            <v>941726973.89999998</v>
          </cell>
          <cell r="D669">
            <v>16380</v>
          </cell>
          <cell r="E669">
            <v>57492.489249084247</v>
          </cell>
          <cell r="F669">
            <v>689909.8709890109</v>
          </cell>
        </row>
        <row r="670">
          <cell r="B670" t="str">
            <v>47268</v>
          </cell>
          <cell r="C670">
            <v>717838058.39999998</v>
          </cell>
          <cell r="D670">
            <v>15169</v>
          </cell>
          <cell r="E670">
            <v>47322.701456918716</v>
          </cell>
          <cell r="F670">
            <v>567872.41748302453</v>
          </cell>
        </row>
        <row r="671">
          <cell r="B671" t="str">
            <v>47288</v>
          </cell>
          <cell r="C671">
            <v>2932698174.7299995</v>
          </cell>
          <cell r="D671">
            <v>60610</v>
          </cell>
          <cell r="E671">
            <v>48386.374768685026</v>
          </cell>
          <cell r="F671">
            <v>580636.49722422031</v>
          </cell>
        </row>
        <row r="672">
          <cell r="B672" t="str">
            <v>47318</v>
          </cell>
          <cell r="C672">
            <v>1316737589.6999998</v>
          </cell>
          <cell r="D672">
            <v>25010</v>
          </cell>
          <cell r="E672">
            <v>52648.444210315865</v>
          </cell>
          <cell r="F672">
            <v>631781.33052379033</v>
          </cell>
        </row>
        <row r="673">
          <cell r="B673" t="str">
            <v>47460</v>
          </cell>
          <cell r="C673">
            <v>849225048.29999995</v>
          </cell>
          <cell r="D673">
            <v>18395</v>
          </cell>
          <cell r="E673">
            <v>46166.080364229405</v>
          </cell>
          <cell r="F673">
            <v>553992.96437075292</v>
          </cell>
        </row>
        <row r="674">
          <cell r="B674" t="str">
            <v>47541</v>
          </cell>
          <cell r="C674">
            <v>510119904.50000006</v>
          </cell>
          <cell r="D674">
            <v>8930</v>
          </cell>
          <cell r="E674">
            <v>57124.289417693173</v>
          </cell>
          <cell r="F674">
            <v>685491.47301231814</v>
          </cell>
        </row>
        <row r="675">
          <cell r="B675" t="str">
            <v>47545</v>
          </cell>
          <cell r="C675">
            <v>544775942.28999996</v>
          </cell>
          <cell r="D675">
            <v>10173</v>
          </cell>
          <cell r="E675">
            <v>53551.159175267865</v>
          </cell>
          <cell r="F675">
            <v>642613.91010321444</v>
          </cell>
        </row>
        <row r="676">
          <cell r="B676" t="str">
            <v>47551</v>
          </cell>
          <cell r="C676">
            <v>1749546438.8600001</v>
          </cell>
          <cell r="D676">
            <v>33923</v>
          </cell>
          <cell r="E676">
            <v>51574.048252218265</v>
          </cell>
          <cell r="F676">
            <v>618888.57902661921</v>
          </cell>
        </row>
        <row r="677">
          <cell r="B677" t="str">
            <v>47555</v>
          </cell>
          <cell r="C677">
            <v>2943146350.5</v>
          </cell>
          <cell r="D677">
            <v>59798</v>
          </cell>
          <cell r="E677">
            <v>49218.140247165458</v>
          </cell>
          <cell r="F677">
            <v>590617.6829659855</v>
          </cell>
        </row>
        <row r="678">
          <cell r="B678" t="str">
            <v>47570</v>
          </cell>
          <cell r="C678">
            <v>1141000120.1999998</v>
          </cell>
          <cell r="D678">
            <v>23442</v>
          </cell>
          <cell r="E678">
            <v>48673.326516508823</v>
          </cell>
          <cell r="F678">
            <v>584079.91819810588</v>
          </cell>
        </row>
        <row r="679">
          <cell r="B679" t="str">
            <v>47605</v>
          </cell>
          <cell r="C679">
            <v>387270810.85999995</v>
          </cell>
          <cell r="D679">
            <v>7274</v>
          </cell>
          <cell r="E679">
            <v>53240.419419851518</v>
          </cell>
          <cell r="F679">
            <v>638885.03303821827</v>
          </cell>
        </row>
        <row r="680">
          <cell r="B680" t="str">
            <v>47660</v>
          </cell>
          <cell r="C680">
            <v>660688761.81000006</v>
          </cell>
          <cell r="D680">
            <v>12255</v>
          </cell>
          <cell r="E680">
            <v>53911.771669522648</v>
          </cell>
          <cell r="F680">
            <v>646941.26003427175</v>
          </cell>
        </row>
        <row r="681">
          <cell r="B681" t="str">
            <v>47675</v>
          </cell>
          <cell r="C681">
            <v>438323464.19999999</v>
          </cell>
          <cell r="D681">
            <v>8251</v>
          </cell>
          <cell r="E681">
            <v>53123.677639074049</v>
          </cell>
          <cell r="F681">
            <v>637484.13166888861</v>
          </cell>
        </row>
        <row r="682">
          <cell r="B682" t="str">
            <v>47692</v>
          </cell>
          <cell r="C682">
            <v>1130251547.4000001</v>
          </cell>
          <cell r="D682">
            <v>19395</v>
          </cell>
          <cell r="E682">
            <v>58275.408476411452</v>
          </cell>
          <cell r="F682">
            <v>699304.90171693743</v>
          </cell>
        </row>
        <row r="683">
          <cell r="B683" t="str">
            <v>47703</v>
          </cell>
          <cell r="C683">
            <v>463497276.30000001</v>
          </cell>
          <cell r="D683">
            <v>8147</v>
          </cell>
          <cell r="E683">
            <v>56891.773204860685</v>
          </cell>
          <cell r="F683">
            <v>682701.27845832822</v>
          </cell>
        </row>
        <row r="684">
          <cell r="B684" t="str">
            <v>47707</v>
          </cell>
          <cell r="C684">
            <v>1006545414.2500002</v>
          </cell>
          <cell r="D684">
            <v>20558</v>
          </cell>
          <cell r="E684">
            <v>48961.251787625268</v>
          </cell>
          <cell r="F684">
            <v>587535.02145150327</v>
          </cell>
        </row>
        <row r="685">
          <cell r="B685" t="str">
            <v>47720</v>
          </cell>
          <cell r="C685">
            <v>483520110.26999998</v>
          </cell>
          <cell r="D685">
            <v>9835</v>
          </cell>
          <cell r="E685">
            <v>49163.203891204881</v>
          </cell>
          <cell r="F685">
            <v>589958.4466944586</v>
          </cell>
        </row>
        <row r="686">
          <cell r="B686" t="str">
            <v>47745</v>
          </cell>
          <cell r="C686">
            <v>838360430.4000001</v>
          </cell>
          <cell r="D686">
            <v>17083</v>
          </cell>
          <cell r="E686">
            <v>49075.714476380032</v>
          </cell>
          <cell r="F686">
            <v>588908.57371656038</v>
          </cell>
        </row>
        <row r="687">
          <cell r="B687" t="str">
            <v>47798</v>
          </cell>
          <cell r="C687">
            <v>590176263</v>
          </cell>
          <cell r="D687">
            <v>11718</v>
          </cell>
          <cell r="E687">
            <v>50364.931131592421</v>
          </cell>
          <cell r="F687">
            <v>604379.17357910902</v>
          </cell>
        </row>
        <row r="688">
          <cell r="B688" t="str">
            <v>47960</v>
          </cell>
          <cell r="C688">
            <v>436398672.89999998</v>
          </cell>
          <cell r="D688">
            <v>8104</v>
          </cell>
          <cell r="E688">
            <v>53849.78688302073</v>
          </cell>
          <cell r="F688">
            <v>646197.44259624882</v>
          </cell>
        </row>
        <row r="689">
          <cell r="B689" t="str">
            <v>47980</v>
          </cell>
          <cell r="C689">
            <v>2211577038.3899999</v>
          </cell>
          <cell r="D689">
            <v>46753</v>
          </cell>
          <cell r="E689">
            <v>47303.425200307996</v>
          </cell>
          <cell r="F689">
            <v>567641.10240369593</v>
          </cell>
        </row>
        <row r="690">
          <cell r="B690" t="str">
            <v>50001</v>
          </cell>
          <cell r="C690">
            <v>11491309424.700003</v>
          </cell>
          <cell r="D690">
            <v>194202</v>
          </cell>
          <cell r="E690">
            <v>59171.941713782573</v>
          </cell>
          <cell r="F690">
            <v>710063.30056539085</v>
          </cell>
        </row>
        <row r="691">
          <cell r="B691" t="str">
            <v>50006</v>
          </cell>
          <cell r="C691">
            <v>1887675031.3299999</v>
          </cell>
          <cell r="D691">
            <v>31393</v>
          </cell>
          <cell r="E691">
            <v>60130.444090402314</v>
          </cell>
          <cell r="F691">
            <v>721565.3290848278</v>
          </cell>
        </row>
        <row r="692">
          <cell r="B692" t="str">
            <v>50110</v>
          </cell>
          <cell r="C692">
            <v>147895773</v>
          </cell>
          <cell r="D692">
            <v>2572</v>
          </cell>
          <cell r="E692">
            <v>57502.244556765167</v>
          </cell>
          <cell r="F692">
            <v>690026.93468118203</v>
          </cell>
        </row>
        <row r="693">
          <cell r="B693" t="str">
            <v>50124</v>
          </cell>
          <cell r="C693">
            <v>180526165.5</v>
          </cell>
          <cell r="D693">
            <v>3145</v>
          </cell>
          <cell r="E693">
            <v>57401.006518282986</v>
          </cell>
          <cell r="F693">
            <v>688812.07821939583</v>
          </cell>
        </row>
        <row r="694">
          <cell r="B694" t="str">
            <v>50150</v>
          </cell>
          <cell r="C694">
            <v>307539554.39999998</v>
          </cell>
          <cell r="D694">
            <v>5476</v>
          </cell>
          <cell r="E694">
            <v>56161.350328707078</v>
          </cell>
          <cell r="F694">
            <v>673936.20394448494</v>
          </cell>
        </row>
        <row r="695">
          <cell r="B695" t="str">
            <v>50223</v>
          </cell>
          <cell r="C695">
            <v>217795209.90000001</v>
          </cell>
          <cell r="D695">
            <v>3505</v>
          </cell>
          <cell r="E695">
            <v>62138.433637660484</v>
          </cell>
          <cell r="F695">
            <v>745661.20365192578</v>
          </cell>
        </row>
        <row r="696">
          <cell r="B696" t="str">
            <v>50226</v>
          </cell>
          <cell r="C696">
            <v>578061019.50000012</v>
          </cell>
          <cell r="D696">
            <v>9863</v>
          </cell>
          <cell r="E696">
            <v>58609.045878535951</v>
          </cell>
          <cell r="F696">
            <v>703308.55054243142</v>
          </cell>
        </row>
        <row r="697">
          <cell r="B697" t="str">
            <v>50245</v>
          </cell>
          <cell r="C697">
            <v>79944173.100000009</v>
          </cell>
          <cell r="D697">
            <v>1288</v>
          </cell>
          <cell r="E697">
            <v>62068.457375776401</v>
          </cell>
          <cell r="F697">
            <v>744821.48850931681</v>
          </cell>
        </row>
        <row r="698">
          <cell r="B698" t="str">
            <v>50251</v>
          </cell>
          <cell r="C698">
            <v>374635351.49999994</v>
          </cell>
          <cell r="D698">
            <v>6250</v>
          </cell>
          <cell r="E698">
            <v>59941.656239999989</v>
          </cell>
          <cell r="F698">
            <v>719299.8748799999</v>
          </cell>
        </row>
        <row r="699">
          <cell r="B699" t="str">
            <v>50270</v>
          </cell>
          <cell r="C699">
            <v>173325260.40000001</v>
          </cell>
          <cell r="D699">
            <v>2913</v>
          </cell>
          <cell r="E699">
            <v>59500.604325437693</v>
          </cell>
          <cell r="F699">
            <v>714007.25190525234</v>
          </cell>
        </row>
        <row r="700">
          <cell r="B700" t="str">
            <v>50287</v>
          </cell>
          <cell r="C700">
            <v>545498381.69999993</v>
          </cell>
          <cell r="D700">
            <v>9731</v>
          </cell>
          <cell r="E700">
            <v>56057.792796218266</v>
          </cell>
          <cell r="F700">
            <v>672693.51355461916</v>
          </cell>
        </row>
        <row r="701">
          <cell r="B701" t="str">
            <v>50313</v>
          </cell>
          <cell r="C701">
            <v>2595961082.27</v>
          </cell>
          <cell r="D701">
            <v>44795</v>
          </cell>
          <cell r="E701">
            <v>57952.027732336195</v>
          </cell>
          <cell r="F701">
            <v>695424.33278803434</v>
          </cell>
        </row>
        <row r="702">
          <cell r="B702" t="str">
            <v>50318</v>
          </cell>
          <cell r="C702">
            <v>349932277.5</v>
          </cell>
          <cell r="D702">
            <v>5701</v>
          </cell>
          <cell r="E702">
            <v>61380.859059814065</v>
          </cell>
          <cell r="F702">
            <v>736570.30871776876</v>
          </cell>
        </row>
        <row r="703">
          <cell r="B703" t="str">
            <v>50325</v>
          </cell>
          <cell r="C703">
            <v>308054057.69999999</v>
          </cell>
          <cell r="D703">
            <v>5556</v>
          </cell>
          <cell r="E703">
            <v>55445.294762419006</v>
          </cell>
          <cell r="F703">
            <v>665343.53714902804</v>
          </cell>
        </row>
        <row r="704">
          <cell r="B704" t="str">
            <v>50330</v>
          </cell>
          <cell r="C704">
            <v>476633751.59999996</v>
          </cell>
          <cell r="D704">
            <v>8178</v>
          </cell>
          <cell r="E704">
            <v>58282.434776228904</v>
          </cell>
          <cell r="F704">
            <v>699389.21731474681</v>
          </cell>
        </row>
        <row r="705">
          <cell r="B705" t="str">
            <v>50350</v>
          </cell>
          <cell r="C705">
            <v>409623626.39999998</v>
          </cell>
          <cell r="D705">
            <v>7696</v>
          </cell>
          <cell r="E705">
            <v>53225.523180873177</v>
          </cell>
          <cell r="F705">
            <v>638706.27817047806</v>
          </cell>
        </row>
        <row r="706">
          <cell r="B706" t="str">
            <v>50370</v>
          </cell>
          <cell r="C706">
            <v>353776375.09999996</v>
          </cell>
          <cell r="D706">
            <v>6689</v>
          </cell>
          <cell r="E706">
            <v>52889.277186425468</v>
          </cell>
          <cell r="F706">
            <v>634671.32623710565</v>
          </cell>
        </row>
        <row r="707">
          <cell r="B707" t="str">
            <v>50400</v>
          </cell>
          <cell r="C707">
            <v>518097899.39999998</v>
          </cell>
          <cell r="D707">
            <v>8811</v>
          </cell>
          <cell r="E707">
            <v>58801.259720803537</v>
          </cell>
          <cell r="F707">
            <v>705615.11664964247</v>
          </cell>
        </row>
        <row r="708">
          <cell r="B708" t="str">
            <v>50450</v>
          </cell>
          <cell r="C708">
            <v>365563446.30000001</v>
          </cell>
          <cell r="D708">
            <v>6656</v>
          </cell>
          <cell r="E708">
            <v>54922.392773437503</v>
          </cell>
          <cell r="F708">
            <v>659068.71328125009</v>
          </cell>
        </row>
        <row r="709">
          <cell r="B709" t="str">
            <v>50568</v>
          </cell>
          <cell r="C709">
            <v>1375967874.9300001</v>
          </cell>
          <cell r="D709">
            <v>27298</v>
          </cell>
          <cell r="E709">
            <v>50405.446367133125</v>
          </cell>
          <cell r="F709">
            <v>604865.35640559753</v>
          </cell>
        </row>
        <row r="710">
          <cell r="B710" t="str">
            <v>50573</v>
          </cell>
          <cell r="C710">
            <v>1075816877.5799999</v>
          </cell>
          <cell r="D710">
            <v>18930</v>
          </cell>
          <cell r="E710">
            <v>56831.319470681454</v>
          </cell>
          <cell r="F710">
            <v>681975.83364817745</v>
          </cell>
        </row>
        <row r="711">
          <cell r="B711" t="str">
            <v>50577</v>
          </cell>
          <cell r="C711">
            <v>402049329.59999996</v>
          </cell>
          <cell r="D711">
            <v>7021</v>
          </cell>
          <cell r="E711">
            <v>57263.827033186149</v>
          </cell>
          <cell r="F711">
            <v>687165.92439823376</v>
          </cell>
        </row>
        <row r="712">
          <cell r="B712" t="str">
            <v>50590</v>
          </cell>
          <cell r="C712">
            <v>469004432.70000005</v>
          </cell>
          <cell r="D712">
            <v>8261</v>
          </cell>
          <cell r="E712">
            <v>56773.324379615064</v>
          </cell>
          <cell r="F712">
            <v>681279.89255538071</v>
          </cell>
        </row>
        <row r="713">
          <cell r="B713" t="str">
            <v>50606</v>
          </cell>
          <cell r="C713">
            <v>380854738.5</v>
          </cell>
          <cell r="D713">
            <v>6615</v>
          </cell>
          <cell r="E713">
            <v>57574.412471655327</v>
          </cell>
          <cell r="F713">
            <v>690892.94965986395</v>
          </cell>
        </row>
        <row r="714">
          <cell r="B714" t="str">
            <v>50680</v>
          </cell>
          <cell r="C714">
            <v>299964007.5</v>
          </cell>
          <cell r="D714">
            <v>5306</v>
          </cell>
          <cell r="E714">
            <v>56532.982943837167</v>
          </cell>
          <cell r="F714">
            <v>678395.79532604595</v>
          </cell>
        </row>
        <row r="715">
          <cell r="B715" t="str">
            <v>50683</v>
          </cell>
          <cell r="C715">
            <v>323190352.80000007</v>
          </cell>
          <cell r="D715">
            <v>5423</v>
          </cell>
          <cell r="E715">
            <v>59596.229540844564</v>
          </cell>
          <cell r="F715">
            <v>715154.75449013477</v>
          </cell>
        </row>
        <row r="716">
          <cell r="B716" t="str">
            <v>50686</v>
          </cell>
          <cell r="C716">
            <v>71985011.700000003</v>
          </cell>
          <cell r="D716">
            <v>1250</v>
          </cell>
          <cell r="E716">
            <v>57588.009360000004</v>
          </cell>
          <cell r="F716">
            <v>691056.11232000007</v>
          </cell>
        </row>
        <row r="717">
          <cell r="B717" t="str">
            <v>50689</v>
          </cell>
          <cell r="C717">
            <v>710475498.89999998</v>
          </cell>
          <cell r="D717">
            <v>11986</v>
          </cell>
          <cell r="E717">
            <v>59275.446262306024</v>
          </cell>
          <cell r="F717">
            <v>711305.35514767235</v>
          </cell>
        </row>
        <row r="718">
          <cell r="B718" t="str">
            <v>50711</v>
          </cell>
          <cell r="C718">
            <v>812331573.89999998</v>
          </cell>
          <cell r="D718">
            <v>14585</v>
          </cell>
          <cell r="E718">
            <v>55696.371196434695</v>
          </cell>
          <cell r="F718">
            <v>668356.45435721637</v>
          </cell>
        </row>
        <row r="719">
          <cell r="B719" t="str">
            <v>52001</v>
          </cell>
          <cell r="C719">
            <v>13210388020.629999</v>
          </cell>
          <cell r="D719">
            <v>217363</v>
          </cell>
          <cell r="E719">
            <v>60775.697890763375</v>
          </cell>
          <cell r="F719">
            <v>729308.3746891605</v>
          </cell>
        </row>
        <row r="720">
          <cell r="B720" t="str">
            <v>52019</v>
          </cell>
          <cell r="C720">
            <v>414264416.39999998</v>
          </cell>
          <cell r="D720">
            <v>7181</v>
          </cell>
          <cell r="E720">
            <v>57688.959253585846</v>
          </cell>
          <cell r="F720">
            <v>692267.51104303019</v>
          </cell>
        </row>
        <row r="721">
          <cell r="B721" t="str">
            <v>52022</v>
          </cell>
          <cell r="C721">
            <v>399160443</v>
          </cell>
          <cell r="D721">
            <v>7283</v>
          </cell>
          <cell r="E721">
            <v>54807.145819030622</v>
          </cell>
          <cell r="F721">
            <v>657685.74982836749</v>
          </cell>
        </row>
        <row r="722">
          <cell r="B722" t="str">
            <v>52036</v>
          </cell>
          <cell r="C722">
            <v>437839453.20000005</v>
          </cell>
          <cell r="D722">
            <v>7036</v>
          </cell>
          <cell r="E722">
            <v>62228.461227970445</v>
          </cell>
          <cell r="F722">
            <v>746741.5347356454</v>
          </cell>
        </row>
        <row r="723">
          <cell r="B723" t="str">
            <v>52051</v>
          </cell>
          <cell r="C723">
            <v>367313172.16999996</v>
          </cell>
          <cell r="D723">
            <v>6373</v>
          </cell>
          <cell r="E723">
            <v>57635.83432763219</v>
          </cell>
          <cell r="F723">
            <v>691630.01193158631</v>
          </cell>
        </row>
        <row r="724">
          <cell r="B724" t="str">
            <v>52079</v>
          </cell>
          <cell r="C724">
            <v>1654205273.74</v>
          </cell>
          <cell r="D724">
            <v>32648</v>
          </cell>
          <cell r="E724">
            <v>50667.890031242343</v>
          </cell>
          <cell r="F724">
            <v>608014.68037490814</v>
          </cell>
        </row>
        <row r="725">
          <cell r="B725" t="str">
            <v>52083</v>
          </cell>
          <cell r="C725">
            <v>295521777.60000002</v>
          </cell>
          <cell r="D725">
            <v>5099</v>
          </cell>
          <cell r="E725">
            <v>57956.810668758582</v>
          </cell>
          <cell r="F725">
            <v>695481.72802510299</v>
          </cell>
        </row>
        <row r="726">
          <cell r="B726" t="str">
            <v>52110</v>
          </cell>
          <cell r="C726">
            <v>1069719508.5699999</v>
          </cell>
          <cell r="D726">
            <v>18562</v>
          </cell>
          <cell r="E726">
            <v>57629.539304493046</v>
          </cell>
          <cell r="F726">
            <v>691554.47165391652</v>
          </cell>
        </row>
        <row r="727">
          <cell r="B727" t="str">
            <v>52203</v>
          </cell>
          <cell r="C727">
            <v>448850518.5</v>
          </cell>
          <cell r="D727">
            <v>7510</v>
          </cell>
          <cell r="E727">
            <v>59767.046404793611</v>
          </cell>
          <cell r="F727">
            <v>717204.55685752328</v>
          </cell>
        </row>
        <row r="728">
          <cell r="B728" t="str">
            <v>52207</v>
          </cell>
          <cell r="C728">
            <v>504360539.08999997</v>
          </cell>
          <cell r="D728">
            <v>8372</v>
          </cell>
          <cell r="E728">
            <v>60243.733766125173</v>
          </cell>
          <cell r="F728">
            <v>722924.80519350211</v>
          </cell>
        </row>
        <row r="729">
          <cell r="B729" t="str">
            <v>52210</v>
          </cell>
          <cell r="C729">
            <v>361266638.70000005</v>
          </cell>
          <cell r="D729">
            <v>6094</v>
          </cell>
          <cell r="E729">
            <v>59282.349638989181</v>
          </cell>
          <cell r="F729">
            <v>711388.19566787011</v>
          </cell>
        </row>
        <row r="730">
          <cell r="B730" t="str">
            <v>52215</v>
          </cell>
          <cell r="C730">
            <v>777010153.19999993</v>
          </cell>
          <cell r="D730">
            <v>14033</v>
          </cell>
          <cell r="E730">
            <v>55370.209734197953</v>
          </cell>
          <cell r="F730">
            <v>664442.5168103755</v>
          </cell>
        </row>
        <row r="731">
          <cell r="B731" t="str">
            <v>52224</v>
          </cell>
          <cell r="C731">
            <v>509449089.29000002</v>
          </cell>
          <cell r="D731">
            <v>9094</v>
          </cell>
          <cell r="E731">
            <v>56020.352901913349</v>
          </cell>
          <cell r="F731">
            <v>672244.23482296022</v>
          </cell>
        </row>
        <row r="732">
          <cell r="B732" t="str">
            <v>52227</v>
          </cell>
          <cell r="C732">
            <v>1879331790.3000002</v>
          </cell>
          <cell r="D732">
            <v>30989</v>
          </cell>
          <cell r="E732">
            <v>60645.125376746597</v>
          </cell>
          <cell r="F732">
            <v>727741.50452095922</v>
          </cell>
        </row>
        <row r="733">
          <cell r="B733" t="str">
            <v>52233</v>
          </cell>
          <cell r="C733">
            <v>414092378.40000004</v>
          </cell>
          <cell r="D733">
            <v>7108</v>
          </cell>
          <cell r="E733">
            <v>58257.228249859319</v>
          </cell>
          <cell r="F733">
            <v>699086.7389983118</v>
          </cell>
        </row>
        <row r="734">
          <cell r="B734" t="str">
            <v>52240</v>
          </cell>
          <cell r="C734">
            <v>501086279.33000004</v>
          </cell>
          <cell r="D734">
            <v>9308</v>
          </cell>
          <cell r="E734">
            <v>53833.936326815645</v>
          </cell>
          <cell r="F734">
            <v>646007.2359217878</v>
          </cell>
        </row>
        <row r="735">
          <cell r="B735" t="str">
            <v>52250</v>
          </cell>
          <cell r="C735">
            <v>1044398974.5</v>
          </cell>
          <cell r="D735">
            <v>20391</v>
          </cell>
          <cell r="E735">
            <v>51218.624613800202</v>
          </cell>
          <cell r="F735">
            <v>614623.49536560243</v>
          </cell>
        </row>
        <row r="736">
          <cell r="B736" t="str">
            <v>52254</v>
          </cell>
          <cell r="C736">
            <v>337186155.84999996</v>
          </cell>
          <cell r="D736">
            <v>5675</v>
          </cell>
          <cell r="E736">
            <v>59416.062704845812</v>
          </cell>
          <cell r="F736">
            <v>712992.7524581498</v>
          </cell>
        </row>
        <row r="737">
          <cell r="B737" t="str">
            <v>52256</v>
          </cell>
          <cell r="C737">
            <v>462501390.30000001</v>
          </cell>
          <cell r="D737">
            <v>7524</v>
          </cell>
          <cell r="E737">
            <v>61470.147567783097</v>
          </cell>
          <cell r="F737">
            <v>737641.77081339713</v>
          </cell>
        </row>
        <row r="738">
          <cell r="B738" t="str">
            <v>52258</v>
          </cell>
          <cell r="C738">
            <v>704269067.32000005</v>
          </cell>
          <cell r="D738">
            <v>12889</v>
          </cell>
          <cell r="E738">
            <v>54641.094524012726</v>
          </cell>
          <cell r="F738">
            <v>655693.13428815268</v>
          </cell>
        </row>
        <row r="739">
          <cell r="B739" t="str">
            <v>52260</v>
          </cell>
          <cell r="C739">
            <v>705945271.20000005</v>
          </cell>
          <cell r="D739">
            <v>11948</v>
          </cell>
          <cell r="E739">
            <v>59084.806762638102</v>
          </cell>
          <cell r="F739">
            <v>709017.68115165725</v>
          </cell>
        </row>
        <row r="740">
          <cell r="B740" t="str">
            <v>52287</v>
          </cell>
          <cell r="C740">
            <v>353977242.60000002</v>
          </cell>
          <cell r="D740">
            <v>5785</v>
          </cell>
          <cell r="E740">
            <v>61188.805980985308</v>
          </cell>
          <cell r="F740">
            <v>734265.67177182366</v>
          </cell>
        </row>
        <row r="741">
          <cell r="B741" t="str">
            <v>52317</v>
          </cell>
          <cell r="C741">
            <v>952779714</v>
          </cell>
          <cell r="D741">
            <v>16355</v>
          </cell>
          <cell r="E741">
            <v>58256.173280342402</v>
          </cell>
          <cell r="F741">
            <v>699074.07936410885</v>
          </cell>
        </row>
        <row r="742">
          <cell r="B742" t="str">
            <v>52320</v>
          </cell>
          <cell r="C742">
            <v>636566690.31999993</v>
          </cell>
          <cell r="D742">
            <v>10975</v>
          </cell>
          <cell r="E742">
            <v>58001.520758086554</v>
          </cell>
          <cell r="F742">
            <v>696018.24909703864</v>
          </cell>
        </row>
        <row r="743">
          <cell r="B743" t="str">
            <v>52323</v>
          </cell>
          <cell r="C743">
            <v>310780787.56999999</v>
          </cell>
          <cell r="D743">
            <v>5305</v>
          </cell>
          <cell r="E743">
            <v>58582.617826578695</v>
          </cell>
          <cell r="F743">
            <v>702991.41391894431</v>
          </cell>
        </row>
        <row r="744">
          <cell r="B744" t="str">
            <v>52352</v>
          </cell>
          <cell r="C744">
            <v>382362511.63999999</v>
          </cell>
          <cell r="D744">
            <v>6827</v>
          </cell>
          <cell r="E744">
            <v>56007.398804745862</v>
          </cell>
          <cell r="F744">
            <v>672088.78565695032</v>
          </cell>
        </row>
        <row r="745">
          <cell r="B745" t="str">
            <v>52354</v>
          </cell>
          <cell r="C745">
            <v>321075871.80000001</v>
          </cell>
          <cell r="D745">
            <v>5426</v>
          </cell>
          <cell r="E745">
            <v>59173.584924437891</v>
          </cell>
          <cell r="F745">
            <v>710083.0190932547</v>
          </cell>
        </row>
        <row r="746">
          <cell r="B746" t="str">
            <v>52356</v>
          </cell>
          <cell r="C746">
            <v>4859580024.7200003</v>
          </cell>
          <cell r="D746">
            <v>92274</v>
          </cell>
          <cell r="E746">
            <v>52664.672873398791</v>
          </cell>
          <cell r="F746">
            <v>631976.07448078552</v>
          </cell>
        </row>
        <row r="747">
          <cell r="B747" t="str">
            <v>52378</v>
          </cell>
          <cell r="C747">
            <v>828678894.17000008</v>
          </cell>
          <cell r="D747">
            <v>14211</v>
          </cell>
          <cell r="E747">
            <v>58312.496950953493</v>
          </cell>
          <cell r="F747">
            <v>699749.96341144189</v>
          </cell>
        </row>
        <row r="748">
          <cell r="B748" t="str">
            <v>52381</v>
          </cell>
          <cell r="C748">
            <v>496538766.34999996</v>
          </cell>
          <cell r="D748">
            <v>8292</v>
          </cell>
          <cell r="E748">
            <v>59881.665020501685</v>
          </cell>
          <cell r="F748">
            <v>718579.98024602025</v>
          </cell>
        </row>
        <row r="749">
          <cell r="B749" t="str">
            <v>52385</v>
          </cell>
          <cell r="C749">
            <v>215166096.31999999</v>
          </cell>
          <cell r="D749">
            <v>3618</v>
          </cell>
          <cell r="E749">
            <v>59471.005063571029</v>
          </cell>
          <cell r="F749">
            <v>713652.06076285231</v>
          </cell>
        </row>
        <row r="750">
          <cell r="B750" t="str">
            <v>52390</v>
          </cell>
          <cell r="C750">
            <v>287008998.39999998</v>
          </cell>
          <cell r="D750">
            <v>5348</v>
          </cell>
          <cell r="E750">
            <v>53666.604038893041</v>
          </cell>
          <cell r="F750">
            <v>643999.2484667165</v>
          </cell>
        </row>
        <row r="751">
          <cell r="B751" t="str">
            <v>52399</v>
          </cell>
          <cell r="C751">
            <v>1451326654.76</v>
          </cell>
          <cell r="D751">
            <v>25759</v>
          </cell>
          <cell r="E751">
            <v>56342.507657905975</v>
          </cell>
          <cell r="F751">
            <v>676110.09189487167</v>
          </cell>
        </row>
        <row r="752">
          <cell r="B752" t="str">
            <v>52405</v>
          </cell>
          <cell r="C752">
            <v>514958589.30000001</v>
          </cell>
          <cell r="D752">
            <v>8566</v>
          </cell>
          <cell r="E752">
            <v>60116.575916413727</v>
          </cell>
          <cell r="F752">
            <v>721398.91099696467</v>
          </cell>
        </row>
        <row r="753">
          <cell r="B753" t="str">
            <v>52411</v>
          </cell>
          <cell r="C753">
            <v>529929107.24000001</v>
          </cell>
          <cell r="D753">
            <v>8797</v>
          </cell>
          <cell r="E753">
            <v>60239.753011253837</v>
          </cell>
          <cell r="F753">
            <v>722877.03613504604</v>
          </cell>
        </row>
        <row r="754">
          <cell r="B754" t="str">
            <v>52418</v>
          </cell>
          <cell r="C754">
            <v>465430521.60000002</v>
          </cell>
          <cell r="D754">
            <v>8518</v>
          </cell>
          <cell r="E754">
            <v>54640.821976989908</v>
          </cell>
          <cell r="F754">
            <v>655689.86372387887</v>
          </cell>
        </row>
        <row r="755">
          <cell r="B755" t="str">
            <v>52427</v>
          </cell>
          <cell r="C755">
            <v>454351882.32000005</v>
          </cell>
          <cell r="D755">
            <v>9006</v>
          </cell>
          <cell r="E755">
            <v>50449.909207195211</v>
          </cell>
          <cell r="F755">
            <v>605398.9104863425</v>
          </cell>
        </row>
        <row r="756">
          <cell r="B756" t="str">
            <v>52435</v>
          </cell>
          <cell r="C756">
            <v>384713550.90000004</v>
          </cell>
          <cell r="D756">
            <v>6894</v>
          </cell>
          <cell r="E756">
            <v>55804.11240208878</v>
          </cell>
          <cell r="F756">
            <v>669649.34882506542</v>
          </cell>
        </row>
        <row r="757">
          <cell r="B757" t="str">
            <v>52473</v>
          </cell>
          <cell r="C757">
            <v>430522029</v>
          </cell>
          <cell r="D757">
            <v>8385</v>
          </cell>
          <cell r="E757">
            <v>51344.308765652953</v>
          </cell>
          <cell r="F757">
            <v>616131.7051878355</v>
          </cell>
        </row>
        <row r="758">
          <cell r="B758" t="str">
            <v>52480</v>
          </cell>
          <cell r="C758">
            <v>178517243.69999999</v>
          </cell>
          <cell r="D758">
            <v>3141</v>
          </cell>
          <cell r="E758">
            <v>56834.52521489971</v>
          </cell>
          <cell r="F758">
            <v>682014.30257879652</v>
          </cell>
        </row>
        <row r="759">
          <cell r="B759" t="str">
            <v>52490</v>
          </cell>
          <cell r="C759">
            <v>913469598.53999996</v>
          </cell>
          <cell r="D759">
            <v>18413</v>
          </cell>
          <cell r="E759">
            <v>49610.036308043229</v>
          </cell>
          <cell r="F759">
            <v>595320.43569651875</v>
          </cell>
        </row>
        <row r="760">
          <cell r="B760" t="str">
            <v>52506</v>
          </cell>
          <cell r="C760">
            <v>348078446.93000001</v>
          </cell>
          <cell r="D760">
            <v>5973</v>
          </cell>
          <cell r="E760">
            <v>58275.313398627157</v>
          </cell>
          <cell r="F760">
            <v>699303.76078352588</v>
          </cell>
        </row>
        <row r="761">
          <cell r="B761" t="str">
            <v>52520</v>
          </cell>
          <cell r="C761">
            <v>306242535.86999995</v>
          </cell>
          <cell r="D761">
            <v>5853</v>
          </cell>
          <cell r="E761">
            <v>52322.319472065596</v>
          </cell>
          <cell r="F761">
            <v>627867.83366478712</v>
          </cell>
        </row>
        <row r="762">
          <cell r="B762" t="str">
            <v>52540</v>
          </cell>
          <cell r="C762">
            <v>647628233.22000003</v>
          </cell>
          <cell r="D762">
            <v>11669</v>
          </cell>
          <cell r="E762">
            <v>55499.89144056903</v>
          </cell>
          <cell r="F762">
            <v>665998.69728682842</v>
          </cell>
        </row>
        <row r="763">
          <cell r="B763" t="str">
            <v>52560</v>
          </cell>
          <cell r="C763">
            <v>654838244.0999999</v>
          </cell>
          <cell r="D763">
            <v>11551</v>
          </cell>
          <cell r="E763">
            <v>56691.043554670585</v>
          </cell>
          <cell r="F763">
            <v>680292.52265604702</v>
          </cell>
        </row>
        <row r="764">
          <cell r="B764" t="str">
            <v>52565</v>
          </cell>
          <cell r="C764">
            <v>280978586.09999996</v>
          </cell>
          <cell r="D764">
            <v>4864</v>
          </cell>
          <cell r="E764">
            <v>57766.979050164467</v>
          </cell>
          <cell r="F764">
            <v>693203.74860197364</v>
          </cell>
        </row>
        <row r="765">
          <cell r="B765" t="str">
            <v>52573</v>
          </cell>
          <cell r="C765">
            <v>457646800.19999993</v>
          </cell>
          <cell r="D765">
            <v>7575</v>
          </cell>
          <cell r="E765">
            <v>60415.419168316825</v>
          </cell>
          <cell r="F765">
            <v>724985.03001980192</v>
          </cell>
        </row>
        <row r="766">
          <cell r="B766" t="str">
            <v>52585</v>
          </cell>
          <cell r="C766">
            <v>918954392.27999997</v>
          </cell>
          <cell r="D766">
            <v>16152</v>
          </cell>
          <cell r="E766">
            <v>56894.155044576524</v>
          </cell>
          <cell r="F766">
            <v>682729.86053491826</v>
          </cell>
        </row>
        <row r="767">
          <cell r="B767" t="str">
            <v>52612</v>
          </cell>
          <cell r="C767">
            <v>825281514.9000001</v>
          </cell>
          <cell r="D767">
            <v>17540</v>
          </cell>
          <cell r="E767">
            <v>47051.397656784495</v>
          </cell>
          <cell r="F767">
            <v>564616.77188141388</v>
          </cell>
        </row>
        <row r="768">
          <cell r="B768" t="str">
            <v>52621</v>
          </cell>
          <cell r="C768">
            <v>577398546.29999995</v>
          </cell>
          <cell r="D768">
            <v>11226</v>
          </cell>
          <cell r="E768">
            <v>51434.041181186527</v>
          </cell>
          <cell r="F768">
            <v>617208.49417423829</v>
          </cell>
        </row>
        <row r="769">
          <cell r="B769" t="str">
            <v>52678</v>
          </cell>
          <cell r="C769">
            <v>1616132780.6999998</v>
          </cell>
          <cell r="D769">
            <v>26422</v>
          </cell>
          <cell r="E769">
            <v>61166.178968283995</v>
          </cell>
          <cell r="F769">
            <v>733994.14761940797</v>
          </cell>
        </row>
        <row r="770">
          <cell r="B770" t="str">
            <v>52683</v>
          </cell>
          <cell r="C770">
            <v>976359012.62</v>
          </cell>
          <cell r="D770">
            <v>16521</v>
          </cell>
          <cell r="E770">
            <v>59098.057782216572</v>
          </cell>
          <cell r="F770">
            <v>709176.69338659884</v>
          </cell>
        </row>
        <row r="771">
          <cell r="B771" t="str">
            <v>52685</v>
          </cell>
          <cell r="C771">
            <v>377521613.40000004</v>
          </cell>
          <cell r="D771">
            <v>6605</v>
          </cell>
          <cell r="E771">
            <v>57156.943739591225</v>
          </cell>
          <cell r="F771">
            <v>685883.3248750947</v>
          </cell>
        </row>
        <row r="772">
          <cell r="B772" t="str">
            <v>52687</v>
          </cell>
          <cell r="C772">
            <v>885613447.69000006</v>
          </cell>
          <cell r="D772">
            <v>15150</v>
          </cell>
          <cell r="E772">
            <v>58456.333180858092</v>
          </cell>
          <cell r="F772">
            <v>701475.99817029713</v>
          </cell>
        </row>
        <row r="773">
          <cell r="B773" t="str">
            <v>52693</v>
          </cell>
          <cell r="C773">
            <v>736743804.98000002</v>
          </cell>
          <cell r="D773">
            <v>12277</v>
          </cell>
          <cell r="E773">
            <v>60010.084302354</v>
          </cell>
          <cell r="F773">
            <v>720121.01162824803</v>
          </cell>
        </row>
        <row r="774">
          <cell r="B774" t="str">
            <v>52694</v>
          </cell>
          <cell r="C774">
            <v>330713986.19999993</v>
          </cell>
          <cell r="D774">
            <v>5958</v>
          </cell>
          <cell r="E774">
            <v>55507.550553877125</v>
          </cell>
          <cell r="F774">
            <v>666090.60664652544</v>
          </cell>
        </row>
        <row r="775">
          <cell r="B775" t="str">
            <v>52696</v>
          </cell>
          <cell r="C775">
            <v>517890932.64000005</v>
          </cell>
          <cell r="D775">
            <v>10327</v>
          </cell>
          <cell r="E775">
            <v>50149.213967270269</v>
          </cell>
          <cell r="F775">
            <v>601790.5676072432</v>
          </cell>
        </row>
        <row r="776">
          <cell r="B776" t="str">
            <v>52699</v>
          </cell>
          <cell r="C776">
            <v>509516133</v>
          </cell>
          <cell r="D776">
            <v>8133</v>
          </cell>
          <cell r="E776">
            <v>62647.993729251197</v>
          </cell>
          <cell r="F776">
            <v>751775.92475101433</v>
          </cell>
        </row>
        <row r="777">
          <cell r="B777" t="str">
            <v>52720</v>
          </cell>
          <cell r="C777">
            <v>341793852.89999998</v>
          </cell>
          <cell r="D777">
            <v>5803</v>
          </cell>
          <cell r="E777">
            <v>58899.509374461479</v>
          </cell>
          <cell r="F777">
            <v>706794.11249353772</v>
          </cell>
        </row>
        <row r="778">
          <cell r="B778" t="str">
            <v>52786</v>
          </cell>
          <cell r="C778">
            <v>846362464.73000002</v>
          </cell>
          <cell r="D778">
            <v>14623</v>
          </cell>
          <cell r="E778">
            <v>57878.852816111605</v>
          </cell>
          <cell r="F778">
            <v>694546.23379333923</v>
          </cell>
        </row>
        <row r="779">
          <cell r="B779" t="str">
            <v>52788</v>
          </cell>
          <cell r="C779">
            <v>511079305.19999999</v>
          </cell>
          <cell r="D779">
            <v>8574</v>
          </cell>
          <cell r="E779">
            <v>59608.036529041288</v>
          </cell>
          <cell r="F779">
            <v>715296.4383484954</v>
          </cell>
        </row>
        <row r="780">
          <cell r="B780" t="str">
            <v>52835</v>
          </cell>
          <cell r="C780">
            <v>6749635004.5200005</v>
          </cell>
          <cell r="D780">
            <v>142876</v>
          </cell>
          <cell r="E780">
            <v>47241.209192026654</v>
          </cell>
          <cell r="F780">
            <v>566894.51030431991</v>
          </cell>
        </row>
        <row r="781">
          <cell r="B781" t="str">
            <v>52838</v>
          </cell>
          <cell r="C781">
            <v>2082290552.1900001</v>
          </cell>
          <cell r="D781">
            <v>37533</v>
          </cell>
          <cell r="E781">
            <v>55478.92660298937</v>
          </cell>
          <cell r="F781">
            <v>665747.11923587241</v>
          </cell>
        </row>
        <row r="782">
          <cell r="B782" t="str">
            <v>52885</v>
          </cell>
          <cell r="C782">
            <v>493497012.90000004</v>
          </cell>
          <cell r="D782">
            <v>8394</v>
          </cell>
          <cell r="E782">
            <v>58791.638420300216</v>
          </cell>
          <cell r="F782">
            <v>705499.66104360262</v>
          </cell>
        </row>
        <row r="783">
          <cell r="B783" t="str">
            <v>54001</v>
          </cell>
          <cell r="C783">
            <v>23972836647</v>
          </cell>
          <cell r="D783">
            <v>396916</v>
          </cell>
          <cell r="E783">
            <v>60397.758334257123</v>
          </cell>
          <cell r="F783">
            <v>724773.10001108551</v>
          </cell>
        </row>
        <row r="784">
          <cell r="B784" t="str">
            <v>54003</v>
          </cell>
          <cell r="C784">
            <v>1327406261.7</v>
          </cell>
          <cell r="D784">
            <v>26703</v>
          </cell>
          <cell r="E784">
            <v>49710.004932030111</v>
          </cell>
          <cell r="F784">
            <v>596520.05918436137</v>
          </cell>
        </row>
        <row r="785">
          <cell r="B785" t="str">
            <v>54051</v>
          </cell>
          <cell r="C785">
            <v>393096894</v>
          </cell>
          <cell r="D785">
            <v>7270</v>
          </cell>
          <cell r="E785">
            <v>54071.099587345256</v>
          </cell>
          <cell r="F785">
            <v>648853.19504814304</v>
          </cell>
        </row>
        <row r="786">
          <cell r="B786" t="str">
            <v>54099</v>
          </cell>
          <cell r="C786">
            <v>246312236.70000002</v>
          </cell>
          <cell r="D786">
            <v>4353</v>
          </cell>
          <cell r="E786">
            <v>56584.478911095801</v>
          </cell>
          <cell r="F786">
            <v>679013.74693314964</v>
          </cell>
        </row>
        <row r="787">
          <cell r="B787" t="str">
            <v>54109</v>
          </cell>
          <cell r="C787">
            <v>214072750.20000002</v>
          </cell>
          <cell r="D787">
            <v>4399</v>
          </cell>
          <cell r="E787">
            <v>48663.95776312799</v>
          </cell>
          <cell r="F787">
            <v>583967.49315753591</v>
          </cell>
        </row>
        <row r="788">
          <cell r="B788" t="str">
            <v>54125</v>
          </cell>
          <cell r="C788">
            <v>126596266.8</v>
          </cell>
          <cell r="D788">
            <v>2247</v>
          </cell>
          <cell r="E788">
            <v>56340.127636849131</v>
          </cell>
          <cell r="F788">
            <v>676081.5316421896</v>
          </cell>
        </row>
        <row r="789">
          <cell r="B789" t="str">
            <v>54128</v>
          </cell>
          <cell r="C789">
            <v>398102074.36000001</v>
          </cell>
          <cell r="D789">
            <v>6834</v>
          </cell>
          <cell r="E789">
            <v>58253.156915422886</v>
          </cell>
          <cell r="F789">
            <v>699037.88298507466</v>
          </cell>
        </row>
        <row r="790">
          <cell r="B790" t="str">
            <v>54172</v>
          </cell>
          <cell r="C790">
            <v>494067731.39999998</v>
          </cell>
          <cell r="D790">
            <v>8848</v>
          </cell>
          <cell r="E790">
            <v>55839.481396925854</v>
          </cell>
          <cell r="F790">
            <v>670073.77676311019</v>
          </cell>
        </row>
        <row r="791">
          <cell r="B791" t="str">
            <v>54174</v>
          </cell>
          <cell r="C791">
            <v>509113089.60000002</v>
          </cell>
          <cell r="D791">
            <v>8614</v>
          </cell>
          <cell r="E791">
            <v>59102.982307870909</v>
          </cell>
          <cell r="F791">
            <v>709235.78769445093</v>
          </cell>
        </row>
        <row r="792">
          <cell r="B792" t="str">
            <v>54206</v>
          </cell>
          <cell r="C792">
            <v>852780799.5</v>
          </cell>
          <cell r="D792">
            <v>15676</v>
          </cell>
          <cell r="E792">
            <v>54400.408235519266</v>
          </cell>
          <cell r="F792">
            <v>652804.89882623125</v>
          </cell>
        </row>
        <row r="793">
          <cell r="B793" t="str">
            <v>54223</v>
          </cell>
          <cell r="C793">
            <v>376364957.39999998</v>
          </cell>
          <cell r="D793">
            <v>6609</v>
          </cell>
          <cell r="E793">
            <v>56947.338084430317</v>
          </cell>
          <cell r="F793">
            <v>683368.05701316381</v>
          </cell>
        </row>
        <row r="794">
          <cell r="B794" t="str">
            <v>54239</v>
          </cell>
          <cell r="C794">
            <v>192745485.89999998</v>
          </cell>
          <cell r="D794">
            <v>3351</v>
          </cell>
          <cell r="E794">
            <v>57518.796150402857</v>
          </cell>
          <cell r="F794">
            <v>690225.55380483426</v>
          </cell>
        </row>
        <row r="795">
          <cell r="B795" t="str">
            <v>54245</v>
          </cell>
          <cell r="C795">
            <v>694834011.5999999</v>
          </cell>
          <cell r="D795">
            <v>12304</v>
          </cell>
          <cell r="E795">
            <v>56472.2051040312</v>
          </cell>
          <cell r="F795">
            <v>677666.46124837443</v>
          </cell>
        </row>
        <row r="796">
          <cell r="B796" t="str">
            <v>54250</v>
          </cell>
          <cell r="C796">
            <v>608176173</v>
          </cell>
          <cell r="D796">
            <v>14088</v>
          </cell>
          <cell r="E796">
            <v>43169.802172061332</v>
          </cell>
          <cell r="F796">
            <v>518037.62606473599</v>
          </cell>
        </row>
        <row r="797">
          <cell r="B797" t="str">
            <v>54261</v>
          </cell>
          <cell r="C797">
            <v>1005503749.1999999</v>
          </cell>
          <cell r="D797">
            <v>20304</v>
          </cell>
          <cell r="E797">
            <v>49522.446276595743</v>
          </cell>
          <cell r="F797">
            <v>594269.35531914886</v>
          </cell>
        </row>
        <row r="798">
          <cell r="B798" t="str">
            <v>54313</v>
          </cell>
          <cell r="C798">
            <v>247593980.40000001</v>
          </cell>
          <cell r="D798">
            <v>4405</v>
          </cell>
          <cell r="E798">
            <v>56207.487037457438</v>
          </cell>
          <cell r="F798">
            <v>674489.84444948926</v>
          </cell>
        </row>
        <row r="799">
          <cell r="B799" t="str">
            <v>54344</v>
          </cell>
          <cell r="C799">
            <v>455026910.39999998</v>
          </cell>
          <cell r="D799">
            <v>9023</v>
          </cell>
          <cell r="E799">
            <v>50429.669777235948</v>
          </cell>
          <cell r="F799">
            <v>605156.03732683137</v>
          </cell>
        </row>
        <row r="800">
          <cell r="B800" t="str">
            <v>54347</v>
          </cell>
          <cell r="C800">
            <v>190030714.19999999</v>
          </cell>
          <cell r="D800">
            <v>2994</v>
          </cell>
          <cell r="E800">
            <v>63470.512424849694</v>
          </cell>
          <cell r="F800">
            <v>761646.1490981963</v>
          </cell>
        </row>
        <row r="801">
          <cell r="B801" t="str">
            <v>54377</v>
          </cell>
          <cell r="C801">
            <v>257424730.20000002</v>
          </cell>
          <cell r="D801">
            <v>4460</v>
          </cell>
          <cell r="E801">
            <v>57718.549372197311</v>
          </cell>
          <cell r="F801">
            <v>692622.59246636776</v>
          </cell>
        </row>
        <row r="802">
          <cell r="B802" t="str">
            <v>54385</v>
          </cell>
          <cell r="C802">
            <v>450259370.69999993</v>
          </cell>
          <cell r="D802">
            <v>8513</v>
          </cell>
          <cell r="E802">
            <v>52890.798860566181</v>
          </cell>
          <cell r="F802">
            <v>634689.58632679423</v>
          </cell>
        </row>
        <row r="803">
          <cell r="B803" t="str">
            <v>54398</v>
          </cell>
          <cell r="C803">
            <v>418616269.5</v>
          </cell>
          <cell r="D803">
            <v>7376</v>
          </cell>
          <cell r="E803">
            <v>56753.832632863341</v>
          </cell>
          <cell r="F803">
            <v>681045.99159436009</v>
          </cell>
        </row>
        <row r="804">
          <cell r="B804" t="str">
            <v>54405</v>
          </cell>
          <cell r="C804">
            <v>1826978388.6499999</v>
          </cell>
          <cell r="D804">
            <v>34027</v>
          </cell>
          <cell r="E804">
            <v>53692.02070855497</v>
          </cell>
          <cell r="F804">
            <v>644304.24850265961</v>
          </cell>
        </row>
        <row r="805">
          <cell r="B805" t="str">
            <v>54418</v>
          </cell>
          <cell r="C805">
            <v>151379269.51000002</v>
          </cell>
          <cell r="D805">
            <v>3024</v>
          </cell>
          <cell r="E805">
            <v>50059.282245370377</v>
          </cell>
          <cell r="F805">
            <v>600711.3869444445</v>
          </cell>
        </row>
        <row r="806">
          <cell r="B806" t="str">
            <v>54480</v>
          </cell>
          <cell r="C806">
            <v>165642158.40000001</v>
          </cell>
          <cell r="D806">
            <v>3037</v>
          </cell>
          <cell r="E806">
            <v>54541.375831412581</v>
          </cell>
          <cell r="F806">
            <v>654496.50997695094</v>
          </cell>
        </row>
        <row r="807">
          <cell r="B807" t="str">
            <v>54498</v>
          </cell>
          <cell r="C807">
            <v>3672198146.4800005</v>
          </cell>
          <cell r="D807">
            <v>72077</v>
          </cell>
          <cell r="E807">
            <v>50948.265694743131</v>
          </cell>
          <cell r="F807">
            <v>611379.18833691755</v>
          </cell>
        </row>
        <row r="808">
          <cell r="B808" t="str">
            <v>54518</v>
          </cell>
          <cell r="C808">
            <v>1290525514.3799999</v>
          </cell>
          <cell r="D808">
            <v>23695</v>
          </cell>
          <cell r="E808">
            <v>54464.043653935427</v>
          </cell>
          <cell r="F808">
            <v>653568.52384722512</v>
          </cell>
        </row>
        <row r="809">
          <cell r="B809" t="str">
            <v>54520</v>
          </cell>
          <cell r="C809">
            <v>205594486.5</v>
          </cell>
          <cell r="D809">
            <v>3561</v>
          </cell>
          <cell r="E809">
            <v>57735.042544229153</v>
          </cell>
          <cell r="F809">
            <v>692820.5105307498</v>
          </cell>
        </row>
        <row r="810">
          <cell r="B810" t="str">
            <v>54553</v>
          </cell>
          <cell r="C810">
            <v>506681936.10000002</v>
          </cell>
          <cell r="D810">
            <v>9401</v>
          </cell>
          <cell r="E810">
            <v>53896.599946814174</v>
          </cell>
          <cell r="F810">
            <v>646759.19936177006</v>
          </cell>
        </row>
        <row r="811">
          <cell r="B811" t="str">
            <v>54599</v>
          </cell>
          <cell r="C811">
            <v>307544546.10000002</v>
          </cell>
          <cell r="D811">
            <v>4936</v>
          </cell>
          <cell r="E811">
            <v>62306.431543760133</v>
          </cell>
          <cell r="F811">
            <v>747677.17852512165</v>
          </cell>
        </row>
        <row r="812">
          <cell r="B812" t="str">
            <v>54660</v>
          </cell>
          <cell r="C812">
            <v>404101046.10000002</v>
          </cell>
          <cell r="D812">
            <v>7447</v>
          </cell>
          <cell r="E812">
            <v>54263.602269370218</v>
          </cell>
          <cell r="F812">
            <v>651163.22723244259</v>
          </cell>
        </row>
        <row r="813">
          <cell r="B813" t="str">
            <v>54670</v>
          </cell>
          <cell r="C813">
            <v>530146962.30000001</v>
          </cell>
          <cell r="D813">
            <v>10034</v>
          </cell>
          <cell r="E813">
            <v>52835.057036077342</v>
          </cell>
          <cell r="F813">
            <v>634020.6844329281</v>
          </cell>
        </row>
        <row r="814">
          <cell r="B814" t="str">
            <v>54673</v>
          </cell>
          <cell r="C814">
            <v>160269655.5</v>
          </cell>
          <cell r="D814">
            <v>2858</v>
          </cell>
          <cell r="E814">
            <v>56077.556158152554</v>
          </cell>
          <cell r="F814">
            <v>672930.67389783065</v>
          </cell>
        </row>
        <row r="815">
          <cell r="B815" t="str">
            <v>54680</v>
          </cell>
          <cell r="C815">
            <v>119264646.3</v>
          </cell>
          <cell r="D815">
            <v>2233</v>
          </cell>
          <cell r="E815">
            <v>53410.052082400354</v>
          </cell>
          <cell r="F815">
            <v>640920.62498880422</v>
          </cell>
        </row>
        <row r="816">
          <cell r="B816" t="str">
            <v>54720</v>
          </cell>
          <cell r="C816">
            <v>860789151</v>
          </cell>
          <cell r="D816">
            <v>17503</v>
          </cell>
          <cell r="E816">
            <v>49179.520710735305</v>
          </cell>
          <cell r="F816">
            <v>590154.24852882372</v>
          </cell>
        </row>
        <row r="817">
          <cell r="B817" t="str">
            <v>54743</v>
          </cell>
          <cell r="C817">
            <v>234147630.30000001</v>
          </cell>
          <cell r="D817">
            <v>4368</v>
          </cell>
          <cell r="E817">
            <v>53605.226717032972</v>
          </cell>
          <cell r="F817">
            <v>643262.72060439573</v>
          </cell>
        </row>
        <row r="818">
          <cell r="B818" t="str">
            <v>54800</v>
          </cell>
          <cell r="C818">
            <v>708287011.80000007</v>
          </cell>
          <cell r="D818">
            <v>13800</v>
          </cell>
          <cell r="E818">
            <v>51325.145782608699</v>
          </cell>
          <cell r="F818">
            <v>615901.74939130433</v>
          </cell>
        </row>
        <row r="819">
          <cell r="B819" t="str">
            <v>54810</v>
          </cell>
          <cell r="C819">
            <v>1450811914.2</v>
          </cell>
          <cell r="D819">
            <v>30699</v>
          </cell>
          <cell r="E819">
            <v>47259.256464379949</v>
          </cell>
          <cell r="F819">
            <v>567111.07757255936</v>
          </cell>
        </row>
        <row r="820">
          <cell r="B820" t="str">
            <v>54820</v>
          </cell>
          <cell r="C820">
            <v>751704708.29999995</v>
          </cell>
          <cell r="D820">
            <v>12280</v>
          </cell>
          <cell r="E820">
            <v>61213.738460912049</v>
          </cell>
          <cell r="F820">
            <v>734564.86153094459</v>
          </cell>
        </row>
        <row r="821">
          <cell r="B821" t="str">
            <v>54871</v>
          </cell>
          <cell r="C821">
            <v>239702226.90000001</v>
          </cell>
          <cell r="D821">
            <v>4242</v>
          </cell>
          <cell r="E821">
            <v>56506.889886845827</v>
          </cell>
          <cell r="F821">
            <v>678082.6786421499</v>
          </cell>
        </row>
        <row r="822">
          <cell r="B822" t="str">
            <v>54874</v>
          </cell>
          <cell r="C822">
            <v>3822399216.4699998</v>
          </cell>
          <cell r="D822">
            <v>70258</v>
          </cell>
          <cell r="E822">
            <v>54405.181139087363</v>
          </cell>
          <cell r="F822">
            <v>652862.17366904835</v>
          </cell>
        </row>
        <row r="823">
          <cell r="B823" t="str">
            <v>63001</v>
          </cell>
          <cell r="C823">
            <v>6688713908.2600002</v>
          </cell>
          <cell r="D823">
            <v>97656</v>
          </cell>
          <cell r="E823">
            <v>68492.605761653147</v>
          </cell>
          <cell r="F823">
            <v>821911.26913983771</v>
          </cell>
        </row>
        <row r="824">
          <cell r="B824" t="str">
            <v>63111</v>
          </cell>
          <cell r="C824">
            <v>103872037.5</v>
          </cell>
          <cell r="D824">
            <v>1744</v>
          </cell>
          <cell r="E824">
            <v>59559.654529816515</v>
          </cell>
          <cell r="F824">
            <v>714715.85435779812</v>
          </cell>
        </row>
        <row r="825">
          <cell r="B825" t="str">
            <v>63130</v>
          </cell>
          <cell r="C825">
            <v>2046242259.5600004</v>
          </cell>
          <cell r="D825">
            <v>33706</v>
          </cell>
          <cell r="E825">
            <v>60708.546239838615</v>
          </cell>
          <cell r="F825">
            <v>728502.55487806338</v>
          </cell>
        </row>
        <row r="826">
          <cell r="B826" t="str">
            <v>63190</v>
          </cell>
          <cell r="C826">
            <v>834906764.6099999</v>
          </cell>
          <cell r="D826">
            <v>14184</v>
          </cell>
          <cell r="E826">
            <v>58862.575057106595</v>
          </cell>
          <cell r="F826">
            <v>706350.90068527916</v>
          </cell>
        </row>
        <row r="827">
          <cell r="B827" t="str">
            <v>63212</v>
          </cell>
          <cell r="C827">
            <v>225198932.09999999</v>
          </cell>
          <cell r="D827">
            <v>3868</v>
          </cell>
          <cell r="E827">
            <v>58221.026913133399</v>
          </cell>
          <cell r="F827">
            <v>698652.32295760082</v>
          </cell>
        </row>
        <row r="828">
          <cell r="B828" t="str">
            <v>63272</v>
          </cell>
          <cell r="C828">
            <v>433324615.42000002</v>
          </cell>
          <cell r="D828">
            <v>7347</v>
          </cell>
          <cell r="E828">
            <v>58979.803378249628</v>
          </cell>
          <cell r="F828">
            <v>707757.6405389955</v>
          </cell>
        </row>
        <row r="829">
          <cell r="B829" t="str">
            <v>63302</v>
          </cell>
          <cell r="C829">
            <v>362521183.20000005</v>
          </cell>
          <cell r="D829">
            <v>6273</v>
          </cell>
          <cell r="E829">
            <v>57790.719464371119</v>
          </cell>
          <cell r="F829">
            <v>693488.6335724534</v>
          </cell>
        </row>
        <row r="830">
          <cell r="B830" t="str">
            <v>63401</v>
          </cell>
          <cell r="C830">
            <v>1241753664.4299998</v>
          </cell>
          <cell r="D830">
            <v>21848</v>
          </cell>
          <cell r="E830">
            <v>56836.033706975461</v>
          </cell>
          <cell r="F830">
            <v>682032.40448370553</v>
          </cell>
        </row>
        <row r="831">
          <cell r="B831" t="str">
            <v>63470</v>
          </cell>
          <cell r="C831">
            <v>1513458153.52</v>
          </cell>
          <cell r="D831">
            <v>26290</v>
          </cell>
          <cell r="E831">
            <v>57567.826303537469</v>
          </cell>
          <cell r="F831">
            <v>690813.91564244963</v>
          </cell>
        </row>
        <row r="832">
          <cell r="B832" t="str">
            <v>63548</v>
          </cell>
          <cell r="C832">
            <v>249860547.25</v>
          </cell>
          <cell r="D832">
            <v>4196</v>
          </cell>
          <cell r="E832">
            <v>59547.318219733083</v>
          </cell>
          <cell r="F832">
            <v>714567.81863679702</v>
          </cell>
        </row>
        <row r="833">
          <cell r="B833" t="str">
            <v>63594</v>
          </cell>
          <cell r="C833">
            <v>1272982669.6599998</v>
          </cell>
          <cell r="D833">
            <v>21331</v>
          </cell>
          <cell r="E833">
            <v>59677.589876705257</v>
          </cell>
          <cell r="F833">
            <v>716131.07852046308</v>
          </cell>
        </row>
        <row r="834">
          <cell r="B834" t="str">
            <v>63690</v>
          </cell>
          <cell r="C834">
            <v>205711498.07999998</v>
          </cell>
          <cell r="D834">
            <v>3643</v>
          </cell>
          <cell r="E834">
            <v>56467.608586329945</v>
          </cell>
          <cell r="F834">
            <v>677611.30303595937</v>
          </cell>
        </row>
        <row r="835">
          <cell r="B835" t="str">
            <v>66001</v>
          </cell>
          <cell r="C835">
            <v>9881946423.5100002</v>
          </cell>
          <cell r="D835">
            <v>149845</v>
          </cell>
          <cell r="E835">
            <v>65947.788871900964</v>
          </cell>
          <cell r="F835">
            <v>791373.46646281157</v>
          </cell>
        </row>
        <row r="836">
          <cell r="B836" t="str">
            <v>66045</v>
          </cell>
          <cell r="C836">
            <v>511496374.75</v>
          </cell>
          <cell r="D836">
            <v>9059</v>
          </cell>
          <cell r="E836">
            <v>56462.785599955845</v>
          </cell>
          <cell r="F836">
            <v>677553.42719947011</v>
          </cell>
        </row>
        <row r="837">
          <cell r="B837" t="str">
            <v>66075</v>
          </cell>
          <cell r="C837">
            <v>272388819.46000004</v>
          </cell>
          <cell r="D837">
            <v>4774</v>
          </cell>
          <cell r="E837">
            <v>57056.727997486392</v>
          </cell>
          <cell r="F837">
            <v>684680.73596983671</v>
          </cell>
        </row>
        <row r="838">
          <cell r="B838" t="str">
            <v>66088</v>
          </cell>
          <cell r="C838">
            <v>1067440617.74</v>
          </cell>
          <cell r="D838">
            <v>19374</v>
          </cell>
          <cell r="E838">
            <v>55096.552995767524</v>
          </cell>
          <cell r="F838">
            <v>661158.63594921026</v>
          </cell>
        </row>
        <row r="839">
          <cell r="B839" t="str">
            <v>66170</v>
          </cell>
          <cell r="C839">
            <v>4983171492.8299999</v>
          </cell>
          <cell r="D839">
            <v>74794</v>
          </cell>
          <cell r="E839">
            <v>66625.284017835656</v>
          </cell>
          <cell r="F839">
            <v>799503.40821402788</v>
          </cell>
        </row>
        <row r="840">
          <cell r="B840" t="str">
            <v>66318</v>
          </cell>
          <cell r="C840">
            <v>565067761.37999988</v>
          </cell>
          <cell r="D840">
            <v>9896</v>
          </cell>
          <cell r="E840">
            <v>57100.622613177031</v>
          </cell>
          <cell r="F840">
            <v>685207.4713581244</v>
          </cell>
        </row>
        <row r="841">
          <cell r="B841" t="str">
            <v>66383</v>
          </cell>
          <cell r="C841">
            <v>361493440.19999993</v>
          </cell>
          <cell r="D841">
            <v>6267</v>
          </cell>
          <cell r="E841">
            <v>57682.055241742448</v>
          </cell>
          <cell r="F841">
            <v>692184.66290090932</v>
          </cell>
        </row>
        <row r="842">
          <cell r="B842" t="str">
            <v>66400</v>
          </cell>
          <cell r="C842">
            <v>974372830.63999987</v>
          </cell>
          <cell r="D842">
            <v>17319</v>
          </cell>
          <cell r="E842">
            <v>56260.340125873314</v>
          </cell>
          <cell r="F842">
            <v>675124.08151047979</v>
          </cell>
        </row>
        <row r="843">
          <cell r="B843" t="str">
            <v>66440</v>
          </cell>
          <cell r="C843">
            <v>712619336.42999995</v>
          </cell>
          <cell r="D843">
            <v>12698</v>
          </cell>
          <cell r="E843">
            <v>56120.596663254051</v>
          </cell>
          <cell r="F843">
            <v>673447.15995904861</v>
          </cell>
        </row>
        <row r="844">
          <cell r="B844" t="str">
            <v>66456</v>
          </cell>
          <cell r="C844">
            <v>777495933.19999993</v>
          </cell>
          <cell r="D844">
            <v>14293</v>
          </cell>
          <cell r="E844">
            <v>54396.972867837401</v>
          </cell>
          <cell r="F844">
            <v>652763.67441404879</v>
          </cell>
        </row>
        <row r="845">
          <cell r="B845" t="str">
            <v>66572</v>
          </cell>
          <cell r="C845">
            <v>743808951.9000001</v>
          </cell>
          <cell r="D845">
            <v>14286</v>
          </cell>
          <cell r="E845">
            <v>52065.585321293584</v>
          </cell>
          <cell r="F845">
            <v>624787.02385552297</v>
          </cell>
        </row>
        <row r="846">
          <cell r="B846" t="str">
            <v>66594</v>
          </cell>
          <cell r="C846">
            <v>1270565958.5899999</v>
          </cell>
          <cell r="D846">
            <v>22702</v>
          </cell>
          <cell r="E846">
            <v>55967.137635010127</v>
          </cell>
          <cell r="F846">
            <v>671605.65162012156</v>
          </cell>
        </row>
        <row r="847">
          <cell r="B847" t="str">
            <v>66682</v>
          </cell>
          <cell r="C847">
            <v>2073580145.8099997</v>
          </cell>
          <cell r="D847">
            <v>36210</v>
          </cell>
          <cell r="E847">
            <v>57265.400326152987</v>
          </cell>
          <cell r="F847">
            <v>687184.8039138359</v>
          </cell>
        </row>
        <row r="848">
          <cell r="B848" t="str">
            <v>66687</v>
          </cell>
          <cell r="C848">
            <v>530803199.69999993</v>
          </cell>
          <cell r="D848">
            <v>9469</v>
          </cell>
          <cell r="E848">
            <v>56056.943679374795</v>
          </cell>
          <cell r="F848">
            <v>672683.32415249757</v>
          </cell>
        </row>
        <row r="849">
          <cell r="B849" t="str">
            <v>68001</v>
          </cell>
          <cell r="C849">
            <v>9819559494.3400021</v>
          </cell>
          <cell r="D849">
            <v>160687</v>
          </cell>
          <cell r="E849">
            <v>61109.856393734415</v>
          </cell>
          <cell r="F849">
            <v>733318.27672481304</v>
          </cell>
        </row>
        <row r="850">
          <cell r="B850" t="str">
            <v>68013</v>
          </cell>
          <cell r="C850">
            <v>91046273.400000006</v>
          </cell>
          <cell r="D850">
            <v>1304</v>
          </cell>
          <cell r="E850">
            <v>69820.761809815958</v>
          </cell>
          <cell r="F850">
            <v>837849.14171779156</v>
          </cell>
        </row>
        <row r="851">
          <cell r="B851" t="str">
            <v>68020</v>
          </cell>
          <cell r="C851">
            <v>176988788.40000001</v>
          </cell>
          <cell r="D851">
            <v>2471</v>
          </cell>
          <cell r="E851">
            <v>71626.381384055043</v>
          </cell>
          <cell r="F851">
            <v>859516.57660866051</v>
          </cell>
        </row>
        <row r="852">
          <cell r="B852" t="str">
            <v>68051</v>
          </cell>
          <cell r="C852">
            <v>332316691.50000006</v>
          </cell>
          <cell r="D852">
            <v>5980</v>
          </cell>
          <cell r="E852">
            <v>55571.353093645492</v>
          </cell>
          <cell r="F852">
            <v>666856.23712374596</v>
          </cell>
        </row>
        <row r="853">
          <cell r="B853" t="str">
            <v>68077</v>
          </cell>
          <cell r="C853">
            <v>775945956.89999986</v>
          </cell>
          <cell r="D853">
            <v>15016</v>
          </cell>
          <cell r="E853">
            <v>51674.610875066588</v>
          </cell>
          <cell r="F853">
            <v>620095.330500799</v>
          </cell>
        </row>
        <row r="854">
          <cell r="B854" t="str">
            <v>68079</v>
          </cell>
          <cell r="C854">
            <v>250561076.40000001</v>
          </cell>
          <cell r="D854">
            <v>4330</v>
          </cell>
          <cell r="E854">
            <v>57866.299399538111</v>
          </cell>
          <cell r="F854">
            <v>694395.59279445733</v>
          </cell>
        </row>
        <row r="855">
          <cell r="B855" t="str">
            <v>68081</v>
          </cell>
          <cell r="C855">
            <v>5466701924.1300011</v>
          </cell>
          <cell r="D855">
            <v>91972</v>
          </cell>
          <cell r="E855">
            <v>59438.763146718578</v>
          </cell>
          <cell r="F855">
            <v>713265.15776062291</v>
          </cell>
        </row>
        <row r="856">
          <cell r="B856" t="str">
            <v>68092</v>
          </cell>
          <cell r="C856">
            <v>160095276.30000001</v>
          </cell>
          <cell r="D856">
            <v>2858</v>
          </cell>
          <cell r="E856">
            <v>56016.54174247726</v>
          </cell>
          <cell r="F856">
            <v>672198.50090972707</v>
          </cell>
        </row>
        <row r="857">
          <cell r="B857" t="str">
            <v>68101</v>
          </cell>
          <cell r="C857">
            <v>507685587.90000004</v>
          </cell>
          <cell r="D857">
            <v>7690</v>
          </cell>
          <cell r="E857">
            <v>66018.932106631997</v>
          </cell>
          <cell r="F857">
            <v>792227.18527958402</v>
          </cell>
        </row>
        <row r="858">
          <cell r="B858" t="str">
            <v>68121</v>
          </cell>
          <cell r="C858">
            <v>83655020.099999994</v>
          </cell>
          <cell r="D858">
            <v>1431</v>
          </cell>
          <cell r="E858">
            <v>58459.133542976931</v>
          </cell>
          <cell r="F858">
            <v>701509.60251572321</v>
          </cell>
        </row>
        <row r="859">
          <cell r="B859" t="str">
            <v>68132</v>
          </cell>
          <cell r="C859">
            <v>43778169.299999997</v>
          </cell>
          <cell r="D859">
            <v>783</v>
          </cell>
          <cell r="E859">
            <v>55910.81647509578</v>
          </cell>
          <cell r="F859">
            <v>670929.79770114936</v>
          </cell>
        </row>
        <row r="860">
          <cell r="B860" t="str">
            <v>68147</v>
          </cell>
          <cell r="C860">
            <v>281749814.69999999</v>
          </cell>
          <cell r="D860">
            <v>4504</v>
          </cell>
          <cell r="E860">
            <v>62555.46507548845</v>
          </cell>
          <cell r="F860">
            <v>750665.58090586145</v>
          </cell>
        </row>
        <row r="861">
          <cell r="B861" t="str">
            <v>68152</v>
          </cell>
          <cell r="C861">
            <v>257244880.5</v>
          </cell>
          <cell r="D861">
            <v>4047</v>
          </cell>
          <cell r="E861">
            <v>63564.339140103781</v>
          </cell>
          <cell r="F861">
            <v>762772.06968124537</v>
          </cell>
        </row>
        <row r="862">
          <cell r="B862" t="str">
            <v>68160</v>
          </cell>
          <cell r="C862">
            <v>80717768.700000003</v>
          </cell>
          <cell r="D862">
            <v>1469</v>
          </cell>
          <cell r="E862">
            <v>54947.425936010892</v>
          </cell>
          <cell r="F862">
            <v>659369.11123213067</v>
          </cell>
        </row>
        <row r="863">
          <cell r="B863" t="str">
            <v>68162</v>
          </cell>
          <cell r="C863">
            <v>302164885.19999999</v>
          </cell>
          <cell r="D863">
            <v>5535</v>
          </cell>
          <cell r="E863">
            <v>54591.668509485091</v>
          </cell>
          <cell r="F863">
            <v>655100.02211382112</v>
          </cell>
        </row>
        <row r="864">
          <cell r="B864" t="str">
            <v>68167</v>
          </cell>
          <cell r="C864">
            <v>437993869.63</v>
          </cell>
          <cell r="D864">
            <v>7553</v>
          </cell>
          <cell r="E864">
            <v>57989.39092148815</v>
          </cell>
          <cell r="F864">
            <v>695872.69105785782</v>
          </cell>
        </row>
        <row r="865">
          <cell r="B865" t="str">
            <v>68169</v>
          </cell>
          <cell r="C865">
            <v>110689568.09999999</v>
          </cell>
          <cell r="D865">
            <v>1848</v>
          </cell>
          <cell r="E865">
            <v>59896.95243506493</v>
          </cell>
          <cell r="F865">
            <v>718763.4292207791</v>
          </cell>
        </row>
        <row r="866">
          <cell r="B866" t="str">
            <v>68176</v>
          </cell>
          <cell r="C866">
            <v>118071051.90000001</v>
          </cell>
          <cell r="D866">
            <v>2090</v>
          </cell>
          <cell r="E866">
            <v>56493.32626794259</v>
          </cell>
          <cell r="F866">
            <v>677919.91521531111</v>
          </cell>
        </row>
        <row r="867">
          <cell r="B867" t="str">
            <v>68179</v>
          </cell>
          <cell r="C867">
            <v>231322678.20000002</v>
          </cell>
          <cell r="D867">
            <v>3405</v>
          </cell>
          <cell r="E867">
            <v>67936.17568281939</v>
          </cell>
          <cell r="F867">
            <v>815234.10819383268</v>
          </cell>
        </row>
        <row r="868">
          <cell r="B868" t="str">
            <v>68190</v>
          </cell>
          <cell r="C868">
            <v>1124892890.8599999</v>
          </cell>
          <cell r="D868">
            <v>22522</v>
          </cell>
          <cell r="E868">
            <v>49946.403110736166</v>
          </cell>
          <cell r="F868">
            <v>599356.83732883399</v>
          </cell>
        </row>
        <row r="869">
          <cell r="B869" t="str">
            <v>68207</v>
          </cell>
          <cell r="C869">
            <v>303564263.10000002</v>
          </cell>
          <cell r="D869">
            <v>5374</v>
          </cell>
          <cell r="E869">
            <v>56487.581522143657</v>
          </cell>
          <cell r="F869">
            <v>677850.97826572391</v>
          </cell>
        </row>
        <row r="870">
          <cell r="B870" t="str">
            <v>68209</v>
          </cell>
          <cell r="C870">
            <v>113204456.40000001</v>
          </cell>
          <cell r="D870">
            <v>2064</v>
          </cell>
          <cell r="E870">
            <v>54847.120348837212</v>
          </cell>
          <cell r="F870">
            <v>658165.44418604649</v>
          </cell>
        </row>
        <row r="871">
          <cell r="B871" t="str">
            <v>68211</v>
          </cell>
          <cell r="C871">
            <v>157774177.65000004</v>
          </cell>
          <cell r="D871">
            <v>2489</v>
          </cell>
          <cell r="E871">
            <v>63388.580815588604</v>
          </cell>
          <cell r="F871">
            <v>760662.96978706331</v>
          </cell>
        </row>
        <row r="872">
          <cell r="B872" t="str">
            <v>68217</v>
          </cell>
          <cell r="C872">
            <v>251015446.79999998</v>
          </cell>
          <cell r="D872">
            <v>4528</v>
          </cell>
          <cell r="E872">
            <v>55436.273586572432</v>
          </cell>
          <cell r="F872">
            <v>665235.28303886915</v>
          </cell>
        </row>
        <row r="873">
          <cell r="B873" t="str">
            <v>68229</v>
          </cell>
          <cell r="C873">
            <v>386174611.79999995</v>
          </cell>
          <cell r="D873">
            <v>6894</v>
          </cell>
          <cell r="E873">
            <v>56016.044647519579</v>
          </cell>
          <cell r="F873">
            <v>672192.53577023488</v>
          </cell>
        </row>
        <row r="874">
          <cell r="B874" t="str">
            <v>68235</v>
          </cell>
          <cell r="C874">
            <v>564249186.67999995</v>
          </cell>
          <cell r="D874">
            <v>11533</v>
          </cell>
          <cell r="E874">
            <v>48924.753895777329</v>
          </cell>
          <cell r="F874">
            <v>587097.04674932791</v>
          </cell>
        </row>
        <row r="875">
          <cell r="B875" t="str">
            <v>68245</v>
          </cell>
          <cell r="C875">
            <v>102924103.02</v>
          </cell>
          <cell r="D875">
            <v>1518</v>
          </cell>
          <cell r="E875">
            <v>67802.439407114623</v>
          </cell>
          <cell r="F875">
            <v>813629.27288537542</v>
          </cell>
        </row>
        <row r="876">
          <cell r="B876" t="str">
            <v>68250</v>
          </cell>
          <cell r="C876">
            <v>197474039.10000002</v>
          </cell>
          <cell r="D876">
            <v>3487</v>
          </cell>
          <cell r="E876">
            <v>56631.499598508752</v>
          </cell>
          <cell r="F876">
            <v>679577.99518210499</v>
          </cell>
        </row>
        <row r="877">
          <cell r="B877" t="str">
            <v>68255</v>
          </cell>
          <cell r="C877">
            <v>545783382.5999999</v>
          </cell>
          <cell r="D877">
            <v>10122</v>
          </cell>
          <cell r="E877">
            <v>53920.508061647888</v>
          </cell>
          <cell r="F877">
            <v>647046.09673977469</v>
          </cell>
        </row>
        <row r="878">
          <cell r="B878" t="str">
            <v>68264</v>
          </cell>
          <cell r="C878">
            <v>118578172.5</v>
          </cell>
          <cell r="D878">
            <v>2065</v>
          </cell>
          <cell r="E878">
            <v>57422.843825665863</v>
          </cell>
          <cell r="F878">
            <v>689074.12590799038</v>
          </cell>
        </row>
        <row r="879">
          <cell r="B879" t="str">
            <v>68266</v>
          </cell>
          <cell r="C879">
            <v>197638799.99999997</v>
          </cell>
          <cell r="D879">
            <v>3050</v>
          </cell>
          <cell r="E879">
            <v>64799.606557377039</v>
          </cell>
          <cell r="F879">
            <v>777595.2786885245</v>
          </cell>
        </row>
        <row r="880">
          <cell r="B880" t="str">
            <v>68271</v>
          </cell>
          <cell r="C880">
            <v>274492647.12</v>
          </cell>
          <cell r="D880">
            <v>4429</v>
          </cell>
          <cell r="E880">
            <v>61976.212941973361</v>
          </cell>
          <cell r="F880">
            <v>743714.55530368036</v>
          </cell>
        </row>
        <row r="881">
          <cell r="B881" t="str">
            <v>68276</v>
          </cell>
          <cell r="C881">
            <v>4584099382.3899994</v>
          </cell>
          <cell r="D881">
            <v>73933</v>
          </cell>
          <cell r="E881">
            <v>62003.427189347101</v>
          </cell>
          <cell r="F881">
            <v>744041.12627216522</v>
          </cell>
        </row>
        <row r="882">
          <cell r="B882" t="str">
            <v>68296</v>
          </cell>
          <cell r="C882">
            <v>156352392.75999999</v>
          </cell>
          <cell r="D882">
            <v>2651</v>
          </cell>
          <cell r="E882">
            <v>58978.646835156542</v>
          </cell>
          <cell r="F882">
            <v>707743.7620218785</v>
          </cell>
        </row>
        <row r="883">
          <cell r="B883" t="str">
            <v>68298</v>
          </cell>
          <cell r="C883">
            <v>172388783.09999996</v>
          </cell>
          <cell r="D883">
            <v>2827</v>
          </cell>
          <cell r="E883">
            <v>60979.406827025101</v>
          </cell>
          <cell r="F883">
            <v>731752.88192430115</v>
          </cell>
        </row>
        <row r="884">
          <cell r="B884" t="str">
            <v>68307</v>
          </cell>
          <cell r="C884">
            <v>2865046832.4199996</v>
          </cell>
          <cell r="D884">
            <v>54488</v>
          </cell>
          <cell r="E884">
            <v>52581.244171560706</v>
          </cell>
          <cell r="F884">
            <v>630974.93005872844</v>
          </cell>
        </row>
        <row r="885">
          <cell r="B885" t="str">
            <v>68318</v>
          </cell>
          <cell r="C885">
            <v>294492398.40000004</v>
          </cell>
          <cell r="D885">
            <v>5342</v>
          </cell>
          <cell r="E885">
            <v>55127.742119056536</v>
          </cell>
          <cell r="F885">
            <v>661532.9054286785</v>
          </cell>
        </row>
        <row r="886">
          <cell r="B886" t="str">
            <v>68320</v>
          </cell>
          <cell r="C886">
            <v>233198228.09999999</v>
          </cell>
          <cell r="D886">
            <v>3557</v>
          </cell>
          <cell r="E886">
            <v>65560.367753725048</v>
          </cell>
          <cell r="F886">
            <v>786724.41304470063</v>
          </cell>
        </row>
        <row r="887">
          <cell r="B887" t="str">
            <v>68322</v>
          </cell>
          <cell r="C887">
            <v>78808628.700000003</v>
          </cell>
          <cell r="D887">
            <v>1384</v>
          </cell>
          <cell r="E887">
            <v>56942.650794797693</v>
          </cell>
          <cell r="F887">
            <v>683311.80953757232</v>
          </cell>
        </row>
        <row r="888">
          <cell r="B888" t="str">
            <v>68324</v>
          </cell>
          <cell r="C888">
            <v>211683906.29999998</v>
          </cell>
          <cell r="D888">
            <v>2811</v>
          </cell>
          <cell r="E888">
            <v>75305.551867662754</v>
          </cell>
          <cell r="F888">
            <v>903666.62241195305</v>
          </cell>
        </row>
        <row r="889">
          <cell r="B889" t="str">
            <v>68327</v>
          </cell>
          <cell r="C889">
            <v>182457639.30000001</v>
          </cell>
          <cell r="D889">
            <v>3354</v>
          </cell>
          <cell r="E889">
            <v>54400.01171735242</v>
          </cell>
          <cell r="F889">
            <v>652800.14060822898</v>
          </cell>
        </row>
        <row r="890">
          <cell r="B890" t="str">
            <v>68344</v>
          </cell>
          <cell r="C890">
            <v>96318227.100000009</v>
          </cell>
          <cell r="D890">
            <v>1757</v>
          </cell>
          <cell r="E890">
            <v>54819.708081957891</v>
          </cell>
          <cell r="F890">
            <v>657836.49698349473</v>
          </cell>
        </row>
        <row r="891">
          <cell r="B891" t="str">
            <v>68368</v>
          </cell>
          <cell r="C891">
            <v>180121208.40000001</v>
          </cell>
          <cell r="D891">
            <v>2628</v>
          </cell>
          <cell r="E891">
            <v>68539.272602739729</v>
          </cell>
          <cell r="F891">
            <v>822471.27123287669</v>
          </cell>
        </row>
        <row r="892">
          <cell r="B892" t="str">
            <v>68370</v>
          </cell>
          <cell r="C892">
            <v>60843568.799999997</v>
          </cell>
          <cell r="D892">
            <v>1178</v>
          </cell>
          <cell r="E892">
            <v>51649.888624787774</v>
          </cell>
          <cell r="F892">
            <v>619798.66349745332</v>
          </cell>
        </row>
        <row r="893">
          <cell r="B893" t="str">
            <v>68377</v>
          </cell>
          <cell r="C893">
            <v>306630359.09999996</v>
          </cell>
          <cell r="D893">
            <v>5088</v>
          </cell>
          <cell r="E893">
            <v>60265.400766509425</v>
          </cell>
          <cell r="F893">
            <v>723184.80919811316</v>
          </cell>
        </row>
        <row r="894">
          <cell r="B894" t="str">
            <v>68385</v>
          </cell>
          <cell r="C894">
            <v>516305344.5</v>
          </cell>
          <cell r="D894">
            <v>8617</v>
          </cell>
          <cell r="E894">
            <v>59917.064465591277</v>
          </cell>
          <cell r="F894">
            <v>719004.77358709532</v>
          </cell>
        </row>
        <row r="895">
          <cell r="B895" t="str">
            <v>68397</v>
          </cell>
          <cell r="C895">
            <v>255785637.89999998</v>
          </cell>
          <cell r="D895">
            <v>3828</v>
          </cell>
          <cell r="E895">
            <v>66819.654623824448</v>
          </cell>
          <cell r="F895">
            <v>801835.85548589332</v>
          </cell>
        </row>
        <row r="896">
          <cell r="B896" t="str">
            <v>68406</v>
          </cell>
          <cell r="C896">
            <v>1120273525.3799999</v>
          </cell>
          <cell r="D896">
            <v>21771</v>
          </cell>
          <cell r="E896">
            <v>51457.14599145652</v>
          </cell>
          <cell r="F896">
            <v>617485.75189747824</v>
          </cell>
        </row>
        <row r="897">
          <cell r="B897" t="str">
            <v>68418</v>
          </cell>
          <cell r="C897">
            <v>379978485.59999996</v>
          </cell>
          <cell r="D897">
            <v>7297</v>
          </cell>
          <cell r="E897">
            <v>52073.247307112506</v>
          </cell>
          <cell r="F897">
            <v>624878.9676853501</v>
          </cell>
        </row>
        <row r="898">
          <cell r="B898" t="str">
            <v>68425</v>
          </cell>
          <cell r="C898">
            <v>141618138</v>
          </cell>
          <cell r="D898">
            <v>2073</v>
          </cell>
          <cell r="E898">
            <v>68315.551374819101</v>
          </cell>
          <cell r="F898">
            <v>819786.61649782921</v>
          </cell>
        </row>
        <row r="899">
          <cell r="B899" t="str">
            <v>68432</v>
          </cell>
          <cell r="C899">
            <v>746445713.61000001</v>
          </cell>
          <cell r="D899">
            <v>13109</v>
          </cell>
          <cell r="E899">
            <v>56941.468732168738</v>
          </cell>
          <cell r="F899">
            <v>683297.62478602491</v>
          </cell>
        </row>
        <row r="900">
          <cell r="B900" t="str">
            <v>68444</v>
          </cell>
          <cell r="C900">
            <v>201863451.00000006</v>
          </cell>
          <cell r="D900">
            <v>3537</v>
          </cell>
          <cell r="E900">
            <v>57071.939779474145</v>
          </cell>
          <cell r="F900">
            <v>684863.27735368977</v>
          </cell>
        </row>
        <row r="901">
          <cell r="B901" t="str">
            <v>68464</v>
          </cell>
          <cell r="C901">
            <v>440866739.69999999</v>
          </cell>
          <cell r="D901">
            <v>8082</v>
          </cell>
          <cell r="E901">
            <v>54549.213028953229</v>
          </cell>
          <cell r="F901">
            <v>654590.55634743872</v>
          </cell>
        </row>
        <row r="902">
          <cell r="B902" t="str">
            <v>68468</v>
          </cell>
          <cell r="C902">
            <v>232060315.80000001</v>
          </cell>
          <cell r="D902">
            <v>3921</v>
          </cell>
          <cell r="E902">
            <v>59183.962203519513</v>
          </cell>
          <cell r="F902">
            <v>710207.54644223419</v>
          </cell>
        </row>
        <row r="903">
          <cell r="B903" t="str">
            <v>68498</v>
          </cell>
          <cell r="C903">
            <v>208694004.90000001</v>
          </cell>
          <cell r="D903">
            <v>3846</v>
          </cell>
          <cell r="E903">
            <v>54262.611778471139</v>
          </cell>
          <cell r="F903">
            <v>651151.34134165361</v>
          </cell>
        </row>
        <row r="904">
          <cell r="B904" t="str">
            <v>68500</v>
          </cell>
          <cell r="C904">
            <v>412800914.35999995</v>
          </cell>
          <cell r="D904">
            <v>7412</v>
          </cell>
          <cell r="E904">
            <v>55693.593410685367</v>
          </cell>
          <cell r="F904">
            <v>668323.12092822441</v>
          </cell>
        </row>
        <row r="905">
          <cell r="B905" t="str">
            <v>68502</v>
          </cell>
          <cell r="C905">
            <v>274883351.69999999</v>
          </cell>
          <cell r="D905">
            <v>3763</v>
          </cell>
          <cell r="E905">
            <v>73048.990619186821</v>
          </cell>
          <cell r="F905">
            <v>876587.8874302418</v>
          </cell>
        </row>
        <row r="906">
          <cell r="B906" t="str">
            <v>68522</v>
          </cell>
          <cell r="C906">
            <v>59212017.299999997</v>
          </cell>
          <cell r="D906">
            <v>1022</v>
          </cell>
          <cell r="E906">
            <v>57937.394618395301</v>
          </cell>
          <cell r="F906">
            <v>695248.73542074359</v>
          </cell>
        </row>
        <row r="907">
          <cell r="B907" t="str">
            <v>68524</v>
          </cell>
          <cell r="C907">
            <v>102487416.60000001</v>
          </cell>
          <cell r="D907">
            <v>1865</v>
          </cell>
          <cell r="E907">
            <v>54953.038391420916</v>
          </cell>
          <cell r="F907">
            <v>659436.46069705102</v>
          </cell>
        </row>
        <row r="908">
          <cell r="B908" t="str">
            <v>68533</v>
          </cell>
          <cell r="C908">
            <v>160119570.59999999</v>
          </cell>
          <cell r="D908">
            <v>3026</v>
          </cell>
          <cell r="E908">
            <v>52914.597025776602</v>
          </cell>
          <cell r="F908">
            <v>634975.16430931923</v>
          </cell>
        </row>
        <row r="909">
          <cell r="B909" t="str">
            <v>68547</v>
          </cell>
          <cell r="C909">
            <v>2444097923.6999998</v>
          </cell>
          <cell r="D909">
            <v>45977</v>
          </cell>
          <cell r="E909">
            <v>53159.143130260782</v>
          </cell>
          <cell r="F909">
            <v>637909.71756312938</v>
          </cell>
        </row>
        <row r="910">
          <cell r="B910" t="str">
            <v>68549</v>
          </cell>
          <cell r="C910">
            <v>133364099.69999999</v>
          </cell>
          <cell r="D910">
            <v>2318</v>
          </cell>
          <cell r="E910">
            <v>57534.124115616905</v>
          </cell>
          <cell r="F910">
            <v>690409.48938740289</v>
          </cell>
        </row>
        <row r="911">
          <cell r="B911" t="str">
            <v>68572</v>
          </cell>
          <cell r="C911">
            <v>476141288.69999999</v>
          </cell>
          <cell r="D911">
            <v>7809</v>
          </cell>
          <cell r="E911">
            <v>60973.401037264695</v>
          </cell>
          <cell r="F911">
            <v>731680.81244717631</v>
          </cell>
        </row>
        <row r="912">
          <cell r="B912" t="str">
            <v>68573</v>
          </cell>
          <cell r="C912">
            <v>191047284.60000002</v>
          </cell>
          <cell r="D912">
            <v>3707</v>
          </cell>
          <cell r="E912">
            <v>51536.899001888327</v>
          </cell>
          <cell r="F912">
            <v>618442.78802265995</v>
          </cell>
        </row>
        <row r="913">
          <cell r="B913" t="str">
            <v>68575</v>
          </cell>
          <cell r="C913">
            <v>903633007.00999999</v>
          </cell>
          <cell r="D913">
            <v>17258</v>
          </cell>
          <cell r="E913">
            <v>52360.239136052842</v>
          </cell>
          <cell r="F913">
            <v>628322.8696326341</v>
          </cell>
        </row>
        <row r="914">
          <cell r="B914" t="str">
            <v>68615</v>
          </cell>
          <cell r="C914">
            <v>944199069.33000016</v>
          </cell>
          <cell r="D914">
            <v>17140</v>
          </cell>
          <cell r="E914">
            <v>55087.460287631278</v>
          </cell>
          <cell r="F914">
            <v>661049.52345157531</v>
          </cell>
        </row>
        <row r="915">
          <cell r="B915" t="str">
            <v>68655</v>
          </cell>
          <cell r="C915">
            <v>881412302.58999991</v>
          </cell>
          <cell r="D915">
            <v>17643</v>
          </cell>
          <cell r="E915">
            <v>49958.18752989854</v>
          </cell>
          <cell r="F915">
            <v>599498.25035878248</v>
          </cell>
        </row>
        <row r="916">
          <cell r="B916" t="str">
            <v>68669</v>
          </cell>
          <cell r="C916">
            <v>435520293.30000001</v>
          </cell>
          <cell r="D916">
            <v>7098</v>
          </cell>
          <cell r="E916">
            <v>61358.170371935761</v>
          </cell>
          <cell r="F916">
            <v>736298.04446322913</v>
          </cell>
        </row>
        <row r="917">
          <cell r="B917" t="str">
            <v>68673</v>
          </cell>
          <cell r="C917">
            <v>145564341.29999998</v>
          </cell>
          <cell r="D917">
            <v>2235</v>
          </cell>
          <cell r="E917">
            <v>65129.459194630865</v>
          </cell>
          <cell r="F917">
            <v>781553.51033557043</v>
          </cell>
        </row>
        <row r="918">
          <cell r="B918" t="str">
            <v>68679</v>
          </cell>
          <cell r="C918">
            <v>1102025155.5100002</v>
          </cell>
          <cell r="D918">
            <v>20106</v>
          </cell>
          <cell r="E918">
            <v>54810.760743559149</v>
          </cell>
          <cell r="F918">
            <v>657729.12892270973</v>
          </cell>
        </row>
        <row r="919">
          <cell r="B919" t="str">
            <v>68682</v>
          </cell>
          <cell r="C919">
            <v>117031631.09999999</v>
          </cell>
          <cell r="D919">
            <v>1847</v>
          </cell>
          <cell r="E919">
            <v>63363.092095289656</v>
          </cell>
          <cell r="F919">
            <v>760357.10514347581</v>
          </cell>
        </row>
        <row r="920">
          <cell r="B920" t="str">
            <v>68684</v>
          </cell>
          <cell r="C920">
            <v>215167497.29999998</v>
          </cell>
          <cell r="D920">
            <v>3554</v>
          </cell>
          <cell r="E920">
            <v>60542.345891952726</v>
          </cell>
          <cell r="F920">
            <v>726508.15070343274</v>
          </cell>
        </row>
        <row r="921">
          <cell r="B921" t="str">
            <v>68686</v>
          </cell>
          <cell r="C921">
            <v>141927026.09999999</v>
          </cell>
          <cell r="D921">
            <v>2035</v>
          </cell>
          <cell r="E921">
            <v>69743.010368550371</v>
          </cell>
          <cell r="F921">
            <v>836916.12442260445</v>
          </cell>
        </row>
        <row r="922">
          <cell r="B922" t="str">
            <v>68689</v>
          </cell>
          <cell r="C922">
            <v>1121127515.6200001</v>
          </cell>
          <cell r="D922">
            <v>20939</v>
          </cell>
          <cell r="E922">
            <v>53542.552921342955</v>
          </cell>
          <cell r="F922">
            <v>642510.63505611545</v>
          </cell>
        </row>
        <row r="923">
          <cell r="B923" t="str">
            <v>68705</v>
          </cell>
          <cell r="C923">
            <v>84020764.799999997</v>
          </cell>
          <cell r="D923">
            <v>1467</v>
          </cell>
          <cell r="E923">
            <v>57273.868302658484</v>
          </cell>
          <cell r="F923">
            <v>687286.41963190178</v>
          </cell>
        </row>
        <row r="924">
          <cell r="B924" t="str">
            <v>68720</v>
          </cell>
          <cell r="C924">
            <v>183370668.03</v>
          </cell>
          <cell r="D924">
            <v>3374</v>
          </cell>
          <cell r="E924">
            <v>54348.152943094254</v>
          </cell>
          <cell r="F924">
            <v>652177.83531713102</v>
          </cell>
        </row>
        <row r="925">
          <cell r="B925" t="str">
            <v>68745</v>
          </cell>
          <cell r="C925">
            <v>339139357.75</v>
          </cell>
          <cell r="D925">
            <v>6246</v>
          </cell>
          <cell r="E925">
            <v>54297.047350304194</v>
          </cell>
          <cell r="F925">
            <v>651564.5682036503</v>
          </cell>
        </row>
        <row r="926">
          <cell r="B926" t="str">
            <v>68755</v>
          </cell>
          <cell r="C926">
            <v>841461904.99000001</v>
          </cell>
          <cell r="D926">
            <v>15615</v>
          </cell>
          <cell r="E926">
            <v>53888.050271533779</v>
          </cell>
          <cell r="F926">
            <v>646656.60325840535</v>
          </cell>
        </row>
        <row r="927">
          <cell r="B927" t="str">
            <v>68770</v>
          </cell>
          <cell r="C927">
            <v>467470840.79999995</v>
          </cell>
          <cell r="D927">
            <v>7296</v>
          </cell>
          <cell r="E927">
            <v>64072.209539473675</v>
          </cell>
          <cell r="F927">
            <v>768866.51447368413</v>
          </cell>
        </row>
        <row r="928">
          <cell r="B928" t="str">
            <v>68773</v>
          </cell>
          <cell r="C928">
            <v>363794491.71000004</v>
          </cell>
          <cell r="D928">
            <v>5543</v>
          </cell>
          <cell r="E928">
            <v>65631.335325635941</v>
          </cell>
          <cell r="F928">
            <v>787576.02390763129</v>
          </cell>
        </row>
        <row r="929">
          <cell r="B929" t="str">
            <v>68780</v>
          </cell>
          <cell r="C929">
            <v>150943230</v>
          </cell>
          <cell r="D929">
            <v>2662</v>
          </cell>
          <cell r="E929">
            <v>56702.941397445531</v>
          </cell>
          <cell r="F929">
            <v>680435.29676934634</v>
          </cell>
        </row>
        <row r="930">
          <cell r="B930" t="str">
            <v>68820</v>
          </cell>
          <cell r="C930">
            <v>235900982.56</v>
          </cell>
          <cell r="D930">
            <v>4377</v>
          </cell>
          <cell r="E930">
            <v>53895.586602695912</v>
          </cell>
          <cell r="F930">
            <v>646747.03923235089</v>
          </cell>
        </row>
        <row r="931">
          <cell r="B931" t="str">
            <v>68855</v>
          </cell>
          <cell r="C931">
            <v>209871339.90000001</v>
          </cell>
          <cell r="D931">
            <v>3897</v>
          </cell>
          <cell r="E931">
            <v>53854.590685142415</v>
          </cell>
          <cell r="F931">
            <v>646255.08822170901</v>
          </cell>
        </row>
        <row r="932">
          <cell r="B932" t="str">
            <v>68861</v>
          </cell>
          <cell r="C932">
            <v>688670210.39999998</v>
          </cell>
          <cell r="D932">
            <v>11587</v>
          </cell>
          <cell r="E932">
            <v>59434.729472684907</v>
          </cell>
          <cell r="F932">
            <v>713216.75367221888</v>
          </cell>
        </row>
        <row r="933">
          <cell r="B933" t="str">
            <v>68867</v>
          </cell>
          <cell r="C933">
            <v>42242325.299999997</v>
          </cell>
          <cell r="D933">
            <v>638</v>
          </cell>
          <cell r="E933">
            <v>66210.541222570522</v>
          </cell>
          <cell r="F933">
            <v>794526.49467084627</v>
          </cell>
        </row>
        <row r="934">
          <cell r="B934" t="str">
            <v>68872</v>
          </cell>
          <cell r="C934">
            <v>329539055.39999998</v>
          </cell>
          <cell r="D934">
            <v>5629</v>
          </cell>
          <cell r="E934">
            <v>58543.090317996088</v>
          </cell>
          <cell r="F934">
            <v>702517.083815953</v>
          </cell>
        </row>
        <row r="935">
          <cell r="B935" t="str">
            <v>68895</v>
          </cell>
          <cell r="C935">
            <v>334619491.69</v>
          </cell>
          <cell r="D935">
            <v>5929</v>
          </cell>
          <cell r="E935">
            <v>56437.762133580705</v>
          </cell>
          <cell r="F935">
            <v>677253.14560296852</v>
          </cell>
        </row>
        <row r="936">
          <cell r="B936" t="str">
            <v>70001</v>
          </cell>
          <cell r="C936">
            <v>15489235757.659998</v>
          </cell>
          <cell r="D936">
            <v>263981</v>
          </cell>
          <cell r="E936">
            <v>58675.570429917294</v>
          </cell>
          <cell r="F936">
            <v>704106.84515900747</v>
          </cell>
        </row>
        <row r="937">
          <cell r="B937" t="str">
            <v>70110</v>
          </cell>
          <cell r="C937">
            <v>492920184.89999998</v>
          </cell>
          <cell r="D937">
            <v>8519</v>
          </cell>
          <cell r="E937">
            <v>57861.273025002934</v>
          </cell>
          <cell r="F937">
            <v>694335.27630003518</v>
          </cell>
        </row>
        <row r="938">
          <cell r="B938" t="str">
            <v>70124</v>
          </cell>
          <cell r="C938">
            <v>629433809.39999998</v>
          </cell>
          <cell r="D938">
            <v>11366</v>
          </cell>
          <cell r="E938">
            <v>55378.656466654931</v>
          </cell>
          <cell r="F938">
            <v>664543.87759985914</v>
          </cell>
        </row>
        <row r="939">
          <cell r="B939" t="str">
            <v>70204</v>
          </cell>
          <cell r="C939">
            <v>388225304.09999996</v>
          </cell>
          <cell r="D939">
            <v>6349</v>
          </cell>
          <cell r="E939">
            <v>61147.472688612375</v>
          </cell>
          <cell r="F939">
            <v>733769.67226334848</v>
          </cell>
        </row>
        <row r="940">
          <cell r="B940" t="str">
            <v>70215</v>
          </cell>
          <cell r="C940">
            <v>2650999504.0700002</v>
          </cell>
          <cell r="D940">
            <v>44400</v>
          </cell>
          <cell r="E940">
            <v>59707.196037612615</v>
          </cell>
          <cell r="F940">
            <v>716486.35245135135</v>
          </cell>
        </row>
        <row r="941">
          <cell r="B941" t="str">
            <v>70221</v>
          </cell>
          <cell r="C941">
            <v>512159145.97999996</v>
          </cell>
          <cell r="D941">
            <v>9154</v>
          </cell>
          <cell r="E941">
            <v>55949.218481538119</v>
          </cell>
          <cell r="F941">
            <v>671390.62177845743</v>
          </cell>
        </row>
        <row r="942">
          <cell r="B942" t="str">
            <v>70230</v>
          </cell>
          <cell r="C942">
            <v>260017304.40000001</v>
          </cell>
          <cell r="D942">
            <v>4373</v>
          </cell>
          <cell r="E942">
            <v>59459.708300937571</v>
          </cell>
          <cell r="F942">
            <v>713516.49961125082</v>
          </cell>
        </row>
        <row r="943">
          <cell r="B943" t="str">
            <v>70233</v>
          </cell>
          <cell r="C943">
            <v>517363506.37</v>
          </cell>
          <cell r="D943">
            <v>8723</v>
          </cell>
          <cell r="E943">
            <v>59310.272425770949</v>
          </cell>
          <cell r="F943">
            <v>711723.26910925144</v>
          </cell>
        </row>
        <row r="944">
          <cell r="B944" t="str">
            <v>70235</v>
          </cell>
          <cell r="C944">
            <v>1003527087</v>
          </cell>
          <cell r="D944">
            <v>17411</v>
          </cell>
          <cell r="E944">
            <v>57637.532996381597</v>
          </cell>
          <cell r="F944">
            <v>691650.39595657913</v>
          </cell>
        </row>
        <row r="945">
          <cell r="B945" t="str">
            <v>70265</v>
          </cell>
          <cell r="C945">
            <v>905650300.29999995</v>
          </cell>
          <cell r="D945">
            <v>16500</v>
          </cell>
          <cell r="E945">
            <v>54887.896987878783</v>
          </cell>
          <cell r="F945">
            <v>658654.76385454542</v>
          </cell>
        </row>
        <row r="946">
          <cell r="B946" t="str">
            <v>70400</v>
          </cell>
          <cell r="C946">
            <v>607778681.39999998</v>
          </cell>
          <cell r="D946">
            <v>10428</v>
          </cell>
          <cell r="E946">
            <v>58283.341139240503</v>
          </cell>
          <cell r="F946">
            <v>699400.09367088601</v>
          </cell>
        </row>
        <row r="947">
          <cell r="B947" t="str">
            <v>70418</v>
          </cell>
          <cell r="C947">
            <v>1211841656.9200001</v>
          </cell>
          <cell r="D947">
            <v>20221</v>
          </cell>
          <cell r="E947">
            <v>59929.857916027897</v>
          </cell>
          <cell r="F947">
            <v>719158.29499233479</v>
          </cell>
        </row>
        <row r="948">
          <cell r="B948" t="str">
            <v>70429</v>
          </cell>
          <cell r="C948">
            <v>2420611066.6399999</v>
          </cell>
          <cell r="D948">
            <v>38459</v>
          </cell>
          <cell r="E948">
            <v>62940.041775397171</v>
          </cell>
          <cell r="F948">
            <v>755280.50130476605</v>
          </cell>
        </row>
        <row r="949">
          <cell r="B949" t="str">
            <v>70473</v>
          </cell>
          <cell r="C949">
            <v>771880252.20000005</v>
          </cell>
          <cell r="D949">
            <v>13396</v>
          </cell>
          <cell r="E949">
            <v>57620.203956404897</v>
          </cell>
          <cell r="F949">
            <v>691442.44747685874</v>
          </cell>
        </row>
        <row r="950">
          <cell r="B950" t="str">
            <v>70508</v>
          </cell>
          <cell r="C950">
            <v>1375531530</v>
          </cell>
          <cell r="D950">
            <v>22752</v>
          </cell>
          <cell r="E950">
            <v>60457.609440928267</v>
          </cell>
          <cell r="F950">
            <v>725491.3132911392</v>
          </cell>
        </row>
        <row r="951">
          <cell r="B951" t="str">
            <v>70523</v>
          </cell>
          <cell r="C951">
            <v>670973417.70000005</v>
          </cell>
          <cell r="D951">
            <v>11958</v>
          </cell>
          <cell r="E951">
            <v>56110.839412945315</v>
          </cell>
          <cell r="F951">
            <v>673330.07295534376</v>
          </cell>
        </row>
        <row r="952">
          <cell r="B952" t="str">
            <v>70670</v>
          </cell>
          <cell r="C952">
            <v>2196507705.8800001</v>
          </cell>
          <cell r="D952">
            <v>38706</v>
          </cell>
          <cell r="E952">
            <v>56748.50684338346</v>
          </cell>
          <cell r="F952">
            <v>680982.08212060155</v>
          </cell>
        </row>
        <row r="953">
          <cell r="B953" t="str">
            <v>70678</v>
          </cell>
          <cell r="C953">
            <v>1314888469.8</v>
          </cell>
          <cell r="D953">
            <v>23769</v>
          </cell>
          <cell r="E953">
            <v>55319.469468635616</v>
          </cell>
          <cell r="F953">
            <v>663833.63362362736</v>
          </cell>
        </row>
        <row r="954">
          <cell r="B954" t="str">
            <v>70702</v>
          </cell>
          <cell r="C954">
            <v>708569406.89999998</v>
          </cell>
          <cell r="D954">
            <v>11675</v>
          </cell>
          <cell r="E954">
            <v>60691.169755888652</v>
          </cell>
          <cell r="F954">
            <v>728294.03707066388</v>
          </cell>
        </row>
        <row r="955">
          <cell r="B955" t="str">
            <v>70708</v>
          </cell>
          <cell r="C955">
            <v>3793635932.3999996</v>
          </cell>
          <cell r="D955">
            <v>62541</v>
          </cell>
          <cell r="E955">
            <v>60658.383019139437</v>
          </cell>
          <cell r="F955">
            <v>727900.59622967325</v>
          </cell>
        </row>
        <row r="956">
          <cell r="B956" t="str">
            <v>70713</v>
          </cell>
          <cell r="C956">
            <v>4047283855.0700006</v>
          </cell>
          <cell r="D956">
            <v>61053</v>
          </cell>
          <cell r="E956">
            <v>66291.31828198451</v>
          </cell>
          <cell r="F956">
            <v>795495.81938381412</v>
          </cell>
        </row>
        <row r="957">
          <cell r="B957" t="str">
            <v>70717</v>
          </cell>
          <cell r="C957">
            <v>997365051.55000007</v>
          </cell>
          <cell r="D957">
            <v>16398</v>
          </cell>
          <cell r="E957">
            <v>60822.359528601053</v>
          </cell>
          <cell r="F957">
            <v>729868.31434321264</v>
          </cell>
        </row>
        <row r="958">
          <cell r="B958" t="str">
            <v>70742</v>
          </cell>
          <cell r="C958">
            <v>1697011840.5000002</v>
          </cell>
          <cell r="D958">
            <v>28008</v>
          </cell>
          <cell r="E958">
            <v>60590.254230934028</v>
          </cell>
          <cell r="F958">
            <v>727083.05077120836</v>
          </cell>
        </row>
        <row r="959">
          <cell r="B959" t="str">
            <v>70771</v>
          </cell>
          <cell r="C959">
            <v>1466219690.0999999</v>
          </cell>
          <cell r="D959">
            <v>23766</v>
          </cell>
          <cell r="E959">
            <v>61694.003622822514</v>
          </cell>
          <cell r="F959">
            <v>740328.04347387014</v>
          </cell>
        </row>
        <row r="960">
          <cell r="B960" t="str">
            <v>70820</v>
          </cell>
          <cell r="C960">
            <v>1367206403.7300003</v>
          </cell>
          <cell r="D960">
            <v>24711</v>
          </cell>
          <cell r="E960">
            <v>55327.846049532607</v>
          </cell>
          <cell r="F960">
            <v>663934.15259439126</v>
          </cell>
        </row>
        <row r="961">
          <cell r="B961" t="str">
            <v>70823</v>
          </cell>
          <cell r="C961">
            <v>1098031291.8</v>
          </cell>
          <cell r="D961">
            <v>18429</v>
          </cell>
          <cell r="E961">
            <v>59581.707732378316</v>
          </cell>
          <cell r="F961">
            <v>714980.49278853973</v>
          </cell>
        </row>
        <row r="962">
          <cell r="B962" t="str">
            <v>73001</v>
          </cell>
          <cell r="C962">
            <v>11707682966.969999</v>
          </cell>
          <cell r="D962">
            <v>182839</v>
          </cell>
          <cell r="E962">
            <v>64032.744474483014</v>
          </cell>
          <cell r="F962">
            <v>768392.93369379616</v>
          </cell>
        </row>
        <row r="963">
          <cell r="B963" t="str">
            <v>73024</v>
          </cell>
          <cell r="C963">
            <v>211443048.90000001</v>
          </cell>
          <cell r="D963">
            <v>2981</v>
          </cell>
          <cell r="E963">
            <v>70930.241160684338</v>
          </cell>
          <cell r="F963">
            <v>851162.89392821211</v>
          </cell>
        </row>
        <row r="964">
          <cell r="B964" t="str">
            <v>73026</v>
          </cell>
          <cell r="C964">
            <v>333262647.29999995</v>
          </cell>
          <cell r="D964">
            <v>5690</v>
          </cell>
          <cell r="E964">
            <v>58569.88528998242</v>
          </cell>
          <cell r="F964">
            <v>702838.62347978901</v>
          </cell>
        </row>
        <row r="965">
          <cell r="B965" t="str">
            <v>73030</v>
          </cell>
          <cell r="C965">
            <v>240599400.56999996</v>
          </cell>
          <cell r="D965">
            <v>3967</v>
          </cell>
          <cell r="E965">
            <v>60650.214411393994</v>
          </cell>
          <cell r="F965">
            <v>727802.5729367279</v>
          </cell>
        </row>
        <row r="966">
          <cell r="B966" t="str">
            <v>73043</v>
          </cell>
          <cell r="C966">
            <v>414525980.09999996</v>
          </cell>
          <cell r="D966">
            <v>8115</v>
          </cell>
          <cell r="E966">
            <v>51081.451645101661</v>
          </cell>
          <cell r="F966">
            <v>612977.41974121996</v>
          </cell>
        </row>
        <row r="967">
          <cell r="B967" t="str">
            <v>73055</v>
          </cell>
          <cell r="C967">
            <v>436945746.59999996</v>
          </cell>
          <cell r="D967">
            <v>7164</v>
          </cell>
          <cell r="E967">
            <v>60991.86859296482</v>
          </cell>
          <cell r="F967">
            <v>731902.42311557778</v>
          </cell>
        </row>
        <row r="968">
          <cell r="B968" t="str">
            <v>73067</v>
          </cell>
          <cell r="C968">
            <v>949620878.41999984</v>
          </cell>
          <cell r="D968">
            <v>16636</v>
          </cell>
          <cell r="E968">
            <v>57082.284107958636</v>
          </cell>
          <cell r="F968">
            <v>684987.40929550363</v>
          </cell>
        </row>
        <row r="969">
          <cell r="B969" t="str">
            <v>73124</v>
          </cell>
          <cell r="C969">
            <v>727691039.17000008</v>
          </cell>
          <cell r="D969">
            <v>13548</v>
          </cell>
          <cell r="E969">
            <v>53712.063711987015</v>
          </cell>
          <cell r="F969">
            <v>644544.76454384415</v>
          </cell>
        </row>
        <row r="970">
          <cell r="B970" t="str">
            <v>73148</v>
          </cell>
          <cell r="C970">
            <v>275408740.80000001</v>
          </cell>
          <cell r="D970">
            <v>4797</v>
          </cell>
          <cell r="E970">
            <v>57412.703939962477</v>
          </cell>
          <cell r="F970">
            <v>688952.44727954967</v>
          </cell>
        </row>
        <row r="971">
          <cell r="B971" t="str">
            <v>73152</v>
          </cell>
          <cell r="C971">
            <v>310219651.86000001</v>
          </cell>
          <cell r="D971">
            <v>4981</v>
          </cell>
          <cell r="E971">
            <v>62280.596639229072</v>
          </cell>
          <cell r="F971">
            <v>747367.15967074886</v>
          </cell>
        </row>
        <row r="972">
          <cell r="B972" t="str">
            <v>73168</v>
          </cell>
          <cell r="C972">
            <v>2108514983.7</v>
          </cell>
          <cell r="D972">
            <v>39589</v>
          </cell>
          <cell r="E972">
            <v>53260.122349642581</v>
          </cell>
          <cell r="F972">
            <v>639121.46819571103</v>
          </cell>
        </row>
        <row r="973">
          <cell r="B973" t="str">
            <v>73200</v>
          </cell>
          <cell r="C973">
            <v>308244218.39999998</v>
          </cell>
          <cell r="D973">
            <v>4748</v>
          </cell>
          <cell r="E973">
            <v>64920.854759898903</v>
          </cell>
          <cell r="F973">
            <v>779050.2571187868</v>
          </cell>
        </row>
        <row r="974">
          <cell r="B974" t="str">
            <v>73217</v>
          </cell>
          <cell r="C974">
            <v>1278145028.4000001</v>
          </cell>
          <cell r="D974">
            <v>22505</v>
          </cell>
          <cell r="E974">
            <v>56793.824856698513</v>
          </cell>
          <cell r="F974">
            <v>681525.89828038216</v>
          </cell>
        </row>
        <row r="975">
          <cell r="B975" t="str">
            <v>73226</v>
          </cell>
          <cell r="C975">
            <v>386966042.28000003</v>
          </cell>
          <cell r="D975">
            <v>6412</v>
          </cell>
          <cell r="E975">
            <v>60350.287317529634</v>
          </cell>
          <cell r="F975">
            <v>724203.44781035557</v>
          </cell>
        </row>
        <row r="976">
          <cell r="B976" t="str">
            <v>73236</v>
          </cell>
          <cell r="C976">
            <v>418865090.40000004</v>
          </cell>
          <cell r="D976">
            <v>6260</v>
          </cell>
          <cell r="E976">
            <v>66911.356293929712</v>
          </cell>
          <cell r="F976">
            <v>802936.27552715654</v>
          </cell>
        </row>
        <row r="977">
          <cell r="B977" t="str">
            <v>73268</v>
          </cell>
          <cell r="C977">
            <v>2302490002.1999998</v>
          </cell>
          <cell r="D977">
            <v>39651</v>
          </cell>
          <cell r="E977">
            <v>58068.901218128165</v>
          </cell>
          <cell r="F977">
            <v>696826.81461753801</v>
          </cell>
        </row>
        <row r="978">
          <cell r="B978" t="str">
            <v>73270</v>
          </cell>
          <cell r="C978">
            <v>323156849.39999998</v>
          </cell>
          <cell r="D978">
            <v>5376</v>
          </cell>
          <cell r="E978">
            <v>60111.021093749994</v>
          </cell>
          <cell r="F978">
            <v>721332.25312499993</v>
          </cell>
        </row>
        <row r="979">
          <cell r="B979" t="str">
            <v>73275</v>
          </cell>
          <cell r="C979">
            <v>514624651.79999989</v>
          </cell>
          <cell r="D979">
            <v>8934</v>
          </cell>
          <cell r="E979">
            <v>57602.938415043638</v>
          </cell>
          <cell r="F979">
            <v>691235.26098052366</v>
          </cell>
        </row>
        <row r="980">
          <cell r="B980" t="str">
            <v>73283</v>
          </cell>
          <cell r="C980">
            <v>1301107416.0599999</v>
          </cell>
          <cell r="D980">
            <v>23544</v>
          </cell>
          <cell r="E980">
            <v>55262.802245157996</v>
          </cell>
          <cell r="F980">
            <v>663153.62694189593</v>
          </cell>
        </row>
        <row r="981">
          <cell r="B981" t="str">
            <v>73319</v>
          </cell>
          <cell r="C981">
            <v>1311584202.8399999</v>
          </cell>
          <cell r="D981">
            <v>21620</v>
          </cell>
          <cell r="E981">
            <v>60665.319280296018</v>
          </cell>
          <cell r="F981">
            <v>727983.83136355225</v>
          </cell>
        </row>
        <row r="982">
          <cell r="B982" t="str">
            <v>73347</v>
          </cell>
          <cell r="C982">
            <v>257048793.30000001</v>
          </cell>
          <cell r="D982">
            <v>3981</v>
          </cell>
          <cell r="E982">
            <v>64568.900602863607</v>
          </cell>
          <cell r="F982">
            <v>774826.80723436328</v>
          </cell>
        </row>
        <row r="983">
          <cell r="B983" t="str">
            <v>73349</v>
          </cell>
          <cell r="C983">
            <v>670225521.56999993</v>
          </cell>
          <cell r="D983">
            <v>10512</v>
          </cell>
          <cell r="E983">
            <v>63758.135613584469</v>
          </cell>
          <cell r="F983">
            <v>765097.62736301357</v>
          </cell>
        </row>
        <row r="984">
          <cell r="B984" t="str">
            <v>73352</v>
          </cell>
          <cell r="C984">
            <v>369005483.09999996</v>
          </cell>
          <cell r="D984">
            <v>6230</v>
          </cell>
          <cell r="E984">
            <v>59230.41462279293</v>
          </cell>
          <cell r="F984">
            <v>710764.97547351522</v>
          </cell>
        </row>
        <row r="985">
          <cell r="B985" t="str">
            <v>73408</v>
          </cell>
          <cell r="C985">
            <v>684623756.4000001</v>
          </cell>
          <cell r="D985">
            <v>11229</v>
          </cell>
          <cell r="E985">
            <v>60969.254288004282</v>
          </cell>
          <cell r="F985">
            <v>731631.05145605141</v>
          </cell>
        </row>
        <row r="986">
          <cell r="B986" t="str">
            <v>73411</v>
          </cell>
          <cell r="C986">
            <v>1583283596.9700003</v>
          </cell>
          <cell r="D986">
            <v>27143</v>
          </cell>
          <cell r="E986">
            <v>58331.193934716146</v>
          </cell>
          <cell r="F986">
            <v>699974.32721659378</v>
          </cell>
        </row>
        <row r="987">
          <cell r="B987" t="str">
            <v>73443</v>
          </cell>
          <cell r="C987">
            <v>1222860071.3299999</v>
          </cell>
          <cell r="D987">
            <v>21903</v>
          </cell>
          <cell r="E987">
            <v>55830.711378806554</v>
          </cell>
          <cell r="F987">
            <v>669968.53654567862</v>
          </cell>
        </row>
        <row r="988">
          <cell r="B988" t="str">
            <v>73449</v>
          </cell>
          <cell r="C988">
            <v>762112581.60000002</v>
          </cell>
          <cell r="D988">
            <v>14479</v>
          </cell>
          <cell r="E988">
            <v>52635.719428137301</v>
          </cell>
          <cell r="F988">
            <v>631628.63313764764</v>
          </cell>
        </row>
        <row r="989">
          <cell r="B989" t="str">
            <v>73461</v>
          </cell>
          <cell r="C989">
            <v>171744493.49999997</v>
          </cell>
          <cell r="D989">
            <v>3374</v>
          </cell>
          <cell r="E989">
            <v>50902.339508002362</v>
          </cell>
          <cell r="F989">
            <v>610828.07409602834</v>
          </cell>
        </row>
        <row r="990">
          <cell r="B990" t="str">
            <v>73483</v>
          </cell>
          <cell r="C990">
            <v>880831119.29999995</v>
          </cell>
          <cell r="D990">
            <v>12712</v>
          </cell>
          <cell r="E990">
            <v>69291.30894430459</v>
          </cell>
          <cell r="F990">
            <v>831495.70733165508</v>
          </cell>
        </row>
        <row r="991">
          <cell r="B991" t="str">
            <v>73504</v>
          </cell>
          <cell r="C991">
            <v>1475248615.4999998</v>
          </cell>
          <cell r="D991">
            <v>26149</v>
          </cell>
          <cell r="E991">
            <v>56417.018451948439</v>
          </cell>
          <cell r="F991">
            <v>677004.22142338124</v>
          </cell>
        </row>
        <row r="992">
          <cell r="B992" t="str">
            <v>73520</v>
          </cell>
          <cell r="C992">
            <v>427796426.10000002</v>
          </cell>
          <cell r="D992">
            <v>7759</v>
          </cell>
          <cell r="E992">
            <v>55135.51051681918</v>
          </cell>
          <cell r="F992">
            <v>661626.12620183011</v>
          </cell>
        </row>
        <row r="993">
          <cell r="B993" t="str">
            <v>73547</v>
          </cell>
          <cell r="C993">
            <v>161718984.49000001</v>
          </cell>
          <cell r="D993">
            <v>2469</v>
          </cell>
          <cell r="E993">
            <v>65499.791206966387</v>
          </cell>
          <cell r="F993">
            <v>785997.49448359665</v>
          </cell>
        </row>
        <row r="994">
          <cell r="B994" t="str">
            <v>73555</v>
          </cell>
          <cell r="C994">
            <v>1300769091.9000001</v>
          </cell>
          <cell r="D994">
            <v>24656</v>
          </cell>
          <cell r="E994">
            <v>52756.695810350422</v>
          </cell>
          <cell r="F994">
            <v>633080.34972420509</v>
          </cell>
        </row>
        <row r="995">
          <cell r="B995" t="str">
            <v>73563</v>
          </cell>
          <cell r="C995">
            <v>382093627.20000005</v>
          </cell>
          <cell r="D995">
            <v>6358</v>
          </cell>
          <cell r="E995">
            <v>60096.512614029576</v>
          </cell>
          <cell r="F995">
            <v>721158.15136835491</v>
          </cell>
        </row>
        <row r="996">
          <cell r="B996" t="str">
            <v>73585</v>
          </cell>
          <cell r="C996">
            <v>1047526063.29</v>
          </cell>
          <cell r="D996">
            <v>17014</v>
          </cell>
          <cell r="E996">
            <v>61568.476742094746</v>
          </cell>
          <cell r="F996">
            <v>738821.72090513702</v>
          </cell>
        </row>
        <row r="997">
          <cell r="B997" t="str">
            <v>73616</v>
          </cell>
          <cell r="C997">
            <v>1119112080.8600001</v>
          </cell>
          <cell r="D997">
            <v>20713</v>
          </cell>
          <cell r="E997">
            <v>54029.454007628068</v>
          </cell>
          <cell r="F997">
            <v>648353.44809153676</v>
          </cell>
        </row>
        <row r="998">
          <cell r="B998" t="str">
            <v>73622</v>
          </cell>
          <cell r="C998">
            <v>206210327.09999999</v>
          </cell>
          <cell r="D998">
            <v>4139</v>
          </cell>
          <cell r="E998">
            <v>49821.291882097124</v>
          </cell>
          <cell r="F998">
            <v>597855.50258516544</v>
          </cell>
        </row>
        <row r="999">
          <cell r="B999" t="str">
            <v>73624</v>
          </cell>
          <cell r="C999">
            <v>1140803557.5</v>
          </cell>
          <cell r="D999">
            <v>21684</v>
          </cell>
          <cell r="E999">
            <v>52610.383577753179</v>
          </cell>
          <cell r="F999">
            <v>631324.60293303814</v>
          </cell>
        </row>
        <row r="1000">
          <cell r="B1000" t="str">
            <v>73671</v>
          </cell>
          <cell r="C1000">
            <v>513322490.39999998</v>
          </cell>
          <cell r="D1000">
            <v>8801</v>
          </cell>
          <cell r="E1000">
            <v>58325.473287126457</v>
          </cell>
          <cell r="F1000">
            <v>699905.67944551748</v>
          </cell>
        </row>
        <row r="1001">
          <cell r="B1001" t="str">
            <v>73675</v>
          </cell>
          <cell r="C1001">
            <v>602523473.67999995</v>
          </cell>
          <cell r="D1001">
            <v>11455</v>
          </cell>
          <cell r="E1001">
            <v>52599.168370144034</v>
          </cell>
          <cell r="F1001">
            <v>631190.02044172841</v>
          </cell>
        </row>
        <row r="1002">
          <cell r="B1002" t="str">
            <v>73678</v>
          </cell>
          <cell r="C1002">
            <v>530174185.19999999</v>
          </cell>
          <cell r="D1002">
            <v>7980</v>
          </cell>
          <cell r="E1002">
            <v>66437.867819548876</v>
          </cell>
          <cell r="F1002">
            <v>797254.41383458651</v>
          </cell>
        </row>
        <row r="1003">
          <cell r="B1003" t="str">
            <v>73686</v>
          </cell>
          <cell r="C1003">
            <v>249272131.19999999</v>
          </cell>
          <cell r="D1003">
            <v>4682</v>
          </cell>
          <cell r="E1003">
            <v>53240.523536950022</v>
          </cell>
          <cell r="F1003">
            <v>638886.28244340024</v>
          </cell>
        </row>
        <row r="1004">
          <cell r="B1004" t="str">
            <v>73770</v>
          </cell>
          <cell r="C1004">
            <v>156569456.09999999</v>
          </cell>
          <cell r="D1004">
            <v>2371</v>
          </cell>
          <cell r="E1004">
            <v>66035.198692534788</v>
          </cell>
          <cell r="F1004">
            <v>792422.38431041746</v>
          </cell>
        </row>
        <row r="1005">
          <cell r="B1005" t="str">
            <v>73854</v>
          </cell>
          <cell r="C1005">
            <v>228020598.30000001</v>
          </cell>
          <cell r="D1005">
            <v>3817</v>
          </cell>
          <cell r="E1005">
            <v>59738.17089337176</v>
          </cell>
          <cell r="F1005">
            <v>716858.05072046118</v>
          </cell>
        </row>
        <row r="1006">
          <cell r="B1006" t="str">
            <v>73861</v>
          </cell>
          <cell r="C1006">
            <v>484507547.50999999</v>
          </cell>
          <cell r="D1006">
            <v>7945</v>
          </cell>
          <cell r="E1006">
            <v>60982.699497797359</v>
          </cell>
          <cell r="F1006">
            <v>731792.39397356834</v>
          </cell>
        </row>
        <row r="1007">
          <cell r="B1007" t="str">
            <v>73870</v>
          </cell>
          <cell r="C1007">
            <v>396987644</v>
          </cell>
          <cell r="D1007">
            <v>7241</v>
          </cell>
          <cell r="E1007">
            <v>54824.975003452564</v>
          </cell>
          <cell r="F1007">
            <v>657899.70004143077</v>
          </cell>
        </row>
        <row r="1008">
          <cell r="B1008" t="str">
            <v>73873</v>
          </cell>
          <cell r="C1008">
            <v>287656434.90000004</v>
          </cell>
          <cell r="D1008">
            <v>4179</v>
          </cell>
          <cell r="E1008">
            <v>68833.796338837055</v>
          </cell>
          <cell r="F1008">
            <v>826005.55606604461</v>
          </cell>
        </row>
        <row r="1009">
          <cell r="B1009" t="str">
            <v>76001</v>
          </cell>
          <cell r="C1009">
            <v>47551002111.330002</v>
          </cell>
          <cell r="D1009">
            <v>724002</v>
          </cell>
          <cell r="E1009">
            <v>65677.9982808473</v>
          </cell>
          <cell r="F1009">
            <v>788135.9793701676</v>
          </cell>
        </row>
        <row r="1010">
          <cell r="B1010" t="str">
            <v>76020</v>
          </cell>
          <cell r="C1010">
            <v>519049209.29999995</v>
          </cell>
          <cell r="D1010">
            <v>9141</v>
          </cell>
          <cell r="E1010">
            <v>56782.541220872983</v>
          </cell>
          <cell r="F1010">
            <v>681390.4946504758</v>
          </cell>
        </row>
        <row r="1011">
          <cell r="B1011" t="str">
            <v>76036</v>
          </cell>
          <cell r="C1011">
            <v>591880024.00000012</v>
          </cell>
          <cell r="D1011">
            <v>10426</v>
          </cell>
          <cell r="E1011">
            <v>56769.616727412249</v>
          </cell>
          <cell r="F1011">
            <v>681235.40072894702</v>
          </cell>
        </row>
        <row r="1012">
          <cell r="B1012" t="str">
            <v>76041</v>
          </cell>
          <cell r="C1012">
            <v>821600006.84000015</v>
          </cell>
          <cell r="D1012">
            <v>14614</v>
          </cell>
          <cell r="E1012">
            <v>56220.06342137677</v>
          </cell>
          <cell r="F1012">
            <v>674640.76105652121</v>
          </cell>
        </row>
        <row r="1013">
          <cell r="B1013" t="str">
            <v>76054</v>
          </cell>
          <cell r="C1013">
            <v>270923991.05999994</v>
          </cell>
          <cell r="D1013">
            <v>4742</v>
          </cell>
          <cell r="E1013">
            <v>57132.853450021074</v>
          </cell>
          <cell r="F1013">
            <v>685594.24140025291</v>
          </cell>
        </row>
        <row r="1014">
          <cell r="B1014" t="str">
            <v>76100</v>
          </cell>
          <cell r="C1014">
            <v>630025579.16999996</v>
          </cell>
          <cell r="D1014">
            <v>11225</v>
          </cell>
          <cell r="E1014">
            <v>56127.000371492199</v>
          </cell>
          <cell r="F1014">
            <v>673524.00445790635</v>
          </cell>
        </row>
        <row r="1015">
          <cell r="B1015" t="str">
            <v>76109</v>
          </cell>
          <cell r="C1015">
            <v>12126607630.049999</v>
          </cell>
          <cell r="D1015">
            <v>218996</v>
          </cell>
          <cell r="E1015">
            <v>55373.648970985771</v>
          </cell>
          <cell r="F1015">
            <v>664483.78765182919</v>
          </cell>
        </row>
        <row r="1016">
          <cell r="B1016" t="str">
            <v>76111</v>
          </cell>
          <cell r="C1016">
            <v>3402305043.6100001</v>
          </cell>
          <cell r="D1016">
            <v>51562</v>
          </cell>
          <cell r="E1016">
            <v>65984.737667468289</v>
          </cell>
          <cell r="F1016">
            <v>791816.85200961947</v>
          </cell>
        </row>
        <row r="1017">
          <cell r="B1017" t="str">
            <v>76113</v>
          </cell>
          <cell r="C1017">
            <v>691465351.54999995</v>
          </cell>
          <cell r="D1017">
            <v>12163</v>
          </cell>
          <cell r="E1017">
            <v>56849.901467565564</v>
          </cell>
          <cell r="F1017">
            <v>682198.81761078676</v>
          </cell>
        </row>
        <row r="1018">
          <cell r="B1018" t="str">
            <v>76122</v>
          </cell>
          <cell r="C1018">
            <v>1183175774.45</v>
          </cell>
          <cell r="D1018">
            <v>20071</v>
          </cell>
          <cell r="E1018">
            <v>58949.51793383489</v>
          </cell>
          <cell r="F1018">
            <v>707394.21520601865</v>
          </cell>
        </row>
        <row r="1019">
          <cell r="B1019" t="str">
            <v>76126</v>
          </cell>
          <cell r="C1019">
            <v>614466360.52999997</v>
          </cell>
          <cell r="D1019">
            <v>10971</v>
          </cell>
          <cell r="E1019">
            <v>56008.236307538049</v>
          </cell>
          <cell r="F1019">
            <v>672098.83569045656</v>
          </cell>
        </row>
        <row r="1020">
          <cell r="B1020" t="str">
            <v>76130</v>
          </cell>
          <cell r="C1020">
            <v>1708360241.7499998</v>
          </cell>
          <cell r="D1020">
            <v>31881</v>
          </cell>
          <cell r="E1020">
            <v>53585.528739688205</v>
          </cell>
          <cell r="F1020">
            <v>643026.3448762584</v>
          </cell>
        </row>
        <row r="1021">
          <cell r="B1021" t="str">
            <v>76147</v>
          </cell>
          <cell r="C1021">
            <v>4372680956.5999994</v>
          </cell>
          <cell r="D1021">
            <v>65840</v>
          </cell>
          <cell r="E1021">
            <v>66413.744784325623</v>
          </cell>
          <cell r="F1021">
            <v>796964.93741190748</v>
          </cell>
        </row>
        <row r="1022">
          <cell r="B1022" t="str">
            <v>76233</v>
          </cell>
          <cell r="C1022">
            <v>1542099446.04</v>
          </cell>
          <cell r="D1022">
            <v>27345</v>
          </cell>
          <cell r="E1022">
            <v>56394.201720241363</v>
          </cell>
          <cell r="F1022">
            <v>676730.42064289632</v>
          </cell>
        </row>
        <row r="1023">
          <cell r="B1023" t="str">
            <v>76243</v>
          </cell>
          <cell r="C1023">
            <v>451225749.89999998</v>
          </cell>
          <cell r="D1023">
            <v>7280</v>
          </cell>
          <cell r="E1023">
            <v>61981.559052197801</v>
          </cell>
          <cell r="F1023">
            <v>743778.70862637367</v>
          </cell>
        </row>
        <row r="1024">
          <cell r="B1024" t="str">
            <v>76246</v>
          </cell>
          <cell r="C1024">
            <v>359325781.19999999</v>
          </cell>
          <cell r="D1024">
            <v>5591</v>
          </cell>
          <cell r="E1024">
            <v>64268.606903952779</v>
          </cell>
          <cell r="F1024">
            <v>771223.28284743335</v>
          </cell>
        </row>
        <row r="1025">
          <cell r="B1025" t="str">
            <v>76248</v>
          </cell>
          <cell r="C1025">
            <v>1380619823.8499999</v>
          </cell>
          <cell r="D1025">
            <v>26473</v>
          </cell>
          <cell r="E1025">
            <v>52151.997274581649</v>
          </cell>
          <cell r="F1025">
            <v>625823.96729497984</v>
          </cell>
        </row>
        <row r="1026">
          <cell r="B1026" t="str">
            <v>76250</v>
          </cell>
          <cell r="C1026">
            <v>555164213.10000002</v>
          </cell>
          <cell r="D1026">
            <v>9192</v>
          </cell>
          <cell r="E1026">
            <v>60396.454862924285</v>
          </cell>
          <cell r="F1026">
            <v>724757.4583550914</v>
          </cell>
        </row>
        <row r="1027">
          <cell r="B1027" t="str">
            <v>76275</v>
          </cell>
          <cell r="C1027">
            <v>1687739336.5900002</v>
          </cell>
          <cell r="D1027">
            <v>32448</v>
          </cell>
          <cell r="E1027">
            <v>52013.66298662476</v>
          </cell>
          <cell r="F1027">
            <v>624163.95583949715</v>
          </cell>
        </row>
        <row r="1028">
          <cell r="B1028" t="str">
            <v>76306</v>
          </cell>
          <cell r="C1028">
            <v>670945722.36000001</v>
          </cell>
          <cell r="D1028">
            <v>12197</v>
          </cell>
          <cell r="E1028">
            <v>55009.077835533331</v>
          </cell>
          <cell r="F1028">
            <v>660108.93402639998</v>
          </cell>
        </row>
        <row r="1029">
          <cell r="B1029" t="str">
            <v>76318</v>
          </cell>
          <cell r="C1029">
            <v>868373460.78000009</v>
          </cell>
          <cell r="D1029">
            <v>15862</v>
          </cell>
          <cell r="E1029">
            <v>54745.521421006182</v>
          </cell>
          <cell r="F1029">
            <v>656946.25705207419</v>
          </cell>
        </row>
        <row r="1030">
          <cell r="B1030" t="str">
            <v>76364</v>
          </cell>
          <cell r="C1030">
            <v>2625379827.04</v>
          </cell>
          <cell r="D1030">
            <v>49569</v>
          </cell>
          <cell r="E1030">
            <v>52964.147492182616</v>
          </cell>
          <cell r="F1030">
            <v>635569.76990619139</v>
          </cell>
        </row>
        <row r="1031">
          <cell r="B1031" t="str">
            <v>76377</v>
          </cell>
          <cell r="C1031">
            <v>508094147.69</v>
          </cell>
          <cell r="D1031">
            <v>8568</v>
          </cell>
          <cell r="E1031">
            <v>59301.371112278248</v>
          </cell>
          <cell r="F1031">
            <v>711616.45334733895</v>
          </cell>
        </row>
        <row r="1032">
          <cell r="B1032" t="str">
            <v>76400</v>
          </cell>
          <cell r="C1032">
            <v>1201376821.9400001</v>
          </cell>
          <cell r="D1032">
            <v>21300</v>
          </cell>
          <cell r="E1032">
            <v>56402.667696713615</v>
          </cell>
          <cell r="F1032">
            <v>676832.01236056339</v>
          </cell>
        </row>
        <row r="1033">
          <cell r="B1033" t="str">
            <v>76403</v>
          </cell>
          <cell r="C1033">
            <v>499610555.00999999</v>
          </cell>
          <cell r="D1033">
            <v>8358</v>
          </cell>
          <cell r="E1033">
            <v>59776.32866834171</v>
          </cell>
          <cell r="F1033">
            <v>717315.94402010052</v>
          </cell>
        </row>
        <row r="1034">
          <cell r="B1034" t="str">
            <v>76497</v>
          </cell>
          <cell r="C1034">
            <v>440887372.77000004</v>
          </cell>
          <cell r="D1034">
            <v>7609</v>
          </cell>
          <cell r="E1034">
            <v>57942.879848863195</v>
          </cell>
          <cell r="F1034">
            <v>695314.55818635831</v>
          </cell>
        </row>
        <row r="1035">
          <cell r="B1035" t="str">
            <v>76520</v>
          </cell>
          <cell r="C1035">
            <v>7813198261.8699989</v>
          </cell>
          <cell r="D1035">
            <v>123472</v>
          </cell>
          <cell r="E1035">
            <v>63279.109934803026</v>
          </cell>
          <cell r="F1035">
            <v>759349.31921763625</v>
          </cell>
        </row>
        <row r="1036">
          <cell r="B1036" t="str">
            <v>76563</v>
          </cell>
          <cell r="C1036">
            <v>1276353275.9200001</v>
          </cell>
          <cell r="D1036">
            <v>24906</v>
          </cell>
          <cell r="E1036">
            <v>51246.819076527747</v>
          </cell>
          <cell r="F1036">
            <v>614961.82891833293</v>
          </cell>
        </row>
        <row r="1037">
          <cell r="B1037" t="str">
            <v>76606</v>
          </cell>
          <cell r="C1037">
            <v>631882904.02999997</v>
          </cell>
          <cell r="D1037">
            <v>11315</v>
          </cell>
          <cell r="E1037">
            <v>55844.710917366327</v>
          </cell>
          <cell r="F1037">
            <v>670136.53100839595</v>
          </cell>
        </row>
        <row r="1038">
          <cell r="B1038" t="str">
            <v>76616</v>
          </cell>
          <cell r="C1038">
            <v>748792469.01000011</v>
          </cell>
          <cell r="D1038">
            <v>11635</v>
          </cell>
          <cell r="E1038">
            <v>64356.894629136237</v>
          </cell>
          <cell r="F1038">
            <v>772282.73554963479</v>
          </cell>
        </row>
        <row r="1039">
          <cell r="B1039" t="str">
            <v>76622</v>
          </cell>
          <cell r="C1039">
            <v>1260303246.1700001</v>
          </cell>
          <cell r="D1039">
            <v>21968</v>
          </cell>
          <cell r="E1039">
            <v>57369.958401766205</v>
          </cell>
          <cell r="F1039">
            <v>688439.5008211945</v>
          </cell>
        </row>
        <row r="1040">
          <cell r="B1040" t="str">
            <v>76670</v>
          </cell>
          <cell r="C1040">
            <v>412326966.82999998</v>
          </cell>
          <cell r="D1040">
            <v>7400</v>
          </cell>
          <cell r="E1040">
            <v>55719.860382432431</v>
          </cell>
          <cell r="F1040">
            <v>668638.32458918914</v>
          </cell>
        </row>
        <row r="1041">
          <cell r="B1041" t="str">
            <v>76736</v>
          </cell>
          <cell r="C1041">
            <v>1876970123.49</v>
          </cell>
          <cell r="D1041">
            <v>31891</v>
          </cell>
          <cell r="E1041">
            <v>58855.793907058418</v>
          </cell>
          <cell r="F1041">
            <v>706269.52688470099</v>
          </cell>
        </row>
        <row r="1042">
          <cell r="B1042" t="str">
            <v>76823</v>
          </cell>
          <cell r="C1042">
            <v>644967336.99999988</v>
          </cell>
          <cell r="D1042">
            <v>11438</v>
          </cell>
          <cell r="E1042">
            <v>56388.121787025695</v>
          </cell>
          <cell r="F1042">
            <v>676657.46144430828</v>
          </cell>
        </row>
        <row r="1043">
          <cell r="B1043" t="str">
            <v>76828</v>
          </cell>
          <cell r="C1043">
            <v>956644231.25</v>
          </cell>
          <cell r="D1043">
            <v>14943</v>
          </cell>
          <cell r="E1043">
            <v>64019.556397644381</v>
          </cell>
          <cell r="F1043">
            <v>768234.67677173251</v>
          </cell>
        </row>
        <row r="1044">
          <cell r="B1044" t="str">
            <v>76834</v>
          </cell>
          <cell r="C1044">
            <v>7239434623.7600002</v>
          </cell>
          <cell r="D1044">
            <v>115987</v>
          </cell>
          <cell r="E1044">
            <v>62415.914057265043</v>
          </cell>
          <cell r="F1044">
            <v>748990.96868718055</v>
          </cell>
        </row>
        <row r="1045">
          <cell r="B1045" t="str">
            <v>76845</v>
          </cell>
          <cell r="C1045">
            <v>179299615.80000001</v>
          </cell>
          <cell r="D1045">
            <v>3050</v>
          </cell>
          <cell r="E1045">
            <v>58786.759278688529</v>
          </cell>
          <cell r="F1045">
            <v>705441.11134426238</v>
          </cell>
        </row>
        <row r="1046">
          <cell r="B1046" t="str">
            <v>76863</v>
          </cell>
          <cell r="C1046">
            <v>405678796.75000006</v>
          </cell>
          <cell r="D1046">
            <v>6308</v>
          </cell>
          <cell r="E1046">
            <v>64311.794031388723</v>
          </cell>
          <cell r="F1046">
            <v>771741.52837666473</v>
          </cell>
        </row>
        <row r="1047">
          <cell r="B1047" t="str">
            <v>76869</v>
          </cell>
          <cell r="C1047">
            <v>314349030.75999999</v>
          </cell>
          <cell r="D1047">
            <v>5303</v>
          </cell>
          <cell r="E1047">
            <v>59277.584529511594</v>
          </cell>
          <cell r="F1047">
            <v>711331.0143541391</v>
          </cell>
        </row>
        <row r="1048">
          <cell r="B1048" t="str">
            <v>76890</v>
          </cell>
          <cell r="C1048">
            <v>463290414.06</v>
          </cell>
          <cell r="D1048">
            <v>7928</v>
          </cell>
          <cell r="E1048">
            <v>58437.236889505548</v>
          </cell>
          <cell r="F1048">
            <v>701246.84267406655</v>
          </cell>
        </row>
        <row r="1049">
          <cell r="B1049" t="str">
            <v>76892</v>
          </cell>
          <cell r="C1049">
            <v>2324474344.4699998</v>
          </cell>
          <cell r="D1049">
            <v>42156</v>
          </cell>
          <cell r="E1049">
            <v>55139.822195417015</v>
          </cell>
          <cell r="F1049">
            <v>661677.86634500418</v>
          </cell>
        </row>
        <row r="1050">
          <cell r="B1050" t="str">
            <v>76895</v>
          </cell>
          <cell r="C1050">
            <v>1195345106.52</v>
          </cell>
          <cell r="D1050">
            <v>22165</v>
          </cell>
          <cell r="E1050">
            <v>53929.397993232575</v>
          </cell>
          <cell r="F1050">
            <v>647152.77591879084</v>
          </cell>
        </row>
        <row r="1051">
          <cell r="B1051" t="str">
            <v>81001</v>
          </cell>
          <cell r="C1051">
            <v>2785722843.1700001</v>
          </cell>
          <cell r="D1051">
            <v>55708</v>
          </cell>
          <cell r="E1051">
            <v>50005.795274825876</v>
          </cell>
          <cell r="F1051">
            <v>600069.54329791048</v>
          </cell>
        </row>
        <row r="1052">
          <cell r="B1052" t="str">
            <v>81065</v>
          </cell>
          <cell r="C1052">
            <v>1796041040.0999999</v>
          </cell>
          <cell r="D1052">
            <v>32835</v>
          </cell>
          <cell r="E1052">
            <v>54698.980968478754</v>
          </cell>
          <cell r="F1052">
            <v>656387.77162174508</v>
          </cell>
        </row>
        <row r="1053">
          <cell r="B1053" t="str">
            <v>81220</v>
          </cell>
          <cell r="C1053">
            <v>161481174.09999999</v>
          </cell>
          <cell r="D1053">
            <v>2837</v>
          </cell>
          <cell r="E1053">
            <v>56919.694783221712</v>
          </cell>
          <cell r="F1053">
            <v>683036.3373986606</v>
          </cell>
        </row>
        <row r="1054">
          <cell r="B1054" t="str">
            <v>81300</v>
          </cell>
          <cell r="C1054">
            <v>874908346.20000017</v>
          </cell>
          <cell r="D1054">
            <v>16829</v>
          </cell>
          <cell r="E1054">
            <v>51988.136324202278</v>
          </cell>
          <cell r="F1054">
            <v>623857.63589042728</v>
          </cell>
        </row>
        <row r="1055">
          <cell r="B1055" t="str">
            <v>81591</v>
          </cell>
          <cell r="C1055">
            <v>189304574.40000001</v>
          </cell>
          <cell r="D1055">
            <v>3571</v>
          </cell>
          <cell r="E1055">
            <v>53011.642229067489</v>
          </cell>
          <cell r="F1055">
            <v>636139.7067488099</v>
          </cell>
        </row>
        <row r="1056">
          <cell r="B1056" t="str">
            <v>81736</v>
          </cell>
          <cell r="C1056">
            <v>2401271281.8000002</v>
          </cell>
          <cell r="D1056">
            <v>43321</v>
          </cell>
          <cell r="E1056">
            <v>55429.728810507608</v>
          </cell>
          <cell r="F1056">
            <v>665156.74572609132</v>
          </cell>
        </row>
        <row r="1057">
          <cell r="B1057" t="str">
            <v>81794</v>
          </cell>
          <cell r="C1057">
            <v>1959642331.2</v>
          </cell>
          <cell r="D1057">
            <v>37060</v>
          </cell>
          <cell r="E1057">
            <v>52877.558855909338</v>
          </cell>
          <cell r="F1057">
            <v>634530.70627091208</v>
          </cell>
        </row>
        <row r="1058">
          <cell r="B1058" t="str">
            <v>85001</v>
          </cell>
          <cell r="C1058">
            <v>3309109805.4400001</v>
          </cell>
          <cell r="D1058">
            <v>66660</v>
          </cell>
          <cell r="E1058">
            <v>49641.61124272427</v>
          </cell>
          <cell r="F1058">
            <v>595699.33491269127</v>
          </cell>
        </row>
        <row r="1059">
          <cell r="B1059" t="str">
            <v>85010</v>
          </cell>
          <cell r="C1059">
            <v>1084620433.3600001</v>
          </cell>
          <cell r="D1059">
            <v>19046</v>
          </cell>
          <cell r="E1059">
            <v>56947.413281528934</v>
          </cell>
          <cell r="F1059">
            <v>683368.95937834727</v>
          </cell>
        </row>
        <row r="1060">
          <cell r="B1060" t="str">
            <v>85015</v>
          </cell>
          <cell r="C1060">
            <v>87928979.399999991</v>
          </cell>
          <cell r="D1060">
            <v>1403</v>
          </cell>
          <cell r="E1060">
            <v>62672.116464718456</v>
          </cell>
          <cell r="F1060">
            <v>752065.3975766215</v>
          </cell>
        </row>
        <row r="1061">
          <cell r="B1061" t="str">
            <v>85125</v>
          </cell>
          <cell r="C1061">
            <v>464356463.56</v>
          </cell>
          <cell r="D1061">
            <v>8876</v>
          </cell>
          <cell r="E1061">
            <v>52315.960292924741</v>
          </cell>
          <cell r="F1061">
            <v>627791.52351509687</v>
          </cell>
        </row>
        <row r="1062">
          <cell r="B1062" t="str">
            <v>85136</v>
          </cell>
          <cell r="C1062">
            <v>45256361.18</v>
          </cell>
          <cell r="D1062">
            <v>775</v>
          </cell>
          <cell r="E1062">
            <v>58395.304748387098</v>
          </cell>
          <cell r="F1062">
            <v>700743.65698064514</v>
          </cell>
        </row>
        <row r="1063">
          <cell r="B1063" t="str">
            <v>85139</v>
          </cell>
          <cell r="C1063">
            <v>496504873.79000002</v>
          </cell>
          <cell r="D1063">
            <v>8750</v>
          </cell>
          <cell r="E1063">
            <v>56743.414147428572</v>
          </cell>
          <cell r="F1063">
            <v>680920.9697691428</v>
          </cell>
        </row>
        <row r="1064">
          <cell r="B1064" t="str">
            <v>85162</v>
          </cell>
          <cell r="C1064">
            <v>533578717.81</v>
          </cell>
          <cell r="D1064">
            <v>9513</v>
          </cell>
          <cell r="E1064">
            <v>56089.426869546936</v>
          </cell>
          <cell r="F1064">
            <v>673073.12243456324</v>
          </cell>
        </row>
        <row r="1065">
          <cell r="B1065" t="str">
            <v>85225</v>
          </cell>
          <cell r="C1065">
            <v>354142550.65000004</v>
          </cell>
          <cell r="D1065">
            <v>6201</v>
          </cell>
          <cell r="E1065">
            <v>57110.554854055801</v>
          </cell>
          <cell r="F1065">
            <v>685326.65824866958</v>
          </cell>
        </row>
        <row r="1066">
          <cell r="B1066" t="str">
            <v>85230</v>
          </cell>
          <cell r="C1066">
            <v>432777206.82999998</v>
          </cell>
          <cell r="D1066">
            <v>8058</v>
          </cell>
          <cell r="E1066">
            <v>53707.769524695956</v>
          </cell>
          <cell r="F1066">
            <v>644493.23429635144</v>
          </cell>
        </row>
        <row r="1067">
          <cell r="B1067" t="str">
            <v>85250</v>
          </cell>
          <cell r="C1067">
            <v>1609108248.6099999</v>
          </cell>
          <cell r="D1067">
            <v>28405</v>
          </cell>
          <cell r="E1067">
            <v>56648.7677736314</v>
          </cell>
          <cell r="F1067">
            <v>679785.21328357677</v>
          </cell>
        </row>
        <row r="1068">
          <cell r="B1068" t="str">
            <v>85263</v>
          </cell>
          <cell r="C1068">
            <v>432991231.63</v>
          </cell>
          <cell r="D1068">
            <v>7759</v>
          </cell>
          <cell r="E1068">
            <v>55805.03049748679</v>
          </cell>
          <cell r="F1068">
            <v>669660.36596984148</v>
          </cell>
        </row>
        <row r="1069">
          <cell r="B1069" t="str">
            <v>85279</v>
          </cell>
          <cell r="C1069">
            <v>65239348.479999997</v>
          </cell>
          <cell r="D1069">
            <v>1020</v>
          </cell>
          <cell r="E1069">
            <v>63960.145568627449</v>
          </cell>
          <cell r="F1069">
            <v>767521.74682352936</v>
          </cell>
        </row>
        <row r="1070">
          <cell r="B1070" t="str">
            <v>85300</v>
          </cell>
          <cell r="C1070">
            <v>123232270.2</v>
          </cell>
          <cell r="D1070">
            <v>2075</v>
          </cell>
          <cell r="E1070">
            <v>59389.045879518075</v>
          </cell>
          <cell r="F1070">
            <v>712668.55055421684</v>
          </cell>
        </row>
        <row r="1071">
          <cell r="B1071" t="str">
            <v>85315</v>
          </cell>
          <cell r="C1071">
            <v>65130672.880000003</v>
          </cell>
          <cell r="D1071">
            <v>1155</v>
          </cell>
          <cell r="E1071">
            <v>56390.192969696975</v>
          </cell>
          <cell r="F1071">
            <v>676682.3156363637</v>
          </cell>
        </row>
        <row r="1072">
          <cell r="B1072" t="str">
            <v>85325</v>
          </cell>
          <cell r="C1072">
            <v>330692179.20000005</v>
          </cell>
          <cell r="D1072">
            <v>5791</v>
          </cell>
          <cell r="E1072">
            <v>57104.503401830436</v>
          </cell>
          <cell r="F1072">
            <v>685254.0408219652</v>
          </cell>
        </row>
        <row r="1073">
          <cell r="B1073" t="str">
            <v>85400</v>
          </cell>
          <cell r="C1073">
            <v>286302284.86000001</v>
          </cell>
          <cell r="D1073">
            <v>4933</v>
          </cell>
          <cell r="E1073">
            <v>58038.168428947902</v>
          </cell>
          <cell r="F1073">
            <v>696458.02114737476</v>
          </cell>
        </row>
        <row r="1074">
          <cell r="B1074" t="str">
            <v>85410</v>
          </cell>
          <cell r="C1074">
            <v>632951356.84000003</v>
          </cell>
          <cell r="D1074">
            <v>11603</v>
          </cell>
          <cell r="E1074">
            <v>54550.664210979921</v>
          </cell>
          <cell r="F1074">
            <v>654607.97053175909</v>
          </cell>
        </row>
        <row r="1075">
          <cell r="B1075" t="str">
            <v>85430</v>
          </cell>
          <cell r="C1075">
            <v>495764813.28999996</v>
          </cell>
          <cell r="D1075">
            <v>9169</v>
          </cell>
          <cell r="E1075">
            <v>54069.670988112113</v>
          </cell>
          <cell r="F1075">
            <v>648836.05185734539</v>
          </cell>
        </row>
        <row r="1076">
          <cell r="B1076" t="str">
            <v>85440</v>
          </cell>
          <cell r="C1076">
            <v>727710853.56999993</v>
          </cell>
          <cell r="D1076">
            <v>12849</v>
          </cell>
          <cell r="E1076">
            <v>56635.602270215575</v>
          </cell>
          <cell r="F1076">
            <v>679627.2272425869</v>
          </cell>
        </row>
        <row r="1077">
          <cell r="B1077" t="str">
            <v>86001</v>
          </cell>
          <cell r="C1077">
            <v>2046865777.4100003</v>
          </cell>
          <cell r="D1077">
            <v>37317</v>
          </cell>
          <cell r="E1077">
            <v>54850.759102017859</v>
          </cell>
          <cell r="F1077">
            <v>658209.10922421433</v>
          </cell>
        </row>
        <row r="1078">
          <cell r="B1078" t="str">
            <v>86219</v>
          </cell>
          <cell r="C1078">
            <v>241973281.80000001</v>
          </cell>
          <cell r="D1078">
            <v>4094</v>
          </cell>
          <cell r="E1078">
            <v>59104.367806546165</v>
          </cell>
          <cell r="F1078">
            <v>709252.413678554</v>
          </cell>
        </row>
        <row r="1079">
          <cell r="B1079" t="str">
            <v>86320</v>
          </cell>
          <cell r="C1079">
            <v>1632905971.5599999</v>
          </cell>
          <cell r="D1079">
            <v>31000</v>
          </cell>
          <cell r="E1079">
            <v>52674.386179354835</v>
          </cell>
          <cell r="F1079">
            <v>632092.63415225805</v>
          </cell>
        </row>
        <row r="1080">
          <cell r="B1080" t="str">
            <v>86568</v>
          </cell>
          <cell r="C1080">
            <v>2615010941.5899997</v>
          </cell>
          <cell r="D1080">
            <v>49139</v>
          </cell>
          <cell r="E1080">
            <v>53216.608835955143</v>
          </cell>
          <cell r="F1080">
            <v>638599.30603146169</v>
          </cell>
        </row>
        <row r="1081">
          <cell r="B1081" t="str">
            <v>86569</v>
          </cell>
          <cell r="C1081">
            <v>571327307.10000002</v>
          </cell>
          <cell r="D1081">
            <v>10087</v>
          </cell>
          <cell r="E1081">
            <v>56639.963031624866</v>
          </cell>
          <cell r="F1081">
            <v>679679.55637949845</v>
          </cell>
        </row>
        <row r="1082">
          <cell r="B1082" t="str">
            <v>86571</v>
          </cell>
          <cell r="C1082">
            <v>824469445.5</v>
          </cell>
          <cell r="D1082">
            <v>15956</v>
          </cell>
          <cell r="E1082">
            <v>51671.436794936075</v>
          </cell>
          <cell r="F1082">
            <v>620057.2415392329</v>
          </cell>
        </row>
        <row r="1083">
          <cell r="B1083" t="str">
            <v>86573</v>
          </cell>
          <cell r="C1083">
            <v>1025970943.2</v>
          </cell>
          <cell r="D1083">
            <v>20713</v>
          </cell>
          <cell r="E1083">
            <v>49532.706184521798</v>
          </cell>
          <cell r="F1083">
            <v>594392.47421426163</v>
          </cell>
        </row>
        <row r="1084">
          <cell r="B1084" t="str">
            <v>86749</v>
          </cell>
          <cell r="C1084">
            <v>630570774.44999993</v>
          </cell>
          <cell r="D1084">
            <v>10645</v>
          </cell>
          <cell r="E1084">
            <v>59236.333907937995</v>
          </cell>
          <cell r="F1084">
            <v>710836.006895256</v>
          </cell>
        </row>
        <row r="1085">
          <cell r="B1085" t="str">
            <v>86755</v>
          </cell>
          <cell r="C1085">
            <v>288691578.60000002</v>
          </cell>
          <cell r="D1085">
            <v>4686</v>
          </cell>
          <cell r="E1085">
            <v>61607.251088348276</v>
          </cell>
          <cell r="F1085">
            <v>739287.01306017931</v>
          </cell>
        </row>
        <row r="1086">
          <cell r="B1086" t="str">
            <v>86757</v>
          </cell>
          <cell r="C1086">
            <v>789333785.45999992</v>
          </cell>
          <cell r="D1086">
            <v>15055</v>
          </cell>
          <cell r="E1086">
            <v>52430.008997675184</v>
          </cell>
          <cell r="F1086">
            <v>629160.10797210224</v>
          </cell>
        </row>
        <row r="1087">
          <cell r="B1087" t="str">
            <v>86760</v>
          </cell>
          <cell r="C1087">
            <v>438303168.90000004</v>
          </cell>
          <cell r="D1087">
            <v>6996</v>
          </cell>
          <cell r="E1087">
            <v>62650.538722126934</v>
          </cell>
          <cell r="F1087">
            <v>751806.46466552326</v>
          </cell>
        </row>
        <row r="1088">
          <cell r="B1088" t="str">
            <v>86865</v>
          </cell>
          <cell r="C1088">
            <v>1499881829.73</v>
          </cell>
          <cell r="D1088">
            <v>28303</v>
          </cell>
          <cell r="E1088">
            <v>52993.740230010953</v>
          </cell>
          <cell r="F1088">
            <v>635924.8827601315</v>
          </cell>
        </row>
        <row r="1089">
          <cell r="B1089" t="str">
            <v>86885</v>
          </cell>
          <cell r="C1089">
            <v>999022730.80000019</v>
          </cell>
          <cell r="D1089">
            <v>18201</v>
          </cell>
          <cell r="E1089">
            <v>54888.342992143298</v>
          </cell>
          <cell r="F1089">
            <v>658660.11590571958</v>
          </cell>
        </row>
        <row r="1090">
          <cell r="B1090" t="str">
            <v>88001</v>
          </cell>
          <cell r="C1090">
            <v>1185995204.1000001</v>
          </cell>
          <cell r="D1090">
            <v>15965</v>
          </cell>
          <cell r="E1090">
            <v>74287.203513936751</v>
          </cell>
          <cell r="F1090">
            <v>891446.44216724101</v>
          </cell>
        </row>
        <row r="1091">
          <cell r="B1091" t="str">
            <v>88564</v>
          </cell>
          <cell r="C1091">
            <v>112315088.40000001</v>
          </cell>
          <cell r="D1091">
            <v>1597</v>
          </cell>
          <cell r="E1091">
            <v>70328.796743894811</v>
          </cell>
          <cell r="F1091">
            <v>843945.56092673773</v>
          </cell>
        </row>
        <row r="1092">
          <cell r="B1092" t="str">
            <v>91000</v>
          </cell>
          <cell r="C1092">
            <v>802242734.39999998</v>
          </cell>
          <cell r="D1092">
            <v>15793</v>
          </cell>
          <cell r="E1092">
            <v>50797.361767871844</v>
          </cell>
          <cell r="F1092">
            <v>609568.34121446218</v>
          </cell>
        </row>
        <row r="1093">
          <cell r="B1093" t="str">
            <v>91001</v>
          </cell>
          <cell r="C1093">
            <v>1562242983.9000001</v>
          </cell>
          <cell r="D1093">
            <v>31664</v>
          </cell>
          <cell r="E1093">
            <v>49338.143756316327</v>
          </cell>
          <cell r="F1093">
            <v>592057.7250757959</v>
          </cell>
        </row>
        <row r="1094">
          <cell r="B1094" t="str">
            <v>91540</v>
          </cell>
          <cell r="C1094">
            <v>284485521.30000001</v>
          </cell>
          <cell r="D1094">
            <v>5946</v>
          </cell>
          <cell r="E1094">
            <v>47844.857265388498</v>
          </cell>
          <cell r="F1094">
            <v>574138.28718466195</v>
          </cell>
        </row>
        <row r="1095">
          <cell r="B1095" t="str">
            <v>94000</v>
          </cell>
          <cell r="C1095">
            <v>944403145.20000005</v>
          </cell>
          <cell r="D1095">
            <v>18980</v>
          </cell>
          <cell r="E1095">
            <v>49757.80533192835</v>
          </cell>
          <cell r="F1095">
            <v>597093.66398314014</v>
          </cell>
        </row>
        <row r="1096">
          <cell r="B1096" t="str">
            <v>94001</v>
          </cell>
          <cell r="C1096">
            <v>1032516090.9000001</v>
          </cell>
          <cell r="D1096">
            <v>19998</v>
          </cell>
          <cell r="E1096">
            <v>51630.967641764182</v>
          </cell>
          <cell r="F1096">
            <v>619571.61170117022</v>
          </cell>
        </row>
        <row r="1097">
          <cell r="B1097" t="str">
            <v>95001</v>
          </cell>
          <cell r="C1097">
            <v>1937005660.2</v>
          </cell>
          <cell r="D1097">
            <v>35618</v>
          </cell>
          <cell r="E1097">
            <v>54382.774445505085</v>
          </cell>
          <cell r="F1097">
            <v>652593.29334606102</v>
          </cell>
        </row>
        <row r="1098">
          <cell r="B1098" t="str">
            <v>95015</v>
          </cell>
          <cell r="C1098">
            <v>332420330.69999999</v>
          </cell>
          <cell r="D1098">
            <v>6178</v>
          </cell>
          <cell r="E1098">
            <v>53807.110828747165</v>
          </cell>
          <cell r="F1098">
            <v>645685.32994496601</v>
          </cell>
        </row>
        <row r="1099">
          <cell r="B1099" t="str">
            <v>95025</v>
          </cell>
          <cell r="C1099">
            <v>561389454.89999998</v>
          </cell>
          <cell r="D1099">
            <v>10464</v>
          </cell>
          <cell r="E1099">
            <v>53649.603870412844</v>
          </cell>
          <cell r="F1099">
            <v>643795.24644495407</v>
          </cell>
        </row>
        <row r="1100">
          <cell r="B1100" t="str">
            <v>95200</v>
          </cell>
          <cell r="C1100">
            <v>273202527.59999996</v>
          </cell>
          <cell r="D1100">
            <v>4754</v>
          </cell>
          <cell r="E1100">
            <v>57467.927555742528</v>
          </cell>
          <cell r="F1100">
            <v>689615.13066891034</v>
          </cell>
        </row>
        <row r="1101">
          <cell r="B1101" t="str">
            <v>97000</v>
          </cell>
          <cell r="C1101">
            <v>243254579.69999999</v>
          </cell>
          <cell r="D1101">
            <v>4978</v>
          </cell>
          <cell r="E1101">
            <v>48865.926014463636</v>
          </cell>
          <cell r="F1101">
            <v>586391.11217356357</v>
          </cell>
        </row>
        <row r="1102">
          <cell r="B1102" t="str">
            <v>97001</v>
          </cell>
          <cell r="C1102">
            <v>971033391.9000001</v>
          </cell>
          <cell r="D1102">
            <v>18008</v>
          </cell>
          <cell r="E1102">
            <v>53922.334068191922</v>
          </cell>
          <cell r="F1102">
            <v>647068.008818303</v>
          </cell>
        </row>
        <row r="1103">
          <cell r="B1103" t="str">
            <v>97161</v>
          </cell>
          <cell r="C1103">
            <v>129689820.89999999</v>
          </cell>
          <cell r="D1103">
            <v>2538</v>
          </cell>
          <cell r="E1103">
            <v>51099.220212765955</v>
          </cell>
          <cell r="F1103">
            <v>613190.6425531914</v>
          </cell>
        </row>
        <row r="1104">
          <cell r="B1104" t="str">
            <v>97666</v>
          </cell>
          <cell r="C1104">
            <v>58452578.100000001</v>
          </cell>
          <cell r="D1104">
            <v>1286</v>
          </cell>
          <cell r="E1104">
            <v>45453.015629860034</v>
          </cell>
          <cell r="F1104">
            <v>545436.18755832035</v>
          </cell>
        </row>
        <row r="1105">
          <cell r="B1105" t="str">
            <v>99001</v>
          </cell>
          <cell r="C1105">
            <v>814383954.89999986</v>
          </cell>
          <cell r="D1105">
            <v>14760</v>
          </cell>
          <cell r="E1105">
            <v>55175.064695121939</v>
          </cell>
          <cell r="F1105">
            <v>662100.77634146321</v>
          </cell>
        </row>
        <row r="1106">
          <cell r="B1106" t="str">
            <v>99524</v>
          </cell>
          <cell r="C1106">
            <v>443305061.10000002</v>
          </cell>
          <cell r="D1106">
            <v>8187</v>
          </cell>
          <cell r="E1106">
            <v>54147.436313668011</v>
          </cell>
          <cell r="F1106">
            <v>649769.23576401616</v>
          </cell>
        </row>
        <row r="1107">
          <cell r="B1107" t="str">
            <v>99624</v>
          </cell>
          <cell r="C1107">
            <v>112195108.2</v>
          </cell>
          <cell r="D1107">
            <v>2159</v>
          </cell>
          <cell r="E1107">
            <v>51966.238165817507</v>
          </cell>
          <cell r="F1107">
            <v>623594.85798981006</v>
          </cell>
        </row>
        <row r="1108">
          <cell r="B1108" t="str">
            <v>99773</v>
          </cell>
          <cell r="C1108">
            <v>2091251272.8000002</v>
          </cell>
          <cell r="D1108">
            <v>41406</v>
          </cell>
          <cell r="E1108">
            <v>50505.996058542245</v>
          </cell>
          <cell r="F1108">
            <v>606071.95270250691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as DANE"/>
      <sheetName val="AFILIADOS RS PROYECTADA 2015"/>
      <sheetName val="PPNA 2015"/>
      <sheetName val="UPC"/>
      <sheetName val="RECURSOS CCF"/>
      <sheetName val="SGP DEPARTAMENTOS"/>
      <sheetName val="SGP MUNICIPIOS"/>
    </sheetNames>
    <sheetDataSet>
      <sheetData sheetId="0" refreshError="1"/>
      <sheetData sheetId="1" refreshError="1"/>
      <sheetData sheetId="2">
        <row r="5">
          <cell r="C5" t="str">
            <v>05001</v>
          </cell>
          <cell r="D5" t="str">
            <v>Medellín</v>
          </cell>
          <cell r="E5">
            <v>21380</v>
          </cell>
        </row>
        <row r="6">
          <cell r="C6" t="str">
            <v>05002</v>
          </cell>
          <cell r="D6" t="str">
            <v>Abejorral</v>
          </cell>
          <cell r="E6">
            <v>188</v>
          </cell>
        </row>
        <row r="7">
          <cell r="C7" t="str">
            <v>05004</v>
          </cell>
          <cell r="D7" t="str">
            <v>Abriaquí</v>
          </cell>
          <cell r="E7">
            <v>10</v>
          </cell>
        </row>
        <row r="8">
          <cell r="C8" t="str">
            <v>05021</v>
          </cell>
          <cell r="D8" t="str">
            <v>Alejandría</v>
          </cell>
          <cell r="E8">
            <v>23</v>
          </cell>
        </row>
        <row r="9">
          <cell r="C9" t="str">
            <v>05030</v>
          </cell>
          <cell r="D9" t="str">
            <v>Amagá</v>
          </cell>
          <cell r="E9">
            <v>286</v>
          </cell>
        </row>
        <row r="10">
          <cell r="C10" t="str">
            <v>05031</v>
          </cell>
          <cell r="D10" t="str">
            <v>Amalfi</v>
          </cell>
          <cell r="E10">
            <v>380</v>
          </cell>
        </row>
        <row r="11">
          <cell r="C11" t="str">
            <v>05034</v>
          </cell>
          <cell r="D11" t="str">
            <v>Andes</v>
          </cell>
          <cell r="E11">
            <v>557</v>
          </cell>
        </row>
        <row r="12">
          <cell r="C12" t="str">
            <v>05036</v>
          </cell>
          <cell r="D12" t="str">
            <v>Angelópolis</v>
          </cell>
          <cell r="E12">
            <v>48</v>
          </cell>
        </row>
        <row r="13">
          <cell r="C13" t="str">
            <v>05038</v>
          </cell>
          <cell r="D13" t="str">
            <v>Angostura</v>
          </cell>
          <cell r="E13">
            <v>38</v>
          </cell>
        </row>
        <row r="14">
          <cell r="C14" t="str">
            <v>05040</v>
          </cell>
          <cell r="D14" t="str">
            <v>Anorí</v>
          </cell>
          <cell r="E14">
            <v>329</v>
          </cell>
        </row>
        <row r="15">
          <cell r="C15" t="str">
            <v>05042</v>
          </cell>
          <cell r="D15" t="str">
            <v>Santafé de Antioquia</v>
          </cell>
          <cell r="E15">
            <v>235</v>
          </cell>
        </row>
        <row r="16">
          <cell r="C16" t="str">
            <v>05044</v>
          </cell>
          <cell r="D16" t="str">
            <v>Anza</v>
          </cell>
          <cell r="E16">
            <v>116</v>
          </cell>
        </row>
        <row r="17">
          <cell r="C17" t="str">
            <v>05045</v>
          </cell>
          <cell r="D17" t="str">
            <v>Apartadó</v>
          </cell>
          <cell r="E17">
            <v>1591</v>
          </cell>
        </row>
        <row r="18">
          <cell r="C18" t="str">
            <v>05051</v>
          </cell>
          <cell r="D18" t="str">
            <v>Arboletes</v>
          </cell>
          <cell r="E18">
            <v>1038</v>
          </cell>
        </row>
        <row r="19">
          <cell r="C19" t="str">
            <v>05055</v>
          </cell>
          <cell r="D19" t="str">
            <v>Argelia</v>
          </cell>
          <cell r="E19">
            <v>91</v>
          </cell>
        </row>
        <row r="20">
          <cell r="C20" t="str">
            <v>05059</v>
          </cell>
          <cell r="D20" t="str">
            <v>Armenia</v>
          </cell>
          <cell r="E20">
            <v>42</v>
          </cell>
        </row>
        <row r="21">
          <cell r="C21" t="str">
            <v>05079</v>
          </cell>
          <cell r="D21" t="str">
            <v>Barbosa</v>
          </cell>
          <cell r="E21">
            <v>602</v>
          </cell>
        </row>
        <row r="22">
          <cell r="C22" t="str">
            <v>05086</v>
          </cell>
          <cell r="D22" t="str">
            <v>Belmira</v>
          </cell>
          <cell r="E22">
            <v>85</v>
          </cell>
        </row>
        <row r="23">
          <cell r="C23" t="str">
            <v>05088</v>
          </cell>
          <cell r="D23" t="str">
            <v>Bello</v>
          </cell>
          <cell r="E23">
            <v>3716</v>
          </cell>
        </row>
        <row r="24">
          <cell r="C24" t="str">
            <v>05091</v>
          </cell>
          <cell r="D24" t="str">
            <v>Betania</v>
          </cell>
          <cell r="E24">
            <v>166</v>
          </cell>
        </row>
        <row r="25">
          <cell r="C25" t="str">
            <v>05093</v>
          </cell>
          <cell r="D25" t="str">
            <v>Betulia</v>
          </cell>
          <cell r="E25">
            <v>177</v>
          </cell>
        </row>
        <row r="26">
          <cell r="C26" t="str">
            <v>05101</v>
          </cell>
          <cell r="D26" t="str">
            <v>Ciudad Bolívar</v>
          </cell>
          <cell r="E26">
            <v>341</v>
          </cell>
        </row>
        <row r="27">
          <cell r="C27" t="str">
            <v>05107</v>
          </cell>
          <cell r="D27" t="str">
            <v>Briceño</v>
          </cell>
          <cell r="E27">
            <v>145</v>
          </cell>
        </row>
        <row r="28">
          <cell r="C28" t="str">
            <v>05113</v>
          </cell>
          <cell r="D28" t="str">
            <v>Buriticá</v>
          </cell>
          <cell r="E28">
            <v>59</v>
          </cell>
        </row>
        <row r="29">
          <cell r="C29" t="str">
            <v>05120</v>
          </cell>
          <cell r="D29" t="str">
            <v>Cáceres</v>
          </cell>
          <cell r="E29">
            <v>946</v>
          </cell>
        </row>
        <row r="30">
          <cell r="C30" t="str">
            <v>05125</v>
          </cell>
          <cell r="D30" t="str">
            <v>Caicedo</v>
          </cell>
          <cell r="E30">
            <v>56</v>
          </cell>
        </row>
        <row r="31">
          <cell r="C31" t="str">
            <v>05129</v>
          </cell>
          <cell r="D31" t="str">
            <v>Caldas</v>
          </cell>
          <cell r="E31">
            <v>327</v>
          </cell>
        </row>
        <row r="32">
          <cell r="C32" t="str">
            <v>05134</v>
          </cell>
          <cell r="D32" t="str">
            <v>Campamento</v>
          </cell>
          <cell r="E32">
            <v>121</v>
          </cell>
        </row>
        <row r="33">
          <cell r="C33" t="str">
            <v>05138</v>
          </cell>
          <cell r="D33" t="str">
            <v>Cañasgordas</v>
          </cell>
          <cell r="E33">
            <v>139</v>
          </cell>
        </row>
        <row r="34">
          <cell r="C34" t="str">
            <v>05142</v>
          </cell>
          <cell r="D34" t="str">
            <v>Caracolí</v>
          </cell>
          <cell r="E34">
            <v>49</v>
          </cell>
        </row>
        <row r="35">
          <cell r="C35" t="str">
            <v>05145</v>
          </cell>
          <cell r="D35" t="str">
            <v>Caramanta</v>
          </cell>
          <cell r="E35">
            <v>32</v>
          </cell>
        </row>
        <row r="36">
          <cell r="C36" t="str">
            <v>05147</v>
          </cell>
          <cell r="D36" t="str">
            <v>Carepa</v>
          </cell>
          <cell r="E36">
            <v>908</v>
          </cell>
        </row>
        <row r="37">
          <cell r="C37" t="str">
            <v>05148</v>
          </cell>
          <cell r="D37" t="str">
            <v>El Carmen de Viboral</v>
          </cell>
          <cell r="E37">
            <v>273</v>
          </cell>
        </row>
        <row r="38">
          <cell r="C38" t="str">
            <v>05150</v>
          </cell>
          <cell r="D38" t="str">
            <v>Carolina</v>
          </cell>
          <cell r="E38">
            <v>23</v>
          </cell>
        </row>
        <row r="39">
          <cell r="C39" t="str">
            <v>05154</v>
          </cell>
          <cell r="D39" t="str">
            <v>Caucasia</v>
          </cell>
          <cell r="E39">
            <v>1955</v>
          </cell>
        </row>
        <row r="40">
          <cell r="C40" t="str">
            <v>05172</v>
          </cell>
          <cell r="D40" t="str">
            <v>Chigorodó</v>
          </cell>
          <cell r="E40">
            <v>769</v>
          </cell>
        </row>
        <row r="41">
          <cell r="C41" t="str">
            <v>05190</v>
          </cell>
          <cell r="D41" t="str">
            <v>Cisneros</v>
          </cell>
          <cell r="E41">
            <v>121</v>
          </cell>
        </row>
        <row r="42">
          <cell r="C42" t="str">
            <v>05197</v>
          </cell>
          <cell r="D42" t="str">
            <v>Cocorná</v>
          </cell>
          <cell r="E42">
            <v>89</v>
          </cell>
        </row>
        <row r="43">
          <cell r="C43" t="str">
            <v>05206</v>
          </cell>
          <cell r="D43" t="str">
            <v>Concepción</v>
          </cell>
          <cell r="E43">
            <v>11</v>
          </cell>
        </row>
        <row r="44">
          <cell r="C44" t="str">
            <v>05209</v>
          </cell>
          <cell r="D44" t="str">
            <v>Concordia</v>
          </cell>
          <cell r="E44">
            <v>203</v>
          </cell>
        </row>
        <row r="45">
          <cell r="C45" t="str">
            <v>05212</v>
          </cell>
          <cell r="D45" t="str">
            <v>Copacabana</v>
          </cell>
          <cell r="E45">
            <v>408</v>
          </cell>
        </row>
        <row r="46">
          <cell r="C46" t="str">
            <v>05234</v>
          </cell>
          <cell r="D46" t="str">
            <v>Dabeiba</v>
          </cell>
          <cell r="E46">
            <v>475</v>
          </cell>
        </row>
        <row r="47">
          <cell r="C47" t="str">
            <v>05237</v>
          </cell>
          <cell r="D47" t="str">
            <v>Don Matías</v>
          </cell>
          <cell r="E47">
            <v>171</v>
          </cell>
        </row>
        <row r="48">
          <cell r="C48" t="str">
            <v>05240</v>
          </cell>
          <cell r="D48" t="str">
            <v>Ebéjico</v>
          </cell>
          <cell r="E48">
            <v>189</v>
          </cell>
        </row>
        <row r="49">
          <cell r="C49" t="str">
            <v>05250</v>
          </cell>
          <cell r="D49" t="str">
            <v>El Bagre</v>
          </cell>
          <cell r="E49">
            <v>3284</v>
          </cell>
        </row>
        <row r="50">
          <cell r="C50" t="str">
            <v>05264</v>
          </cell>
          <cell r="D50" t="str">
            <v>Entrerrios</v>
          </cell>
          <cell r="E50">
            <v>39</v>
          </cell>
        </row>
        <row r="51">
          <cell r="C51" t="str">
            <v>05266</v>
          </cell>
          <cell r="D51" t="str">
            <v>Envigado</v>
          </cell>
          <cell r="E51">
            <v>100</v>
          </cell>
        </row>
        <row r="52">
          <cell r="C52" t="str">
            <v>05282</v>
          </cell>
          <cell r="D52" t="str">
            <v>Fredonia</v>
          </cell>
          <cell r="E52">
            <v>255</v>
          </cell>
        </row>
        <row r="53">
          <cell r="C53" t="str">
            <v>05284</v>
          </cell>
          <cell r="D53" t="str">
            <v>Frontino</v>
          </cell>
          <cell r="E53">
            <v>280</v>
          </cell>
        </row>
        <row r="54">
          <cell r="C54" t="str">
            <v>05306</v>
          </cell>
          <cell r="D54" t="str">
            <v>Giraldo</v>
          </cell>
          <cell r="E54">
            <v>43</v>
          </cell>
        </row>
        <row r="55">
          <cell r="C55" t="str">
            <v>05308</v>
          </cell>
          <cell r="D55" t="str">
            <v>Girardota</v>
          </cell>
          <cell r="E55">
            <v>357</v>
          </cell>
        </row>
        <row r="56">
          <cell r="C56" t="str">
            <v>05310</v>
          </cell>
          <cell r="D56" t="str">
            <v>Gómez Plata</v>
          </cell>
          <cell r="E56">
            <v>61</v>
          </cell>
        </row>
        <row r="57">
          <cell r="C57" t="str">
            <v>05313</v>
          </cell>
          <cell r="D57" t="str">
            <v>Granada</v>
          </cell>
          <cell r="E57">
            <v>62</v>
          </cell>
        </row>
        <row r="58">
          <cell r="C58" t="str">
            <v>05315</v>
          </cell>
          <cell r="D58" t="str">
            <v>Guadalupe</v>
          </cell>
          <cell r="E58">
            <v>39</v>
          </cell>
        </row>
        <row r="59">
          <cell r="C59" t="str">
            <v>05318</v>
          </cell>
          <cell r="D59" t="str">
            <v>Guarne</v>
          </cell>
          <cell r="E59">
            <v>346</v>
          </cell>
        </row>
        <row r="60">
          <cell r="C60" t="str">
            <v>05321</v>
          </cell>
          <cell r="D60" t="str">
            <v>Guatapé</v>
          </cell>
          <cell r="E60">
            <v>23</v>
          </cell>
        </row>
        <row r="61">
          <cell r="C61" t="str">
            <v>05347</v>
          </cell>
          <cell r="D61" t="str">
            <v>Heliconia</v>
          </cell>
          <cell r="E61">
            <v>33</v>
          </cell>
        </row>
        <row r="62">
          <cell r="C62" t="str">
            <v>05353</v>
          </cell>
          <cell r="D62" t="str">
            <v>Hispania</v>
          </cell>
          <cell r="E62">
            <v>38</v>
          </cell>
        </row>
        <row r="63">
          <cell r="C63" t="str">
            <v>05360</v>
          </cell>
          <cell r="D63" t="str">
            <v>Itagui</v>
          </cell>
          <cell r="E63">
            <v>584</v>
          </cell>
        </row>
        <row r="64">
          <cell r="C64" t="str">
            <v>05361</v>
          </cell>
          <cell r="D64" t="str">
            <v>Ituango</v>
          </cell>
          <cell r="E64">
            <v>686</v>
          </cell>
        </row>
        <row r="65">
          <cell r="C65" t="str">
            <v>05364</v>
          </cell>
          <cell r="D65" t="str">
            <v>Jardín</v>
          </cell>
          <cell r="E65">
            <v>93</v>
          </cell>
        </row>
        <row r="66">
          <cell r="C66" t="str">
            <v>05368</v>
          </cell>
          <cell r="D66" t="str">
            <v>Jericó</v>
          </cell>
          <cell r="E66">
            <v>80</v>
          </cell>
        </row>
        <row r="67">
          <cell r="C67" t="str">
            <v>05376</v>
          </cell>
          <cell r="D67" t="str">
            <v>La Ceja</v>
          </cell>
          <cell r="E67">
            <v>151</v>
          </cell>
        </row>
        <row r="68">
          <cell r="C68" t="str">
            <v>05380</v>
          </cell>
          <cell r="D68" t="str">
            <v>La Estrella</v>
          </cell>
          <cell r="E68">
            <v>199</v>
          </cell>
        </row>
        <row r="69">
          <cell r="C69" t="str">
            <v>05390</v>
          </cell>
          <cell r="D69" t="str">
            <v>La Pintada</v>
          </cell>
          <cell r="E69">
            <v>43</v>
          </cell>
        </row>
        <row r="70">
          <cell r="C70" t="str">
            <v>05400</v>
          </cell>
          <cell r="D70" t="str">
            <v>La Unión</v>
          </cell>
          <cell r="E70">
            <v>84</v>
          </cell>
        </row>
        <row r="71">
          <cell r="C71" t="str">
            <v>05411</v>
          </cell>
          <cell r="D71" t="str">
            <v>Liborina</v>
          </cell>
          <cell r="E71">
            <v>81</v>
          </cell>
        </row>
        <row r="72">
          <cell r="C72" t="str">
            <v>05425</v>
          </cell>
          <cell r="D72" t="str">
            <v>Maceo</v>
          </cell>
          <cell r="E72">
            <v>96</v>
          </cell>
        </row>
        <row r="73">
          <cell r="C73" t="str">
            <v>05440</v>
          </cell>
          <cell r="D73" t="str">
            <v>Marinilla</v>
          </cell>
          <cell r="E73">
            <v>360</v>
          </cell>
        </row>
        <row r="74">
          <cell r="C74" t="str">
            <v>05467</v>
          </cell>
          <cell r="D74" t="str">
            <v>Montebello</v>
          </cell>
          <cell r="E74">
            <v>84</v>
          </cell>
        </row>
        <row r="75">
          <cell r="C75" t="str">
            <v>05475</v>
          </cell>
          <cell r="D75" t="str">
            <v>Murindó</v>
          </cell>
          <cell r="E75">
            <v>144</v>
          </cell>
        </row>
        <row r="76">
          <cell r="C76" t="str">
            <v>05480</v>
          </cell>
          <cell r="D76" t="str">
            <v>Mutatá</v>
          </cell>
          <cell r="E76">
            <v>515</v>
          </cell>
        </row>
        <row r="77">
          <cell r="C77" t="str">
            <v>05483</v>
          </cell>
          <cell r="D77" t="str">
            <v>Nariño</v>
          </cell>
          <cell r="E77">
            <v>72</v>
          </cell>
        </row>
        <row r="78">
          <cell r="C78" t="str">
            <v>05490</v>
          </cell>
          <cell r="D78" t="str">
            <v>Necoclí</v>
          </cell>
          <cell r="E78">
            <v>1618</v>
          </cell>
        </row>
        <row r="79">
          <cell r="C79" t="str">
            <v>05495</v>
          </cell>
          <cell r="D79" t="str">
            <v>Nechí</v>
          </cell>
          <cell r="E79">
            <v>638</v>
          </cell>
        </row>
        <row r="80">
          <cell r="C80" t="str">
            <v>05501</v>
          </cell>
          <cell r="D80" t="str">
            <v>Olaya</v>
          </cell>
          <cell r="E80">
            <v>17</v>
          </cell>
        </row>
        <row r="81">
          <cell r="C81" t="str">
            <v>05541</v>
          </cell>
          <cell r="D81" t="str">
            <v>Peñol</v>
          </cell>
          <cell r="E81">
            <v>145</v>
          </cell>
        </row>
        <row r="82">
          <cell r="C82" t="str">
            <v>05543</v>
          </cell>
          <cell r="D82" t="str">
            <v>Peque</v>
          </cell>
          <cell r="E82">
            <v>75</v>
          </cell>
        </row>
        <row r="83">
          <cell r="C83" t="str">
            <v>05576</v>
          </cell>
          <cell r="D83" t="str">
            <v>Pueblorrico</v>
          </cell>
          <cell r="E83">
            <v>28</v>
          </cell>
        </row>
        <row r="84">
          <cell r="C84" t="str">
            <v>05579</v>
          </cell>
          <cell r="D84" t="str">
            <v>Puerto Berrío</v>
          </cell>
          <cell r="E84">
            <v>481</v>
          </cell>
        </row>
        <row r="85">
          <cell r="C85" t="str">
            <v>05585</v>
          </cell>
          <cell r="D85" t="str">
            <v>Puerto Nare</v>
          </cell>
          <cell r="E85">
            <v>190</v>
          </cell>
        </row>
        <row r="86">
          <cell r="C86" t="str">
            <v>05591</v>
          </cell>
          <cell r="D86" t="str">
            <v>Puerto Triunfo</v>
          </cell>
          <cell r="E86">
            <v>227</v>
          </cell>
        </row>
        <row r="87">
          <cell r="C87" t="str">
            <v>05604</v>
          </cell>
          <cell r="D87" t="str">
            <v>Remedios</v>
          </cell>
          <cell r="E87">
            <v>864</v>
          </cell>
        </row>
        <row r="88">
          <cell r="C88" t="str">
            <v>05607</v>
          </cell>
          <cell r="D88" t="str">
            <v>Retiro</v>
          </cell>
          <cell r="E88">
            <v>66</v>
          </cell>
        </row>
        <row r="89">
          <cell r="C89" t="str">
            <v>05615</v>
          </cell>
          <cell r="D89" t="str">
            <v>Rionegro</v>
          </cell>
          <cell r="E89">
            <v>488</v>
          </cell>
        </row>
        <row r="90">
          <cell r="C90" t="str">
            <v>05628</v>
          </cell>
          <cell r="D90" t="str">
            <v>Sabanalarga</v>
          </cell>
          <cell r="E90">
            <v>33</v>
          </cell>
        </row>
        <row r="91">
          <cell r="C91" t="str">
            <v>05631</v>
          </cell>
          <cell r="D91" t="str">
            <v>Sabaneta</v>
          </cell>
          <cell r="E91">
            <v>119</v>
          </cell>
        </row>
        <row r="92">
          <cell r="C92" t="str">
            <v>05642</v>
          </cell>
          <cell r="D92" t="str">
            <v>Salgar</v>
          </cell>
          <cell r="E92">
            <v>235</v>
          </cell>
        </row>
        <row r="93">
          <cell r="C93" t="str">
            <v>05647</v>
          </cell>
          <cell r="D93" t="str">
            <v>San Andrés de Cuerquía</v>
          </cell>
          <cell r="E93">
            <v>93</v>
          </cell>
        </row>
        <row r="94">
          <cell r="C94" t="str">
            <v>05649</v>
          </cell>
          <cell r="D94" t="str">
            <v>San Carlos</v>
          </cell>
          <cell r="E94">
            <v>94</v>
          </cell>
        </row>
        <row r="95">
          <cell r="C95" t="str">
            <v>05652</v>
          </cell>
          <cell r="D95" t="str">
            <v>San Francisco</v>
          </cell>
          <cell r="E95">
            <v>36</v>
          </cell>
        </row>
        <row r="96">
          <cell r="C96" t="str">
            <v>05656</v>
          </cell>
          <cell r="D96" t="str">
            <v>San Jerónimo</v>
          </cell>
          <cell r="E96">
            <v>67</v>
          </cell>
        </row>
        <row r="97">
          <cell r="C97" t="str">
            <v>05658</v>
          </cell>
          <cell r="D97" t="str">
            <v>San José de La Montaña</v>
          </cell>
          <cell r="E97">
            <v>20</v>
          </cell>
        </row>
        <row r="98">
          <cell r="C98" t="str">
            <v>05659</v>
          </cell>
          <cell r="D98" t="str">
            <v>San Juan de Urabá</v>
          </cell>
          <cell r="E98">
            <v>394</v>
          </cell>
        </row>
        <row r="99">
          <cell r="C99" t="str">
            <v>05660</v>
          </cell>
          <cell r="D99" t="str">
            <v>San Luis</v>
          </cell>
          <cell r="E99">
            <v>200</v>
          </cell>
        </row>
        <row r="100">
          <cell r="C100" t="str">
            <v>05664</v>
          </cell>
          <cell r="D100" t="str">
            <v>San Pedro</v>
          </cell>
          <cell r="E100">
            <v>216</v>
          </cell>
        </row>
        <row r="101">
          <cell r="C101" t="str">
            <v>05665</v>
          </cell>
          <cell r="D101" t="str">
            <v>San Pedro de Uraba</v>
          </cell>
          <cell r="E101">
            <v>967</v>
          </cell>
        </row>
        <row r="102">
          <cell r="C102" t="str">
            <v>05667</v>
          </cell>
          <cell r="D102" t="str">
            <v>San Rafael</v>
          </cell>
          <cell r="E102">
            <v>57</v>
          </cell>
        </row>
        <row r="103">
          <cell r="C103" t="str">
            <v>05670</v>
          </cell>
          <cell r="D103" t="str">
            <v>San Roque</v>
          </cell>
          <cell r="E103">
            <v>216</v>
          </cell>
        </row>
        <row r="104">
          <cell r="C104" t="str">
            <v>05674</v>
          </cell>
          <cell r="D104" t="str">
            <v>San Vicente</v>
          </cell>
          <cell r="E104">
            <v>176</v>
          </cell>
        </row>
        <row r="105">
          <cell r="C105" t="str">
            <v>05679</v>
          </cell>
          <cell r="D105" t="str">
            <v>Santa Bárbara</v>
          </cell>
          <cell r="E105">
            <v>309</v>
          </cell>
        </row>
        <row r="106">
          <cell r="C106" t="str">
            <v>05686</v>
          </cell>
          <cell r="D106" t="str">
            <v>Santa Rosa de Osos</v>
          </cell>
          <cell r="E106">
            <v>313</v>
          </cell>
        </row>
        <row r="107">
          <cell r="C107" t="str">
            <v>05690</v>
          </cell>
          <cell r="D107" t="str">
            <v>Santo Domingo</v>
          </cell>
          <cell r="E107">
            <v>47</v>
          </cell>
        </row>
        <row r="108">
          <cell r="C108" t="str">
            <v>05697</v>
          </cell>
          <cell r="D108" t="str">
            <v>El Santuario</v>
          </cell>
          <cell r="E108">
            <v>313</v>
          </cell>
        </row>
        <row r="109">
          <cell r="C109" t="str">
            <v>05736</v>
          </cell>
          <cell r="D109" t="str">
            <v>Segovia</v>
          </cell>
          <cell r="E109">
            <v>819</v>
          </cell>
        </row>
        <row r="110">
          <cell r="C110" t="str">
            <v>05756</v>
          </cell>
          <cell r="D110" t="str">
            <v>Sonson</v>
          </cell>
          <cell r="E110">
            <v>310</v>
          </cell>
        </row>
        <row r="111">
          <cell r="C111" t="str">
            <v>05761</v>
          </cell>
          <cell r="D111" t="str">
            <v>Sopetrán</v>
          </cell>
          <cell r="E111">
            <v>319</v>
          </cell>
        </row>
        <row r="112">
          <cell r="C112" t="str">
            <v>05789</v>
          </cell>
          <cell r="D112" t="str">
            <v>Támesis</v>
          </cell>
          <cell r="E112">
            <v>93</v>
          </cell>
        </row>
        <row r="113">
          <cell r="C113" t="str">
            <v>05790</v>
          </cell>
          <cell r="D113" t="str">
            <v>Tarazá</v>
          </cell>
          <cell r="E113">
            <v>1160</v>
          </cell>
        </row>
        <row r="114">
          <cell r="C114" t="str">
            <v>05792</v>
          </cell>
          <cell r="D114" t="str">
            <v>Tarso</v>
          </cell>
          <cell r="E114">
            <v>54</v>
          </cell>
        </row>
        <row r="115">
          <cell r="C115" t="str">
            <v>05809</v>
          </cell>
          <cell r="D115" t="str">
            <v>Titiribí</v>
          </cell>
          <cell r="E115">
            <v>82</v>
          </cell>
        </row>
        <row r="116">
          <cell r="C116" t="str">
            <v>05819</v>
          </cell>
          <cell r="D116" t="str">
            <v>Toledo</v>
          </cell>
          <cell r="E116">
            <v>28</v>
          </cell>
        </row>
        <row r="117">
          <cell r="C117" t="str">
            <v>05837</v>
          </cell>
          <cell r="D117" t="str">
            <v>Turbo</v>
          </cell>
          <cell r="E117">
            <v>2843</v>
          </cell>
        </row>
        <row r="118">
          <cell r="C118" t="str">
            <v>05842</v>
          </cell>
          <cell r="D118" t="str">
            <v>Uramita</v>
          </cell>
          <cell r="E118">
            <v>99</v>
          </cell>
        </row>
        <row r="119">
          <cell r="C119" t="str">
            <v>05847</v>
          </cell>
          <cell r="D119" t="str">
            <v>Urrao</v>
          </cell>
          <cell r="E119">
            <v>437</v>
          </cell>
        </row>
        <row r="120">
          <cell r="C120" t="str">
            <v>05854</v>
          </cell>
          <cell r="D120" t="str">
            <v>Valdivia</v>
          </cell>
          <cell r="E120">
            <v>245</v>
          </cell>
        </row>
        <row r="121">
          <cell r="C121" t="str">
            <v>05856</v>
          </cell>
          <cell r="D121" t="str">
            <v>Valparaíso</v>
          </cell>
          <cell r="E121">
            <v>40</v>
          </cell>
        </row>
        <row r="122">
          <cell r="C122" t="str">
            <v>05858</v>
          </cell>
          <cell r="D122" t="str">
            <v>Vegachí</v>
          </cell>
          <cell r="E122">
            <v>199</v>
          </cell>
        </row>
        <row r="123">
          <cell r="C123" t="str">
            <v>05861</v>
          </cell>
          <cell r="D123" t="str">
            <v>Venecia</v>
          </cell>
          <cell r="E123">
            <v>81</v>
          </cell>
        </row>
        <row r="124">
          <cell r="C124" t="str">
            <v>05873</v>
          </cell>
          <cell r="D124" t="str">
            <v>Vigía del Fuerte</v>
          </cell>
          <cell r="E124">
            <v>523</v>
          </cell>
        </row>
        <row r="125">
          <cell r="C125" t="str">
            <v>05885</v>
          </cell>
          <cell r="D125" t="str">
            <v>Yalí</v>
          </cell>
          <cell r="E125">
            <v>52</v>
          </cell>
        </row>
        <row r="126">
          <cell r="C126" t="str">
            <v>05887</v>
          </cell>
          <cell r="D126" t="str">
            <v>Yarumal</v>
          </cell>
          <cell r="E126">
            <v>626</v>
          </cell>
        </row>
        <row r="127">
          <cell r="C127" t="str">
            <v>05890</v>
          </cell>
          <cell r="D127" t="str">
            <v>Yolombó</v>
          </cell>
          <cell r="E127">
            <v>239</v>
          </cell>
        </row>
        <row r="128">
          <cell r="C128" t="str">
            <v>05893</v>
          </cell>
          <cell r="D128" t="str">
            <v>Yondó</v>
          </cell>
          <cell r="E128">
            <v>425</v>
          </cell>
        </row>
        <row r="129">
          <cell r="C129" t="str">
            <v>05895</v>
          </cell>
          <cell r="D129" t="str">
            <v>Zaragoza</v>
          </cell>
          <cell r="E129">
            <v>917</v>
          </cell>
        </row>
        <row r="130">
          <cell r="C130" t="str">
            <v>08001</v>
          </cell>
          <cell r="D130" t="str">
            <v>Barranquilla</v>
          </cell>
          <cell r="E130">
            <v>8760</v>
          </cell>
        </row>
        <row r="131">
          <cell r="C131" t="str">
            <v>08078</v>
          </cell>
          <cell r="D131" t="str">
            <v>Baranoa</v>
          </cell>
          <cell r="E131">
            <v>1091</v>
          </cell>
        </row>
        <row r="132">
          <cell r="C132" t="str">
            <v>08137</v>
          </cell>
          <cell r="D132" t="str">
            <v>Campo de La Cruz</v>
          </cell>
          <cell r="E132">
            <v>874</v>
          </cell>
        </row>
        <row r="133">
          <cell r="C133" t="str">
            <v>08141</v>
          </cell>
          <cell r="D133" t="str">
            <v>Candelaria</v>
          </cell>
          <cell r="E133">
            <v>496</v>
          </cell>
        </row>
        <row r="134">
          <cell r="C134" t="str">
            <v>08296</v>
          </cell>
          <cell r="D134" t="str">
            <v>Galapa</v>
          </cell>
          <cell r="E134">
            <v>612</v>
          </cell>
        </row>
        <row r="135">
          <cell r="C135" t="str">
            <v>08372</v>
          </cell>
          <cell r="D135" t="str">
            <v>Juan de Acosta</v>
          </cell>
          <cell r="E135">
            <v>349</v>
          </cell>
        </row>
        <row r="136">
          <cell r="C136" t="str">
            <v>08421</v>
          </cell>
          <cell r="D136" t="str">
            <v>Luruaco</v>
          </cell>
          <cell r="E136">
            <v>890</v>
          </cell>
        </row>
        <row r="137">
          <cell r="C137" t="str">
            <v>08433</v>
          </cell>
          <cell r="D137" t="str">
            <v>Malambo</v>
          </cell>
          <cell r="E137">
            <v>1961</v>
          </cell>
        </row>
        <row r="138">
          <cell r="C138" t="str">
            <v>08436</v>
          </cell>
          <cell r="D138" t="str">
            <v>Manatí</v>
          </cell>
          <cell r="E138">
            <v>458</v>
          </cell>
        </row>
        <row r="139">
          <cell r="C139" t="str">
            <v>08520</v>
          </cell>
          <cell r="D139" t="str">
            <v>Palmar de Varela</v>
          </cell>
          <cell r="E139">
            <v>357</v>
          </cell>
        </row>
        <row r="140">
          <cell r="C140" t="str">
            <v>08549</v>
          </cell>
          <cell r="D140" t="str">
            <v>Piojó</v>
          </cell>
          <cell r="E140">
            <v>117</v>
          </cell>
        </row>
        <row r="141">
          <cell r="C141" t="str">
            <v>08558</v>
          </cell>
          <cell r="D141" t="str">
            <v>Polonuevo</v>
          </cell>
          <cell r="E141">
            <v>252</v>
          </cell>
        </row>
        <row r="142">
          <cell r="C142" t="str">
            <v>08560</v>
          </cell>
          <cell r="D142" t="str">
            <v>Ponedera</v>
          </cell>
          <cell r="E142">
            <v>602</v>
          </cell>
        </row>
        <row r="143">
          <cell r="C143" t="str">
            <v>08573</v>
          </cell>
          <cell r="D143" t="str">
            <v>Puerto Colombia</v>
          </cell>
          <cell r="E143">
            <v>329</v>
          </cell>
        </row>
        <row r="144">
          <cell r="C144" t="str">
            <v>08606</v>
          </cell>
          <cell r="D144" t="str">
            <v>Repelón</v>
          </cell>
          <cell r="E144">
            <v>1084</v>
          </cell>
        </row>
        <row r="145">
          <cell r="C145" t="str">
            <v>08634</v>
          </cell>
          <cell r="D145" t="str">
            <v>Sabanagrande</v>
          </cell>
          <cell r="E145">
            <v>345</v>
          </cell>
        </row>
        <row r="146">
          <cell r="C146" t="str">
            <v>08638</v>
          </cell>
          <cell r="D146" t="str">
            <v>Sabanalarga</v>
          </cell>
          <cell r="E146">
            <v>1345</v>
          </cell>
        </row>
        <row r="147">
          <cell r="C147" t="str">
            <v>08675</v>
          </cell>
          <cell r="D147" t="str">
            <v>Santa Lucía</v>
          </cell>
          <cell r="E147">
            <v>632</v>
          </cell>
        </row>
        <row r="148">
          <cell r="C148" t="str">
            <v>08685</v>
          </cell>
          <cell r="D148" t="str">
            <v>Santo Tomás</v>
          </cell>
          <cell r="E148">
            <v>316</v>
          </cell>
        </row>
        <row r="149">
          <cell r="C149" t="str">
            <v>08758</v>
          </cell>
          <cell r="D149" t="str">
            <v>Soledad</v>
          </cell>
          <cell r="E149">
            <v>6429</v>
          </cell>
        </row>
        <row r="150">
          <cell r="C150" t="str">
            <v>08770</v>
          </cell>
          <cell r="D150" t="str">
            <v>Suan</v>
          </cell>
          <cell r="E150">
            <v>316</v>
          </cell>
        </row>
        <row r="151">
          <cell r="C151" t="str">
            <v>08832</v>
          </cell>
          <cell r="D151" t="str">
            <v>Tubará</v>
          </cell>
          <cell r="E151">
            <v>136</v>
          </cell>
        </row>
        <row r="152">
          <cell r="C152" t="str">
            <v>08849</v>
          </cell>
          <cell r="D152" t="str">
            <v>Usiacurí</v>
          </cell>
          <cell r="E152">
            <v>104</v>
          </cell>
        </row>
        <row r="153">
          <cell r="C153" t="str">
            <v>11001</v>
          </cell>
          <cell r="D153" t="str">
            <v>Bogotá, D.C.</v>
          </cell>
          <cell r="E153">
            <v>52300</v>
          </cell>
        </row>
        <row r="154">
          <cell r="C154" t="str">
            <v>13001</v>
          </cell>
          <cell r="D154" t="str">
            <v>Cartagena</v>
          </cell>
          <cell r="E154">
            <v>14389</v>
          </cell>
        </row>
        <row r="155">
          <cell r="C155" t="str">
            <v>13006</v>
          </cell>
          <cell r="D155" t="str">
            <v>Achí</v>
          </cell>
          <cell r="E155">
            <v>530</v>
          </cell>
        </row>
        <row r="156">
          <cell r="C156" t="str">
            <v>13030</v>
          </cell>
          <cell r="D156" t="str">
            <v>Altos del Rosario</v>
          </cell>
          <cell r="E156">
            <v>468</v>
          </cell>
        </row>
        <row r="157">
          <cell r="C157" t="str">
            <v>13042</v>
          </cell>
          <cell r="D157" t="str">
            <v>Arenal</v>
          </cell>
          <cell r="E157">
            <v>143</v>
          </cell>
        </row>
        <row r="158">
          <cell r="C158" t="str">
            <v>13052</v>
          </cell>
          <cell r="D158" t="str">
            <v>Arjona</v>
          </cell>
          <cell r="E158">
            <v>1430</v>
          </cell>
        </row>
        <row r="159">
          <cell r="C159" t="str">
            <v>13062</v>
          </cell>
          <cell r="D159" t="str">
            <v>Arroyohondo</v>
          </cell>
          <cell r="E159">
            <v>312</v>
          </cell>
        </row>
        <row r="160">
          <cell r="C160" t="str">
            <v>13074</v>
          </cell>
          <cell r="D160" t="str">
            <v>Barranco de Loba</v>
          </cell>
          <cell r="E160">
            <v>726</v>
          </cell>
        </row>
        <row r="161">
          <cell r="C161" t="str">
            <v>13140</v>
          </cell>
          <cell r="D161" t="str">
            <v>Calamar</v>
          </cell>
          <cell r="E161">
            <v>376</v>
          </cell>
        </row>
        <row r="162">
          <cell r="C162" t="str">
            <v>13160</v>
          </cell>
          <cell r="D162" t="str">
            <v>Cantagallo</v>
          </cell>
          <cell r="E162">
            <v>368</v>
          </cell>
        </row>
        <row r="163">
          <cell r="C163" t="str">
            <v>13188</v>
          </cell>
          <cell r="D163" t="str">
            <v>Cicuco</v>
          </cell>
          <cell r="E163">
            <v>308</v>
          </cell>
        </row>
        <row r="164">
          <cell r="C164" t="str">
            <v>13212</v>
          </cell>
          <cell r="D164" t="str">
            <v>Córdoba</v>
          </cell>
          <cell r="E164">
            <v>308</v>
          </cell>
        </row>
        <row r="165">
          <cell r="C165" t="str">
            <v>13222</v>
          </cell>
          <cell r="D165" t="str">
            <v>Clemencia</v>
          </cell>
          <cell r="E165">
            <v>323</v>
          </cell>
        </row>
        <row r="166">
          <cell r="C166" t="str">
            <v>13244</v>
          </cell>
          <cell r="D166" t="str">
            <v>El Carmen de Bolívar</v>
          </cell>
          <cell r="E166">
            <v>984</v>
          </cell>
        </row>
        <row r="167">
          <cell r="C167" t="str">
            <v>13248</v>
          </cell>
          <cell r="D167" t="str">
            <v>El Guamo</v>
          </cell>
          <cell r="E167">
            <v>97</v>
          </cell>
        </row>
        <row r="168">
          <cell r="C168" t="str">
            <v>13268</v>
          </cell>
          <cell r="D168" t="str">
            <v>El Peñón</v>
          </cell>
          <cell r="E168">
            <v>175</v>
          </cell>
        </row>
        <row r="169">
          <cell r="C169" t="str">
            <v>13300</v>
          </cell>
          <cell r="D169" t="str">
            <v>Hatillo de Loba</v>
          </cell>
          <cell r="E169">
            <v>404</v>
          </cell>
        </row>
        <row r="170">
          <cell r="C170" t="str">
            <v>13430</v>
          </cell>
          <cell r="D170" t="str">
            <v>Magangué</v>
          </cell>
          <cell r="E170">
            <v>2553</v>
          </cell>
        </row>
        <row r="171">
          <cell r="C171" t="str">
            <v>13433</v>
          </cell>
          <cell r="D171" t="str">
            <v>Mahates</v>
          </cell>
          <cell r="E171">
            <v>656</v>
          </cell>
        </row>
        <row r="172">
          <cell r="C172" t="str">
            <v>13440</v>
          </cell>
          <cell r="D172" t="str">
            <v>Margarita</v>
          </cell>
          <cell r="E172">
            <v>268</v>
          </cell>
        </row>
        <row r="173">
          <cell r="C173" t="str">
            <v>13442</v>
          </cell>
          <cell r="D173" t="str">
            <v>María La Baja</v>
          </cell>
          <cell r="E173">
            <v>1533</v>
          </cell>
        </row>
        <row r="174">
          <cell r="C174" t="str">
            <v>13458</v>
          </cell>
          <cell r="D174" t="str">
            <v>Montecristo</v>
          </cell>
          <cell r="E174">
            <v>471</v>
          </cell>
        </row>
        <row r="175">
          <cell r="C175" t="str">
            <v>13468</v>
          </cell>
          <cell r="D175" t="str">
            <v>Mompós</v>
          </cell>
          <cell r="E175">
            <v>1364</v>
          </cell>
        </row>
        <row r="176">
          <cell r="C176" t="str">
            <v>13473</v>
          </cell>
          <cell r="D176" t="str">
            <v>Morales</v>
          </cell>
          <cell r="E176">
            <v>673</v>
          </cell>
        </row>
        <row r="177">
          <cell r="C177" t="str">
            <v>13490</v>
          </cell>
          <cell r="D177" t="str">
            <v>Norosí (1)</v>
          </cell>
          <cell r="E177">
            <v>253</v>
          </cell>
        </row>
        <row r="178">
          <cell r="C178" t="str">
            <v>13549</v>
          </cell>
          <cell r="D178" t="str">
            <v>Pinillos</v>
          </cell>
          <cell r="E178">
            <v>598</v>
          </cell>
        </row>
        <row r="179">
          <cell r="C179" t="str">
            <v>13580</v>
          </cell>
          <cell r="D179" t="str">
            <v>Regidor</v>
          </cell>
          <cell r="E179">
            <v>252</v>
          </cell>
        </row>
        <row r="180">
          <cell r="C180" t="str">
            <v>13600</v>
          </cell>
          <cell r="D180" t="str">
            <v>Río Viejo (1)(3)</v>
          </cell>
          <cell r="E180">
            <v>268</v>
          </cell>
        </row>
        <row r="181">
          <cell r="C181" t="str">
            <v>13620</v>
          </cell>
          <cell r="D181" t="str">
            <v>San Cristóbal</v>
          </cell>
          <cell r="E181">
            <v>169</v>
          </cell>
        </row>
        <row r="182">
          <cell r="C182" t="str">
            <v>13647</v>
          </cell>
          <cell r="D182" t="str">
            <v>San Estanislao</v>
          </cell>
          <cell r="E182">
            <v>408</v>
          </cell>
        </row>
        <row r="183">
          <cell r="C183" t="str">
            <v>13650</v>
          </cell>
          <cell r="D183" t="str">
            <v>San Fernando</v>
          </cell>
          <cell r="E183">
            <v>285</v>
          </cell>
        </row>
        <row r="184">
          <cell r="C184" t="str">
            <v>13654</v>
          </cell>
          <cell r="D184" t="str">
            <v>San Jacinto</v>
          </cell>
          <cell r="E184">
            <v>509</v>
          </cell>
        </row>
        <row r="185">
          <cell r="C185" t="str">
            <v>13655</v>
          </cell>
          <cell r="D185" t="str">
            <v>San Jacinto del Cauca</v>
          </cell>
          <cell r="E185">
            <v>233</v>
          </cell>
        </row>
        <row r="186">
          <cell r="C186" t="str">
            <v>13657</v>
          </cell>
          <cell r="D186" t="str">
            <v>San Juan Nepomuceno</v>
          </cell>
          <cell r="E186">
            <v>498</v>
          </cell>
        </row>
        <row r="187">
          <cell r="C187" t="str">
            <v>13667</v>
          </cell>
          <cell r="D187" t="str">
            <v>San Martín de Loba</v>
          </cell>
          <cell r="E187">
            <v>604</v>
          </cell>
        </row>
        <row r="188">
          <cell r="C188" t="str">
            <v>13670</v>
          </cell>
          <cell r="D188" t="str">
            <v>San Pablo</v>
          </cell>
          <cell r="E188">
            <v>560</v>
          </cell>
        </row>
        <row r="189">
          <cell r="C189" t="str">
            <v>13673</v>
          </cell>
          <cell r="D189" t="str">
            <v>Santa Catalina</v>
          </cell>
          <cell r="E189">
            <v>268</v>
          </cell>
        </row>
        <row r="190">
          <cell r="C190" t="str">
            <v>13683</v>
          </cell>
          <cell r="D190" t="str">
            <v>Santa Rosa</v>
          </cell>
          <cell r="E190">
            <v>499</v>
          </cell>
        </row>
        <row r="191">
          <cell r="C191" t="str">
            <v>13688</v>
          </cell>
          <cell r="D191" t="str">
            <v>Santa Rosa del Sur</v>
          </cell>
          <cell r="E191">
            <v>491</v>
          </cell>
        </row>
        <row r="192">
          <cell r="C192" t="str">
            <v>13744</v>
          </cell>
          <cell r="D192" t="str">
            <v>Simití</v>
          </cell>
          <cell r="E192">
            <v>343</v>
          </cell>
        </row>
        <row r="193">
          <cell r="C193" t="str">
            <v>13760</v>
          </cell>
          <cell r="D193" t="str">
            <v>Soplaviento</v>
          </cell>
          <cell r="E193">
            <v>131</v>
          </cell>
        </row>
        <row r="194">
          <cell r="C194" t="str">
            <v>13780</v>
          </cell>
          <cell r="D194" t="str">
            <v>Talaigua Nuevo</v>
          </cell>
          <cell r="E194">
            <v>311</v>
          </cell>
        </row>
        <row r="195">
          <cell r="C195" t="str">
            <v>13810</v>
          </cell>
          <cell r="D195" t="str">
            <v>Tiquisio</v>
          </cell>
          <cell r="E195">
            <v>1056</v>
          </cell>
        </row>
        <row r="196">
          <cell r="C196" t="str">
            <v>13836</v>
          </cell>
          <cell r="D196" t="str">
            <v>Turbaco</v>
          </cell>
          <cell r="E196">
            <v>1239</v>
          </cell>
        </row>
        <row r="197">
          <cell r="C197" t="str">
            <v>13838</v>
          </cell>
          <cell r="D197" t="str">
            <v>Turbaná</v>
          </cell>
          <cell r="E197">
            <v>162</v>
          </cell>
        </row>
        <row r="198">
          <cell r="C198" t="str">
            <v>13873</v>
          </cell>
          <cell r="D198" t="str">
            <v>Villanueva</v>
          </cell>
          <cell r="E198">
            <v>291</v>
          </cell>
        </row>
        <row r="199">
          <cell r="C199" t="str">
            <v>13894</v>
          </cell>
          <cell r="D199" t="str">
            <v>Zambrano</v>
          </cell>
          <cell r="E199">
            <v>216</v>
          </cell>
        </row>
        <row r="200">
          <cell r="C200" t="str">
            <v>15001</v>
          </cell>
          <cell r="D200" t="str">
            <v>Tunja</v>
          </cell>
          <cell r="E200">
            <v>313</v>
          </cell>
        </row>
        <row r="201">
          <cell r="C201" t="str">
            <v>15022</v>
          </cell>
          <cell r="D201" t="str">
            <v>Almeida</v>
          </cell>
          <cell r="E201">
            <v>14</v>
          </cell>
        </row>
        <row r="202">
          <cell r="C202" t="str">
            <v>15047</v>
          </cell>
          <cell r="D202" t="str">
            <v>Aquitania</v>
          </cell>
          <cell r="E202">
            <v>106</v>
          </cell>
        </row>
        <row r="203">
          <cell r="C203" t="str">
            <v>15051</v>
          </cell>
          <cell r="D203" t="str">
            <v>Arcabuco</v>
          </cell>
          <cell r="E203">
            <v>31</v>
          </cell>
        </row>
        <row r="204">
          <cell r="C204" t="str">
            <v>15087</v>
          </cell>
          <cell r="D204" t="str">
            <v>Belén</v>
          </cell>
          <cell r="E204">
            <v>29</v>
          </cell>
        </row>
        <row r="205">
          <cell r="C205" t="str">
            <v>15090</v>
          </cell>
          <cell r="D205" t="str">
            <v>Berbeo</v>
          </cell>
          <cell r="E205">
            <v>14</v>
          </cell>
        </row>
        <row r="206">
          <cell r="C206" t="str">
            <v>15092</v>
          </cell>
          <cell r="D206" t="str">
            <v>Betéitiva</v>
          </cell>
          <cell r="E206">
            <v>3</v>
          </cell>
        </row>
        <row r="207">
          <cell r="C207" t="str">
            <v>15097</v>
          </cell>
          <cell r="D207" t="str">
            <v>Boavita</v>
          </cell>
          <cell r="E207">
            <v>57</v>
          </cell>
        </row>
        <row r="208">
          <cell r="C208" t="str">
            <v>15104</v>
          </cell>
          <cell r="D208" t="str">
            <v>Boyacá</v>
          </cell>
          <cell r="E208">
            <v>10</v>
          </cell>
        </row>
        <row r="209">
          <cell r="C209" t="str">
            <v>15106</v>
          </cell>
          <cell r="D209" t="str">
            <v>Briceño</v>
          </cell>
          <cell r="E209">
            <v>16</v>
          </cell>
        </row>
        <row r="210">
          <cell r="C210" t="str">
            <v>15109</v>
          </cell>
          <cell r="D210" t="str">
            <v>Buenavista</v>
          </cell>
          <cell r="E210">
            <v>19</v>
          </cell>
        </row>
        <row r="211">
          <cell r="C211" t="str">
            <v>15114</v>
          </cell>
          <cell r="D211" t="str">
            <v>Busbanzá</v>
          </cell>
          <cell r="E211">
            <v>3</v>
          </cell>
        </row>
        <row r="212">
          <cell r="C212" t="str">
            <v>15131</v>
          </cell>
          <cell r="D212" t="str">
            <v>Caldas</v>
          </cell>
          <cell r="E212">
            <v>5</v>
          </cell>
        </row>
        <row r="213">
          <cell r="C213" t="str">
            <v>15135</v>
          </cell>
          <cell r="D213" t="str">
            <v>Campohermoso</v>
          </cell>
          <cell r="E213">
            <v>17</v>
          </cell>
        </row>
        <row r="214">
          <cell r="C214" t="str">
            <v>15162</v>
          </cell>
          <cell r="D214" t="str">
            <v>Cerinza</v>
          </cell>
          <cell r="E214">
            <v>12</v>
          </cell>
        </row>
        <row r="215">
          <cell r="C215" t="str">
            <v>15172</v>
          </cell>
          <cell r="D215" t="str">
            <v>Chinavita</v>
          </cell>
          <cell r="E215">
            <v>19</v>
          </cell>
        </row>
        <row r="216">
          <cell r="C216" t="str">
            <v>15176</v>
          </cell>
          <cell r="D216" t="str">
            <v>Chiquinquirá</v>
          </cell>
          <cell r="E216">
            <v>334</v>
          </cell>
        </row>
        <row r="217">
          <cell r="C217" t="str">
            <v>15180</v>
          </cell>
          <cell r="D217" t="str">
            <v>Chiscas</v>
          </cell>
          <cell r="E217">
            <v>62</v>
          </cell>
        </row>
        <row r="218">
          <cell r="C218" t="str">
            <v>15183</v>
          </cell>
          <cell r="D218" t="str">
            <v>Chita</v>
          </cell>
          <cell r="E218">
            <v>132</v>
          </cell>
        </row>
        <row r="219">
          <cell r="C219" t="str">
            <v>15185</v>
          </cell>
          <cell r="D219" t="str">
            <v>Chitaraque</v>
          </cell>
          <cell r="E219">
            <v>41</v>
          </cell>
        </row>
        <row r="220">
          <cell r="C220" t="str">
            <v>15187</v>
          </cell>
          <cell r="D220" t="str">
            <v>Chivatá</v>
          </cell>
          <cell r="E220">
            <v>26</v>
          </cell>
        </row>
        <row r="221">
          <cell r="C221" t="str">
            <v>15189</v>
          </cell>
          <cell r="D221" t="str">
            <v>Ciénega</v>
          </cell>
          <cell r="E221">
            <v>22</v>
          </cell>
        </row>
        <row r="222">
          <cell r="C222" t="str">
            <v>15204</v>
          </cell>
          <cell r="D222" t="str">
            <v>Cómbita</v>
          </cell>
          <cell r="E222">
            <v>79</v>
          </cell>
        </row>
        <row r="223">
          <cell r="C223" t="str">
            <v>15212</v>
          </cell>
          <cell r="D223" t="str">
            <v>Coper</v>
          </cell>
          <cell r="E223">
            <v>34</v>
          </cell>
        </row>
        <row r="224">
          <cell r="C224" t="str">
            <v>15215</v>
          </cell>
          <cell r="D224" t="str">
            <v>Corrales</v>
          </cell>
          <cell r="E224">
            <v>7</v>
          </cell>
        </row>
        <row r="225">
          <cell r="C225" t="str">
            <v>15218</v>
          </cell>
          <cell r="D225" t="str">
            <v>Covarachía</v>
          </cell>
          <cell r="E225">
            <v>47</v>
          </cell>
        </row>
        <row r="226">
          <cell r="C226" t="str">
            <v>15223</v>
          </cell>
          <cell r="D226" t="str">
            <v>Cubará</v>
          </cell>
          <cell r="E226">
            <v>77</v>
          </cell>
        </row>
        <row r="227">
          <cell r="C227" t="str">
            <v>15224</v>
          </cell>
          <cell r="D227" t="str">
            <v>Cucaita</v>
          </cell>
          <cell r="E227">
            <v>13</v>
          </cell>
        </row>
        <row r="228">
          <cell r="C228" t="str">
            <v>15226</v>
          </cell>
          <cell r="D228" t="str">
            <v>Cuítiva</v>
          </cell>
          <cell r="E228">
            <v>3</v>
          </cell>
        </row>
        <row r="229">
          <cell r="C229" t="str">
            <v>15232</v>
          </cell>
          <cell r="D229" t="str">
            <v>Chíquiza</v>
          </cell>
          <cell r="E229">
            <v>54</v>
          </cell>
        </row>
        <row r="230">
          <cell r="C230" t="str">
            <v>15236</v>
          </cell>
          <cell r="D230" t="str">
            <v>Chivor</v>
          </cell>
          <cell r="E230">
            <v>18</v>
          </cell>
        </row>
        <row r="231">
          <cell r="C231" t="str">
            <v>15238</v>
          </cell>
          <cell r="D231" t="str">
            <v>Duitama</v>
          </cell>
          <cell r="E231">
            <v>208</v>
          </cell>
        </row>
        <row r="232">
          <cell r="C232" t="str">
            <v>15244</v>
          </cell>
          <cell r="D232" t="str">
            <v>El Cocuy</v>
          </cell>
          <cell r="E232">
            <v>15</v>
          </cell>
        </row>
        <row r="233">
          <cell r="C233" t="str">
            <v>15248</v>
          </cell>
          <cell r="D233" t="str">
            <v>El Espino</v>
          </cell>
          <cell r="E233">
            <v>30</v>
          </cell>
        </row>
        <row r="234">
          <cell r="C234" t="str">
            <v>15272</v>
          </cell>
          <cell r="D234" t="str">
            <v>Firavitoba</v>
          </cell>
          <cell r="E234">
            <v>51</v>
          </cell>
        </row>
        <row r="235">
          <cell r="C235" t="str">
            <v>15276</v>
          </cell>
          <cell r="D235" t="str">
            <v>Floresta</v>
          </cell>
          <cell r="E235">
            <v>14</v>
          </cell>
        </row>
        <row r="236">
          <cell r="C236" t="str">
            <v>15293</v>
          </cell>
          <cell r="D236" t="str">
            <v>Gachantivá</v>
          </cell>
          <cell r="E236">
            <v>45</v>
          </cell>
        </row>
        <row r="237">
          <cell r="C237" t="str">
            <v>15296</v>
          </cell>
          <cell r="D237" t="str">
            <v>Gameza</v>
          </cell>
          <cell r="E237">
            <v>37</v>
          </cell>
        </row>
        <row r="238">
          <cell r="C238" t="str">
            <v>15299</v>
          </cell>
          <cell r="D238" t="str">
            <v>Garagoa</v>
          </cell>
          <cell r="E238">
            <v>110</v>
          </cell>
        </row>
        <row r="239">
          <cell r="C239" t="str">
            <v>15317</v>
          </cell>
          <cell r="D239" t="str">
            <v>Guacamayas</v>
          </cell>
          <cell r="E239">
            <v>23</v>
          </cell>
        </row>
        <row r="240">
          <cell r="C240" t="str">
            <v>15322</v>
          </cell>
          <cell r="D240" t="str">
            <v>Guateque</v>
          </cell>
          <cell r="E240">
            <v>48</v>
          </cell>
        </row>
        <row r="241">
          <cell r="C241" t="str">
            <v>15325</v>
          </cell>
          <cell r="D241" t="str">
            <v>Guayatá</v>
          </cell>
          <cell r="E241">
            <v>16</v>
          </cell>
        </row>
        <row r="242">
          <cell r="C242" t="str">
            <v>15332</v>
          </cell>
          <cell r="D242" t="str">
            <v>Güicán</v>
          </cell>
          <cell r="E242">
            <v>37</v>
          </cell>
        </row>
        <row r="243">
          <cell r="C243" t="str">
            <v>15362</v>
          </cell>
          <cell r="D243" t="str">
            <v>Iza</v>
          </cell>
          <cell r="E243">
            <v>20</v>
          </cell>
        </row>
        <row r="244">
          <cell r="C244" t="str">
            <v>15367</v>
          </cell>
          <cell r="D244" t="str">
            <v>Jenesano</v>
          </cell>
          <cell r="E244">
            <v>36</v>
          </cell>
        </row>
        <row r="245">
          <cell r="C245" t="str">
            <v>15368</v>
          </cell>
          <cell r="D245" t="str">
            <v>Jericó</v>
          </cell>
          <cell r="E245">
            <v>20</v>
          </cell>
        </row>
        <row r="246">
          <cell r="C246" t="str">
            <v>15377</v>
          </cell>
          <cell r="D246" t="str">
            <v>Labranzagrande</v>
          </cell>
          <cell r="E246">
            <v>65</v>
          </cell>
        </row>
        <row r="247">
          <cell r="C247" t="str">
            <v>15380</v>
          </cell>
          <cell r="D247" t="str">
            <v>La Capilla</v>
          </cell>
          <cell r="E247">
            <v>21</v>
          </cell>
        </row>
        <row r="248">
          <cell r="C248" t="str">
            <v>15401</v>
          </cell>
          <cell r="D248" t="str">
            <v>La Victoria</v>
          </cell>
          <cell r="E248">
            <v>6</v>
          </cell>
        </row>
        <row r="249">
          <cell r="C249" t="str">
            <v>15403</v>
          </cell>
          <cell r="D249" t="str">
            <v>La Uvita</v>
          </cell>
          <cell r="E249">
            <v>34</v>
          </cell>
        </row>
        <row r="250">
          <cell r="C250" t="str">
            <v>15407</v>
          </cell>
          <cell r="D250" t="str">
            <v>Villa de Leyva</v>
          </cell>
          <cell r="E250">
            <v>103</v>
          </cell>
        </row>
        <row r="251">
          <cell r="C251" t="str">
            <v>15425</v>
          </cell>
          <cell r="D251" t="str">
            <v>Macanal</v>
          </cell>
          <cell r="E251">
            <v>34</v>
          </cell>
        </row>
        <row r="252">
          <cell r="C252" t="str">
            <v>15442</v>
          </cell>
          <cell r="D252" t="str">
            <v>Maripí</v>
          </cell>
          <cell r="E252">
            <v>26</v>
          </cell>
        </row>
        <row r="253">
          <cell r="C253" t="str">
            <v>15455</v>
          </cell>
          <cell r="D253" t="str">
            <v>Miraflores</v>
          </cell>
          <cell r="E253">
            <v>37</v>
          </cell>
        </row>
        <row r="254">
          <cell r="C254" t="str">
            <v>15464</v>
          </cell>
          <cell r="D254" t="str">
            <v>Mongua</v>
          </cell>
          <cell r="E254">
            <v>26</v>
          </cell>
        </row>
        <row r="255">
          <cell r="C255" t="str">
            <v>15466</v>
          </cell>
          <cell r="D255" t="str">
            <v>Monguí</v>
          </cell>
          <cell r="E255">
            <v>35</v>
          </cell>
        </row>
        <row r="256">
          <cell r="C256" t="str">
            <v>15469</v>
          </cell>
          <cell r="D256" t="str">
            <v>Moniquirá</v>
          </cell>
          <cell r="E256">
            <v>95</v>
          </cell>
        </row>
        <row r="257">
          <cell r="C257" t="str">
            <v>15476</v>
          </cell>
          <cell r="D257" t="str">
            <v>Motavita</v>
          </cell>
          <cell r="E257">
            <v>82</v>
          </cell>
        </row>
        <row r="258">
          <cell r="C258" t="str">
            <v>15480</v>
          </cell>
          <cell r="D258" t="str">
            <v>Muzo</v>
          </cell>
          <cell r="E258">
            <v>87</v>
          </cell>
        </row>
        <row r="259">
          <cell r="C259" t="str">
            <v>15491</v>
          </cell>
          <cell r="D259" t="str">
            <v>Nobsa</v>
          </cell>
          <cell r="E259">
            <v>84</v>
          </cell>
        </row>
        <row r="260">
          <cell r="C260" t="str">
            <v>15494</v>
          </cell>
          <cell r="D260" t="str">
            <v>Nuevo Colón</v>
          </cell>
          <cell r="E260">
            <v>50</v>
          </cell>
        </row>
        <row r="261">
          <cell r="C261" t="str">
            <v>15500</v>
          </cell>
          <cell r="D261" t="str">
            <v>Oicatá</v>
          </cell>
          <cell r="E261">
            <v>17</v>
          </cell>
        </row>
        <row r="262">
          <cell r="C262" t="str">
            <v>15507</v>
          </cell>
          <cell r="D262" t="str">
            <v>Otanche</v>
          </cell>
          <cell r="E262">
            <v>86</v>
          </cell>
        </row>
        <row r="263">
          <cell r="C263" t="str">
            <v>15511</v>
          </cell>
          <cell r="D263" t="str">
            <v>Pachavita</v>
          </cell>
          <cell r="E263">
            <v>12</v>
          </cell>
        </row>
        <row r="264">
          <cell r="C264" t="str">
            <v>15514</v>
          </cell>
          <cell r="D264" t="str">
            <v>Páez</v>
          </cell>
          <cell r="E264">
            <v>15</v>
          </cell>
        </row>
        <row r="265">
          <cell r="C265" t="str">
            <v>15516</v>
          </cell>
          <cell r="D265" t="str">
            <v>Paipa</v>
          </cell>
          <cell r="E265">
            <v>117</v>
          </cell>
        </row>
        <row r="266">
          <cell r="C266" t="str">
            <v>15518</v>
          </cell>
          <cell r="D266" t="str">
            <v>Pajarito</v>
          </cell>
          <cell r="E266">
            <v>6</v>
          </cell>
        </row>
        <row r="267">
          <cell r="C267" t="str">
            <v>15522</v>
          </cell>
          <cell r="D267" t="str">
            <v>Panqueba</v>
          </cell>
          <cell r="E267">
            <v>21</v>
          </cell>
        </row>
        <row r="268">
          <cell r="C268" t="str">
            <v>15531</v>
          </cell>
          <cell r="D268" t="str">
            <v>Pauna</v>
          </cell>
          <cell r="E268">
            <v>45</v>
          </cell>
        </row>
        <row r="269">
          <cell r="C269" t="str">
            <v>15533</v>
          </cell>
          <cell r="D269" t="str">
            <v>Paya</v>
          </cell>
          <cell r="E269">
            <v>59</v>
          </cell>
        </row>
        <row r="270">
          <cell r="C270" t="str">
            <v>15537</v>
          </cell>
          <cell r="D270" t="str">
            <v>Paz de Río</v>
          </cell>
          <cell r="E270">
            <v>25</v>
          </cell>
        </row>
        <row r="271">
          <cell r="C271" t="str">
            <v>15542</v>
          </cell>
          <cell r="D271" t="str">
            <v>Pesca</v>
          </cell>
          <cell r="E271">
            <v>50</v>
          </cell>
        </row>
        <row r="272">
          <cell r="C272" t="str">
            <v>15550</v>
          </cell>
          <cell r="D272" t="str">
            <v>Pisba</v>
          </cell>
          <cell r="E272">
            <v>19</v>
          </cell>
        </row>
        <row r="273">
          <cell r="C273" t="str">
            <v>15572</v>
          </cell>
          <cell r="D273" t="str">
            <v>Puerto Boyacá</v>
          </cell>
          <cell r="E273">
            <v>631</v>
          </cell>
        </row>
        <row r="274">
          <cell r="C274" t="str">
            <v>15580</v>
          </cell>
          <cell r="D274" t="str">
            <v>Quípama</v>
          </cell>
          <cell r="E274">
            <v>62</v>
          </cell>
        </row>
        <row r="275">
          <cell r="C275" t="str">
            <v>15599</v>
          </cell>
          <cell r="D275" t="str">
            <v>Ramiriquí</v>
          </cell>
          <cell r="E275">
            <v>50</v>
          </cell>
        </row>
        <row r="276">
          <cell r="C276" t="str">
            <v>15600</v>
          </cell>
          <cell r="D276" t="str">
            <v>Ráquira</v>
          </cell>
          <cell r="E276">
            <v>48</v>
          </cell>
        </row>
        <row r="277">
          <cell r="C277" t="str">
            <v>15621</v>
          </cell>
          <cell r="D277" t="str">
            <v>Rondón</v>
          </cell>
          <cell r="E277">
            <v>19</v>
          </cell>
        </row>
        <row r="278">
          <cell r="C278" t="str">
            <v>15632</v>
          </cell>
          <cell r="D278" t="str">
            <v>Saboyá</v>
          </cell>
          <cell r="E278">
            <v>51</v>
          </cell>
        </row>
        <row r="279">
          <cell r="C279" t="str">
            <v>15638</v>
          </cell>
          <cell r="D279" t="str">
            <v>Sáchica</v>
          </cell>
          <cell r="E279">
            <v>30</v>
          </cell>
        </row>
        <row r="280">
          <cell r="C280" t="str">
            <v>15646</v>
          </cell>
          <cell r="D280" t="str">
            <v>Samacá</v>
          </cell>
          <cell r="E280">
            <v>212</v>
          </cell>
        </row>
        <row r="281">
          <cell r="C281" t="str">
            <v>15660</v>
          </cell>
          <cell r="D281" t="str">
            <v>San Eduardo</v>
          </cell>
          <cell r="E281">
            <v>5</v>
          </cell>
        </row>
        <row r="282">
          <cell r="C282" t="str">
            <v>15664</v>
          </cell>
          <cell r="D282" t="str">
            <v>San José de Pare</v>
          </cell>
          <cell r="E282">
            <v>67</v>
          </cell>
        </row>
        <row r="283">
          <cell r="C283" t="str">
            <v>15667</v>
          </cell>
          <cell r="D283" t="str">
            <v>San Luis de Gaceno</v>
          </cell>
          <cell r="E283">
            <v>38</v>
          </cell>
        </row>
        <row r="284">
          <cell r="C284" t="str">
            <v>15673</v>
          </cell>
          <cell r="D284" t="str">
            <v>San Mateo</v>
          </cell>
          <cell r="E284">
            <v>21</v>
          </cell>
        </row>
        <row r="285">
          <cell r="C285" t="str">
            <v>15676</v>
          </cell>
          <cell r="D285" t="str">
            <v>San Miguel de Sema</v>
          </cell>
          <cell r="E285">
            <v>19</v>
          </cell>
        </row>
        <row r="286">
          <cell r="C286" t="str">
            <v>15681</v>
          </cell>
          <cell r="D286" t="str">
            <v>San Pablo de Borbur</v>
          </cell>
          <cell r="E286">
            <v>100</v>
          </cell>
        </row>
        <row r="287">
          <cell r="C287" t="str">
            <v>15686</v>
          </cell>
          <cell r="D287" t="str">
            <v>Santana</v>
          </cell>
          <cell r="E287">
            <v>102</v>
          </cell>
        </row>
        <row r="288">
          <cell r="C288" t="str">
            <v>15690</v>
          </cell>
          <cell r="D288" t="str">
            <v>Santa María</v>
          </cell>
          <cell r="E288">
            <v>20</v>
          </cell>
        </row>
        <row r="289">
          <cell r="C289" t="str">
            <v>15693</v>
          </cell>
          <cell r="D289" t="str">
            <v>Santa Rosa de Viterbo</v>
          </cell>
          <cell r="E289">
            <v>58</v>
          </cell>
        </row>
        <row r="290">
          <cell r="C290" t="str">
            <v>15696</v>
          </cell>
          <cell r="D290" t="str">
            <v>Santa Sofía</v>
          </cell>
          <cell r="E290">
            <v>37</v>
          </cell>
        </row>
        <row r="291">
          <cell r="C291" t="str">
            <v>15720</v>
          </cell>
          <cell r="D291" t="str">
            <v>Sativanorte</v>
          </cell>
          <cell r="E291">
            <v>14</v>
          </cell>
        </row>
        <row r="292">
          <cell r="C292" t="str">
            <v>15723</v>
          </cell>
          <cell r="D292" t="str">
            <v>Sativasur</v>
          </cell>
          <cell r="E292">
            <v>11</v>
          </cell>
        </row>
        <row r="293">
          <cell r="C293" t="str">
            <v>15740</v>
          </cell>
          <cell r="D293" t="str">
            <v>Siachoque</v>
          </cell>
          <cell r="E293">
            <v>14</v>
          </cell>
        </row>
        <row r="294">
          <cell r="C294" t="str">
            <v>15753</v>
          </cell>
          <cell r="D294" t="str">
            <v>Soatá</v>
          </cell>
          <cell r="E294">
            <v>78</v>
          </cell>
        </row>
        <row r="295">
          <cell r="C295" t="str">
            <v>15755</v>
          </cell>
          <cell r="D295" t="str">
            <v>Socotá</v>
          </cell>
          <cell r="E295">
            <v>72</v>
          </cell>
        </row>
        <row r="296">
          <cell r="C296" t="str">
            <v>15757</v>
          </cell>
          <cell r="D296" t="str">
            <v>Socha</v>
          </cell>
          <cell r="E296">
            <v>131</v>
          </cell>
        </row>
        <row r="297">
          <cell r="C297" t="str">
            <v>15759</v>
          </cell>
          <cell r="D297" t="str">
            <v>Sogamoso</v>
          </cell>
          <cell r="E297">
            <v>595</v>
          </cell>
        </row>
        <row r="298">
          <cell r="C298" t="str">
            <v>15761</v>
          </cell>
          <cell r="D298" t="str">
            <v>Somondoco</v>
          </cell>
          <cell r="E298">
            <v>19</v>
          </cell>
        </row>
        <row r="299">
          <cell r="C299" t="str">
            <v>15762</v>
          </cell>
          <cell r="D299" t="str">
            <v>Sora</v>
          </cell>
          <cell r="E299">
            <v>17</v>
          </cell>
        </row>
        <row r="300">
          <cell r="C300" t="str">
            <v>15763</v>
          </cell>
          <cell r="D300" t="str">
            <v>Sotaquirá</v>
          </cell>
          <cell r="E300">
            <v>58</v>
          </cell>
        </row>
        <row r="301">
          <cell r="C301" t="str">
            <v>15764</v>
          </cell>
          <cell r="D301" t="str">
            <v>Soracá</v>
          </cell>
          <cell r="E301">
            <v>53</v>
          </cell>
        </row>
        <row r="302">
          <cell r="C302" t="str">
            <v>15774</v>
          </cell>
          <cell r="D302" t="str">
            <v>Susacón</v>
          </cell>
          <cell r="E302">
            <v>26</v>
          </cell>
        </row>
        <row r="303">
          <cell r="C303" t="str">
            <v>15776</v>
          </cell>
          <cell r="D303" t="str">
            <v>Sutamarchán</v>
          </cell>
          <cell r="E303">
            <v>69</v>
          </cell>
        </row>
        <row r="304">
          <cell r="C304" t="str">
            <v>15778</v>
          </cell>
          <cell r="D304" t="str">
            <v>Sutatenza</v>
          </cell>
          <cell r="E304">
            <v>16</v>
          </cell>
        </row>
        <row r="305">
          <cell r="C305" t="str">
            <v>15790</v>
          </cell>
          <cell r="D305" t="str">
            <v>Tasco</v>
          </cell>
          <cell r="E305">
            <v>60</v>
          </cell>
        </row>
        <row r="306">
          <cell r="C306" t="str">
            <v>15798</v>
          </cell>
          <cell r="D306" t="str">
            <v>Tenza</v>
          </cell>
          <cell r="E306">
            <v>41</v>
          </cell>
        </row>
        <row r="307">
          <cell r="C307" t="str">
            <v>15804</v>
          </cell>
          <cell r="D307" t="str">
            <v>Tibaná</v>
          </cell>
          <cell r="E307">
            <v>42</v>
          </cell>
        </row>
        <row r="308">
          <cell r="C308" t="str">
            <v>15806</v>
          </cell>
          <cell r="D308" t="str">
            <v>Tibasosa</v>
          </cell>
          <cell r="E308">
            <v>79</v>
          </cell>
        </row>
        <row r="309">
          <cell r="C309" t="str">
            <v>15808</v>
          </cell>
          <cell r="D309" t="str">
            <v>Tinjacá</v>
          </cell>
          <cell r="E309">
            <v>20</v>
          </cell>
        </row>
        <row r="310">
          <cell r="C310" t="str">
            <v>15810</v>
          </cell>
          <cell r="D310" t="str">
            <v>Tipacoque</v>
          </cell>
          <cell r="E310">
            <v>34</v>
          </cell>
        </row>
        <row r="311">
          <cell r="C311" t="str">
            <v>15814</v>
          </cell>
          <cell r="D311" t="str">
            <v>Toca</v>
          </cell>
          <cell r="E311">
            <v>157</v>
          </cell>
        </row>
        <row r="312">
          <cell r="C312" t="str">
            <v>15816</v>
          </cell>
          <cell r="D312" t="str">
            <v>Togüí</v>
          </cell>
          <cell r="E312">
            <v>60</v>
          </cell>
        </row>
        <row r="313">
          <cell r="C313" t="str">
            <v>15820</v>
          </cell>
          <cell r="D313" t="str">
            <v>Tópaga</v>
          </cell>
          <cell r="E313">
            <v>19</v>
          </cell>
        </row>
        <row r="314">
          <cell r="C314" t="str">
            <v>15822</v>
          </cell>
          <cell r="D314" t="str">
            <v>Tota</v>
          </cell>
          <cell r="E314">
            <v>48</v>
          </cell>
        </row>
        <row r="315">
          <cell r="C315" t="str">
            <v>15832</v>
          </cell>
          <cell r="D315" t="str">
            <v>Tununguá</v>
          </cell>
          <cell r="E315">
            <v>6</v>
          </cell>
        </row>
        <row r="316">
          <cell r="C316" t="str">
            <v>15835</v>
          </cell>
          <cell r="D316" t="str">
            <v>Turmequé</v>
          </cell>
          <cell r="E316">
            <v>87</v>
          </cell>
        </row>
        <row r="317">
          <cell r="C317" t="str">
            <v>15837</v>
          </cell>
          <cell r="D317" t="str">
            <v>Tuta</v>
          </cell>
          <cell r="E317">
            <v>45</v>
          </cell>
        </row>
        <row r="318">
          <cell r="C318" t="str">
            <v>15839</v>
          </cell>
          <cell r="D318" t="str">
            <v>Tutazá</v>
          </cell>
          <cell r="E318">
            <v>14</v>
          </cell>
        </row>
        <row r="319">
          <cell r="C319" t="str">
            <v>15842</v>
          </cell>
          <cell r="D319" t="str">
            <v>Umbita</v>
          </cell>
          <cell r="E319">
            <v>24</v>
          </cell>
        </row>
        <row r="320">
          <cell r="C320" t="str">
            <v>15861</v>
          </cell>
          <cell r="D320" t="str">
            <v>Ventaquemada</v>
          </cell>
          <cell r="E320">
            <v>152</v>
          </cell>
        </row>
        <row r="321">
          <cell r="C321" t="str">
            <v>15879</v>
          </cell>
          <cell r="D321" t="str">
            <v>Viracachá</v>
          </cell>
          <cell r="E321">
            <v>26</v>
          </cell>
        </row>
        <row r="322">
          <cell r="C322" t="str">
            <v>15897</v>
          </cell>
          <cell r="D322" t="str">
            <v>Zetaquira</v>
          </cell>
          <cell r="E322">
            <v>46</v>
          </cell>
        </row>
        <row r="323">
          <cell r="C323" t="str">
            <v>17001</v>
          </cell>
          <cell r="D323" t="str">
            <v>Manizales</v>
          </cell>
          <cell r="E323">
            <v>1270</v>
          </cell>
        </row>
        <row r="324">
          <cell r="C324" t="str">
            <v>17013</v>
          </cell>
          <cell r="D324" t="str">
            <v>Aguadas</v>
          </cell>
          <cell r="E324">
            <v>156</v>
          </cell>
        </row>
        <row r="325">
          <cell r="C325" t="str">
            <v>17042</v>
          </cell>
          <cell r="D325" t="str">
            <v>Anserma</v>
          </cell>
          <cell r="E325">
            <v>396</v>
          </cell>
        </row>
        <row r="326">
          <cell r="C326" t="str">
            <v>17050</v>
          </cell>
          <cell r="D326" t="str">
            <v>Aranzazu</v>
          </cell>
          <cell r="E326">
            <v>86</v>
          </cell>
        </row>
        <row r="327">
          <cell r="C327" t="str">
            <v>17088</v>
          </cell>
          <cell r="D327" t="str">
            <v>Belalcázar</v>
          </cell>
          <cell r="E327">
            <v>146</v>
          </cell>
        </row>
        <row r="328">
          <cell r="C328" t="str">
            <v>17174</v>
          </cell>
          <cell r="D328" t="str">
            <v>Chinchiná</v>
          </cell>
          <cell r="E328">
            <v>374</v>
          </cell>
        </row>
        <row r="329">
          <cell r="C329" t="str">
            <v>17272</v>
          </cell>
          <cell r="D329" t="str">
            <v>Filadelfia</v>
          </cell>
          <cell r="E329">
            <v>141</v>
          </cell>
        </row>
        <row r="330">
          <cell r="C330" t="str">
            <v>17380</v>
          </cell>
          <cell r="D330" t="str">
            <v>La Dorada</v>
          </cell>
          <cell r="E330">
            <v>278</v>
          </cell>
        </row>
        <row r="331">
          <cell r="C331" t="str">
            <v>17388</v>
          </cell>
          <cell r="D331" t="str">
            <v>La Merced</v>
          </cell>
          <cell r="E331">
            <v>74</v>
          </cell>
        </row>
        <row r="332">
          <cell r="C332" t="str">
            <v>17433</v>
          </cell>
          <cell r="D332" t="str">
            <v>Manzanares</v>
          </cell>
          <cell r="E332">
            <v>119</v>
          </cell>
        </row>
        <row r="333">
          <cell r="C333" t="str">
            <v>17442</v>
          </cell>
          <cell r="D333" t="str">
            <v>Marmato</v>
          </cell>
          <cell r="E333">
            <v>134</v>
          </cell>
        </row>
        <row r="334">
          <cell r="C334" t="str">
            <v>17444</v>
          </cell>
          <cell r="D334" t="str">
            <v>Marquetalia</v>
          </cell>
          <cell r="E334">
            <v>131</v>
          </cell>
        </row>
        <row r="335">
          <cell r="C335" t="str">
            <v>17446</v>
          </cell>
          <cell r="D335" t="str">
            <v>Marulanda</v>
          </cell>
          <cell r="E335">
            <v>30</v>
          </cell>
        </row>
        <row r="336">
          <cell r="C336" t="str">
            <v>17486</v>
          </cell>
          <cell r="D336" t="str">
            <v>Neira</v>
          </cell>
          <cell r="E336">
            <v>290</v>
          </cell>
        </row>
        <row r="337">
          <cell r="C337" t="str">
            <v>17495</v>
          </cell>
          <cell r="D337" t="str">
            <v>Norcasia</v>
          </cell>
          <cell r="E337">
            <v>41</v>
          </cell>
        </row>
        <row r="338">
          <cell r="C338" t="str">
            <v>17513</v>
          </cell>
          <cell r="D338" t="str">
            <v>Pácora</v>
          </cell>
          <cell r="E338">
            <v>76</v>
          </cell>
        </row>
        <row r="339">
          <cell r="C339" t="str">
            <v>17524</v>
          </cell>
          <cell r="D339" t="str">
            <v>Palestina</v>
          </cell>
          <cell r="E339">
            <v>228</v>
          </cell>
        </row>
        <row r="340">
          <cell r="C340" t="str">
            <v>17541</v>
          </cell>
          <cell r="D340" t="str">
            <v>Pensilvania</v>
          </cell>
          <cell r="E340">
            <v>153</v>
          </cell>
        </row>
        <row r="341">
          <cell r="C341" t="str">
            <v>17614</v>
          </cell>
          <cell r="D341" t="str">
            <v>Riosucio</v>
          </cell>
          <cell r="E341">
            <v>94</v>
          </cell>
        </row>
        <row r="342">
          <cell r="C342" t="str">
            <v>17616</v>
          </cell>
          <cell r="D342" t="str">
            <v>Risaralda</v>
          </cell>
          <cell r="E342">
            <v>177</v>
          </cell>
        </row>
        <row r="343">
          <cell r="C343" t="str">
            <v>17653</v>
          </cell>
          <cell r="D343" t="str">
            <v>Salamina</v>
          </cell>
          <cell r="E343">
            <v>180</v>
          </cell>
        </row>
        <row r="344">
          <cell r="C344" t="str">
            <v>17662</v>
          </cell>
          <cell r="D344" t="str">
            <v>Samaná</v>
          </cell>
          <cell r="E344">
            <v>243</v>
          </cell>
        </row>
        <row r="345">
          <cell r="C345" t="str">
            <v>17665</v>
          </cell>
          <cell r="D345" t="str">
            <v>San José</v>
          </cell>
          <cell r="E345">
            <v>14</v>
          </cell>
        </row>
        <row r="346">
          <cell r="C346" t="str">
            <v>17777</v>
          </cell>
          <cell r="D346" t="str">
            <v>Supía</v>
          </cell>
          <cell r="E346">
            <v>260</v>
          </cell>
        </row>
        <row r="347">
          <cell r="C347" t="str">
            <v>17867</v>
          </cell>
          <cell r="D347" t="str">
            <v>Victoria</v>
          </cell>
          <cell r="E347">
            <v>53</v>
          </cell>
        </row>
        <row r="348">
          <cell r="C348" t="str">
            <v>17873</v>
          </cell>
          <cell r="D348" t="str">
            <v>Villamaría</v>
          </cell>
          <cell r="E348">
            <v>325</v>
          </cell>
        </row>
        <row r="349">
          <cell r="C349" t="str">
            <v>17877</v>
          </cell>
          <cell r="D349" t="str">
            <v>Viterbo</v>
          </cell>
          <cell r="E349">
            <v>114</v>
          </cell>
        </row>
        <row r="350">
          <cell r="C350" t="str">
            <v>18001</v>
          </cell>
          <cell r="D350" t="str">
            <v>Florencia</v>
          </cell>
          <cell r="E350">
            <v>2987</v>
          </cell>
        </row>
        <row r="351">
          <cell r="C351" t="str">
            <v>18029</v>
          </cell>
          <cell r="D351" t="str">
            <v>Albania</v>
          </cell>
          <cell r="E351">
            <v>87</v>
          </cell>
        </row>
        <row r="352">
          <cell r="C352" t="str">
            <v>18094</v>
          </cell>
          <cell r="D352" t="str">
            <v>Belén de Los Andaquies</v>
          </cell>
          <cell r="E352">
            <v>301</v>
          </cell>
        </row>
        <row r="353">
          <cell r="C353" t="str">
            <v>18150</v>
          </cell>
          <cell r="D353" t="str">
            <v>Cartagena del Chairá</v>
          </cell>
          <cell r="E353">
            <v>1429</v>
          </cell>
        </row>
        <row r="354">
          <cell r="C354" t="str">
            <v>18205</v>
          </cell>
          <cell r="D354" t="str">
            <v>Curillo</v>
          </cell>
          <cell r="E354">
            <v>299</v>
          </cell>
        </row>
        <row r="355">
          <cell r="C355" t="str">
            <v>18247</v>
          </cell>
          <cell r="D355" t="str">
            <v>El Doncello</v>
          </cell>
          <cell r="E355">
            <v>364</v>
          </cell>
        </row>
        <row r="356">
          <cell r="C356" t="str">
            <v>18256</v>
          </cell>
          <cell r="D356" t="str">
            <v>El Paujil</v>
          </cell>
          <cell r="E356">
            <v>355</v>
          </cell>
        </row>
        <row r="357">
          <cell r="C357" t="str">
            <v>18410</v>
          </cell>
          <cell r="D357" t="str">
            <v>La Montañita</v>
          </cell>
          <cell r="E357">
            <v>1032</v>
          </cell>
        </row>
        <row r="358">
          <cell r="C358" t="str">
            <v>18460</v>
          </cell>
          <cell r="D358" t="str">
            <v>Milán</v>
          </cell>
          <cell r="E358">
            <v>427</v>
          </cell>
        </row>
        <row r="359">
          <cell r="C359" t="str">
            <v>18479</v>
          </cell>
          <cell r="D359" t="str">
            <v>Morelia</v>
          </cell>
          <cell r="E359">
            <v>59</v>
          </cell>
        </row>
        <row r="360">
          <cell r="C360" t="str">
            <v>18592</v>
          </cell>
          <cell r="D360" t="str">
            <v>Puerto Rico</v>
          </cell>
          <cell r="E360">
            <v>894</v>
          </cell>
        </row>
        <row r="361">
          <cell r="C361" t="str">
            <v>18610</v>
          </cell>
          <cell r="D361" t="str">
            <v>San José del Fragua</v>
          </cell>
          <cell r="E361">
            <v>274</v>
          </cell>
        </row>
        <row r="362">
          <cell r="C362" t="str">
            <v>18753</v>
          </cell>
          <cell r="D362" t="str">
            <v>San Vicente del Caguán</v>
          </cell>
          <cell r="E362">
            <v>2621</v>
          </cell>
        </row>
        <row r="363">
          <cell r="C363" t="str">
            <v>18756</v>
          </cell>
          <cell r="D363" t="str">
            <v>Solano</v>
          </cell>
          <cell r="E363">
            <v>1035</v>
          </cell>
        </row>
        <row r="364">
          <cell r="C364" t="str">
            <v>18785</v>
          </cell>
          <cell r="D364" t="str">
            <v>Solita</v>
          </cell>
          <cell r="E364">
            <v>327</v>
          </cell>
        </row>
        <row r="365">
          <cell r="C365" t="str">
            <v>18860</v>
          </cell>
          <cell r="D365" t="str">
            <v>Valparaíso</v>
          </cell>
          <cell r="E365">
            <v>131</v>
          </cell>
        </row>
        <row r="366">
          <cell r="C366" t="str">
            <v>19001</v>
          </cell>
          <cell r="D366" t="str">
            <v>Popayán</v>
          </cell>
          <cell r="E366">
            <v>1751</v>
          </cell>
        </row>
        <row r="367">
          <cell r="C367" t="str">
            <v>19022</v>
          </cell>
          <cell r="D367" t="str">
            <v>Almaguer</v>
          </cell>
          <cell r="E367">
            <v>62</v>
          </cell>
        </row>
        <row r="368">
          <cell r="C368" t="str">
            <v>19050</v>
          </cell>
          <cell r="D368" t="str">
            <v>Argelia</v>
          </cell>
          <cell r="E368">
            <v>411</v>
          </cell>
        </row>
        <row r="369">
          <cell r="C369" t="str">
            <v>19075</v>
          </cell>
          <cell r="D369" t="str">
            <v>Balboa</v>
          </cell>
          <cell r="E369">
            <v>303</v>
          </cell>
        </row>
        <row r="370">
          <cell r="C370" t="str">
            <v>19100</v>
          </cell>
          <cell r="D370" t="str">
            <v>Bolívar</v>
          </cell>
          <cell r="E370">
            <v>459</v>
          </cell>
        </row>
        <row r="371">
          <cell r="C371" t="str">
            <v>19110</v>
          </cell>
          <cell r="D371" t="str">
            <v>Buenos Aires</v>
          </cell>
          <cell r="E371">
            <v>556</v>
          </cell>
        </row>
        <row r="372">
          <cell r="C372" t="str">
            <v>19130</v>
          </cell>
          <cell r="D372" t="str">
            <v>Cajibío</v>
          </cell>
          <cell r="E372">
            <v>619</v>
          </cell>
        </row>
        <row r="373">
          <cell r="C373" t="str">
            <v>19137</v>
          </cell>
          <cell r="D373" t="str">
            <v>Caldono</v>
          </cell>
          <cell r="E373">
            <v>189</v>
          </cell>
        </row>
        <row r="374">
          <cell r="C374" t="str">
            <v>19142</v>
          </cell>
          <cell r="D374" t="str">
            <v>Caloto(1)(3)</v>
          </cell>
          <cell r="E374">
            <v>240</v>
          </cell>
        </row>
        <row r="375">
          <cell r="C375" t="str">
            <v>19212</v>
          </cell>
          <cell r="D375" t="str">
            <v>Corinto</v>
          </cell>
          <cell r="E375">
            <v>323</v>
          </cell>
        </row>
        <row r="376">
          <cell r="C376" t="str">
            <v>19256</v>
          </cell>
          <cell r="D376" t="str">
            <v>El Tambo</v>
          </cell>
          <cell r="E376">
            <v>587</v>
          </cell>
        </row>
        <row r="377">
          <cell r="C377" t="str">
            <v>19290</v>
          </cell>
          <cell r="D377" t="str">
            <v>Florencia</v>
          </cell>
          <cell r="E377">
            <v>60</v>
          </cell>
        </row>
        <row r="378">
          <cell r="C378" t="str">
            <v>19300</v>
          </cell>
          <cell r="D378" t="str">
            <v>Guachené (1)</v>
          </cell>
          <cell r="E378">
            <v>503</v>
          </cell>
        </row>
        <row r="379">
          <cell r="C379" t="str">
            <v>19318</v>
          </cell>
          <cell r="D379" t="str">
            <v>Guapi</v>
          </cell>
          <cell r="E379">
            <v>1805</v>
          </cell>
        </row>
        <row r="380">
          <cell r="C380" t="str">
            <v>19355</v>
          </cell>
          <cell r="D380" t="str">
            <v>Inzá</v>
          </cell>
          <cell r="E380">
            <v>277</v>
          </cell>
        </row>
        <row r="381">
          <cell r="C381" t="str">
            <v>19364</v>
          </cell>
          <cell r="D381" t="str">
            <v>Jambaló</v>
          </cell>
          <cell r="E381">
            <v>0</v>
          </cell>
        </row>
        <row r="382">
          <cell r="C382" t="str">
            <v>19392</v>
          </cell>
          <cell r="D382" t="str">
            <v>La Sierra</v>
          </cell>
          <cell r="E382">
            <v>101</v>
          </cell>
        </row>
        <row r="383">
          <cell r="C383" t="str">
            <v>19397</v>
          </cell>
          <cell r="D383" t="str">
            <v>La Vega</v>
          </cell>
          <cell r="E383">
            <v>221</v>
          </cell>
        </row>
        <row r="384">
          <cell r="C384" t="str">
            <v>19418</v>
          </cell>
          <cell r="D384" t="str">
            <v>López</v>
          </cell>
          <cell r="E384">
            <v>1064</v>
          </cell>
        </row>
        <row r="385">
          <cell r="C385" t="str">
            <v>19450</v>
          </cell>
          <cell r="D385" t="str">
            <v>Mercaderes</v>
          </cell>
          <cell r="E385">
            <v>173</v>
          </cell>
        </row>
        <row r="386">
          <cell r="C386" t="str">
            <v>19455</v>
          </cell>
          <cell r="D386" t="str">
            <v>Miranda</v>
          </cell>
          <cell r="E386">
            <v>340</v>
          </cell>
        </row>
        <row r="387">
          <cell r="C387" t="str">
            <v>19473</v>
          </cell>
          <cell r="D387" t="str">
            <v>Morales</v>
          </cell>
          <cell r="E387">
            <v>139</v>
          </cell>
        </row>
        <row r="388">
          <cell r="C388" t="str">
            <v>19513</v>
          </cell>
          <cell r="D388" t="str">
            <v>Padilla</v>
          </cell>
          <cell r="E388">
            <v>192</v>
          </cell>
        </row>
        <row r="389">
          <cell r="C389" t="str">
            <v>19517</v>
          </cell>
          <cell r="D389" t="str">
            <v>Paez</v>
          </cell>
          <cell r="E389">
            <v>205</v>
          </cell>
        </row>
        <row r="390">
          <cell r="C390" t="str">
            <v>19532</v>
          </cell>
          <cell r="D390" t="str">
            <v>Patía</v>
          </cell>
          <cell r="E390">
            <v>419</v>
          </cell>
        </row>
        <row r="391">
          <cell r="C391" t="str">
            <v>19533</v>
          </cell>
          <cell r="D391" t="str">
            <v>Piamonte</v>
          </cell>
          <cell r="E391">
            <v>263</v>
          </cell>
        </row>
        <row r="392">
          <cell r="C392" t="str">
            <v>19548</v>
          </cell>
          <cell r="D392" t="str">
            <v>Piendamó</v>
          </cell>
          <cell r="E392">
            <v>547</v>
          </cell>
        </row>
        <row r="393">
          <cell r="C393" t="str">
            <v>19573</v>
          </cell>
          <cell r="D393" t="str">
            <v>Puerto Tejada</v>
          </cell>
          <cell r="E393">
            <v>1034</v>
          </cell>
        </row>
        <row r="394">
          <cell r="C394" t="str">
            <v>19585</v>
          </cell>
          <cell r="D394" t="str">
            <v>Puracé</v>
          </cell>
          <cell r="E394">
            <v>98</v>
          </cell>
        </row>
        <row r="395">
          <cell r="C395" t="str">
            <v>19622</v>
          </cell>
          <cell r="D395" t="str">
            <v>Rosas</v>
          </cell>
          <cell r="E395">
            <v>124</v>
          </cell>
        </row>
        <row r="396">
          <cell r="C396" t="str">
            <v>19693</v>
          </cell>
          <cell r="D396" t="str">
            <v>San Sebastián</v>
          </cell>
          <cell r="E396">
            <v>97</v>
          </cell>
        </row>
        <row r="397">
          <cell r="C397" t="str">
            <v>19698</v>
          </cell>
          <cell r="D397" t="str">
            <v>Santander de Quilichao</v>
          </cell>
          <cell r="E397">
            <v>1009</v>
          </cell>
        </row>
        <row r="398">
          <cell r="C398" t="str">
            <v>19701</v>
          </cell>
          <cell r="D398" t="str">
            <v>Santa Rosa</v>
          </cell>
          <cell r="E398">
            <v>50</v>
          </cell>
        </row>
        <row r="399">
          <cell r="C399" t="str">
            <v>19743</v>
          </cell>
          <cell r="D399" t="str">
            <v>Silvia</v>
          </cell>
          <cell r="E399">
            <v>109</v>
          </cell>
        </row>
        <row r="400">
          <cell r="C400" t="str">
            <v>19760</v>
          </cell>
          <cell r="D400" t="str">
            <v>Sotara</v>
          </cell>
          <cell r="E400">
            <v>102</v>
          </cell>
        </row>
        <row r="401">
          <cell r="C401" t="str">
            <v>19780</v>
          </cell>
          <cell r="D401" t="str">
            <v>Suárez</v>
          </cell>
          <cell r="E401">
            <v>347</v>
          </cell>
        </row>
        <row r="402">
          <cell r="C402" t="str">
            <v>19785</v>
          </cell>
          <cell r="D402" t="str">
            <v>Sucre</v>
          </cell>
          <cell r="E402">
            <v>54</v>
          </cell>
        </row>
        <row r="403">
          <cell r="C403" t="str">
            <v>19807</v>
          </cell>
          <cell r="D403" t="str">
            <v>Timbío</v>
          </cell>
          <cell r="E403">
            <v>256</v>
          </cell>
        </row>
        <row r="404">
          <cell r="C404" t="str">
            <v>19809</v>
          </cell>
          <cell r="D404" t="str">
            <v>Timbiquí</v>
          </cell>
          <cell r="E404">
            <v>1707</v>
          </cell>
        </row>
        <row r="405">
          <cell r="C405" t="str">
            <v>19821</v>
          </cell>
          <cell r="D405" t="str">
            <v>Toribio</v>
          </cell>
          <cell r="E405">
            <v>2</v>
          </cell>
        </row>
        <row r="406">
          <cell r="C406" t="str">
            <v>19824</v>
          </cell>
          <cell r="D406" t="str">
            <v>Totoró</v>
          </cell>
          <cell r="E406">
            <v>49</v>
          </cell>
        </row>
        <row r="407">
          <cell r="C407" t="str">
            <v>19845</v>
          </cell>
          <cell r="D407" t="str">
            <v>Villa Rica</v>
          </cell>
          <cell r="E407">
            <v>287</v>
          </cell>
        </row>
        <row r="408">
          <cell r="C408" t="str">
            <v>20001</v>
          </cell>
          <cell r="D408" t="str">
            <v>Valledupar</v>
          </cell>
          <cell r="E408">
            <v>4880</v>
          </cell>
        </row>
        <row r="409">
          <cell r="C409" t="str">
            <v>20011</v>
          </cell>
          <cell r="D409" t="str">
            <v>Aguachica</v>
          </cell>
          <cell r="E409">
            <v>2549</v>
          </cell>
        </row>
        <row r="410">
          <cell r="C410" t="str">
            <v>20013</v>
          </cell>
          <cell r="D410" t="str">
            <v>Agustín Codazzi</v>
          </cell>
          <cell r="E410">
            <v>1075</v>
          </cell>
        </row>
        <row r="411">
          <cell r="C411" t="str">
            <v>20032</v>
          </cell>
          <cell r="D411" t="str">
            <v>Astrea</v>
          </cell>
          <cell r="E411">
            <v>811</v>
          </cell>
        </row>
        <row r="412">
          <cell r="C412" t="str">
            <v>20045</v>
          </cell>
          <cell r="D412" t="str">
            <v>Becerril</v>
          </cell>
          <cell r="E412">
            <v>605</v>
          </cell>
        </row>
        <row r="413">
          <cell r="C413" t="str">
            <v>20060</v>
          </cell>
          <cell r="D413" t="str">
            <v>Bosconia</v>
          </cell>
          <cell r="E413">
            <v>907</v>
          </cell>
        </row>
        <row r="414">
          <cell r="C414" t="str">
            <v>20175</v>
          </cell>
          <cell r="D414" t="str">
            <v>Chimichagua</v>
          </cell>
          <cell r="E414">
            <v>721</v>
          </cell>
        </row>
        <row r="415">
          <cell r="C415" t="str">
            <v>20178</v>
          </cell>
          <cell r="D415" t="str">
            <v>Chiriguaná</v>
          </cell>
          <cell r="E415">
            <v>678</v>
          </cell>
        </row>
        <row r="416">
          <cell r="C416" t="str">
            <v>20228</v>
          </cell>
          <cell r="D416" t="str">
            <v>Curumaní</v>
          </cell>
          <cell r="E416">
            <v>993</v>
          </cell>
        </row>
        <row r="417">
          <cell r="C417" t="str">
            <v>20238</v>
          </cell>
          <cell r="D417" t="str">
            <v>El Copey</v>
          </cell>
          <cell r="E417">
            <v>1488</v>
          </cell>
        </row>
        <row r="418">
          <cell r="C418" t="str">
            <v>20250</v>
          </cell>
          <cell r="D418" t="str">
            <v>El Paso</v>
          </cell>
          <cell r="E418">
            <v>1106</v>
          </cell>
        </row>
        <row r="419">
          <cell r="C419" t="str">
            <v>20295</v>
          </cell>
          <cell r="D419" t="str">
            <v>Gamarra</v>
          </cell>
          <cell r="E419">
            <v>186</v>
          </cell>
        </row>
        <row r="420">
          <cell r="C420" t="str">
            <v>20310</v>
          </cell>
          <cell r="D420" t="str">
            <v>González</v>
          </cell>
          <cell r="E420">
            <v>93</v>
          </cell>
        </row>
        <row r="421">
          <cell r="C421" t="str">
            <v>20383</v>
          </cell>
          <cell r="D421" t="str">
            <v>La Gloria</v>
          </cell>
          <cell r="E421">
            <v>301</v>
          </cell>
        </row>
        <row r="422">
          <cell r="C422" t="str">
            <v>20400</v>
          </cell>
          <cell r="D422" t="str">
            <v>La Jagua de Ibirico</v>
          </cell>
          <cell r="E422">
            <v>760</v>
          </cell>
        </row>
        <row r="423">
          <cell r="C423" t="str">
            <v>20443</v>
          </cell>
          <cell r="D423" t="str">
            <v>Manaure</v>
          </cell>
          <cell r="E423">
            <v>602</v>
          </cell>
        </row>
        <row r="424">
          <cell r="C424" t="str">
            <v>20517</v>
          </cell>
          <cell r="D424" t="str">
            <v>Pailitas</v>
          </cell>
          <cell r="E424">
            <v>319</v>
          </cell>
        </row>
        <row r="425">
          <cell r="C425" t="str">
            <v>20550</v>
          </cell>
          <cell r="D425" t="str">
            <v>Pelaya</v>
          </cell>
          <cell r="E425">
            <v>585</v>
          </cell>
        </row>
        <row r="426">
          <cell r="C426" t="str">
            <v>20570</v>
          </cell>
          <cell r="D426" t="str">
            <v>Pueblo Bello</v>
          </cell>
          <cell r="E426">
            <v>929</v>
          </cell>
        </row>
        <row r="427">
          <cell r="C427" t="str">
            <v>20614</v>
          </cell>
          <cell r="D427" t="str">
            <v>Río de Oro</v>
          </cell>
          <cell r="E427">
            <v>183</v>
          </cell>
        </row>
        <row r="428">
          <cell r="C428" t="str">
            <v>20621</v>
          </cell>
          <cell r="D428" t="str">
            <v>La Paz</v>
          </cell>
          <cell r="E428">
            <v>503</v>
          </cell>
        </row>
        <row r="429">
          <cell r="C429" t="str">
            <v>20710</v>
          </cell>
          <cell r="D429" t="str">
            <v>San Alberto</v>
          </cell>
          <cell r="E429">
            <v>433</v>
          </cell>
        </row>
        <row r="430">
          <cell r="C430" t="str">
            <v>20750</v>
          </cell>
          <cell r="D430" t="str">
            <v>San Diego</v>
          </cell>
          <cell r="E430">
            <v>365</v>
          </cell>
        </row>
        <row r="431">
          <cell r="C431" t="str">
            <v>20770</v>
          </cell>
          <cell r="D431" t="str">
            <v>San Martín</v>
          </cell>
          <cell r="E431">
            <v>654</v>
          </cell>
        </row>
        <row r="432">
          <cell r="C432" t="str">
            <v>20787</v>
          </cell>
          <cell r="D432" t="str">
            <v>Tamalameque</v>
          </cell>
          <cell r="E432">
            <v>276</v>
          </cell>
        </row>
        <row r="433">
          <cell r="C433" t="str">
            <v>23001</v>
          </cell>
          <cell r="D433" t="str">
            <v>Montería</v>
          </cell>
          <cell r="E433">
            <v>4971</v>
          </cell>
        </row>
        <row r="434">
          <cell r="C434" t="str">
            <v>23068</v>
          </cell>
          <cell r="D434" t="str">
            <v>Ayapel</v>
          </cell>
          <cell r="E434">
            <v>779</v>
          </cell>
        </row>
        <row r="435">
          <cell r="C435" t="str">
            <v>23079</v>
          </cell>
          <cell r="D435" t="str">
            <v>Buenavista</v>
          </cell>
          <cell r="E435">
            <v>358</v>
          </cell>
        </row>
        <row r="436">
          <cell r="C436" t="str">
            <v>23090</v>
          </cell>
          <cell r="D436" t="str">
            <v>Canalete</v>
          </cell>
          <cell r="E436">
            <v>376</v>
          </cell>
        </row>
        <row r="437">
          <cell r="C437" t="str">
            <v>23162</v>
          </cell>
          <cell r="D437" t="str">
            <v>Cereté</v>
          </cell>
          <cell r="E437">
            <v>1079</v>
          </cell>
        </row>
        <row r="438">
          <cell r="C438" t="str">
            <v>23168</v>
          </cell>
          <cell r="D438" t="str">
            <v>Chimá</v>
          </cell>
          <cell r="E438">
            <v>377</v>
          </cell>
        </row>
        <row r="439">
          <cell r="C439" t="str">
            <v>23182</v>
          </cell>
          <cell r="D439" t="str">
            <v>Chinú</v>
          </cell>
          <cell r="E439">
            <v>559</v>
          </cell>
        </row>
        <row r="440">
          <cell r="C440" t="str">
            <v>23189</v>
          </cell>
          <cell r="D440" t="str">
            <v>Ciénaga de Oro</v>
          </cell>
          <cell r="E440">
            <v>1660</v>
          </cell>
        </row>
        <row r="441">
          <cell r="C441" t="str">
            <v>23300</v>
          </cell>
          <cell r="D441" t="str">
            <v>Cotorra</v>
          </cell>
          <cell r="E441">
            <v>130</v>
          </cell>
        </row>
        <row r="442">
          <cell r="C442" t="str">
            <v>23350</v>
          </cell>
          <cell r="D442" t="str">
            <v>La Apartada</v>
          </cell>
          <cell r="E442">
            <v>464</v>
          </cell>
        </row>
        <row r="443">
          <cell r="C443" t="str">
            <v>23417</v>
          </cell>
          <cell r="D443" t="str">
            <v>Lorica</v>
          </cell>
          <cell r="E443">
            <v>1512</v>
          </cell>
        </row>
        <row r="444">
          <cell r="C444" t="str">
            <v>23419</v>
          </cell>
          <cell r="D444" t="str">
            <v>Los Córdobas</v>
          </cell>
          <cell r="E444">
            <v>466</v>
          </cell>
        </row>
        <row r="445">
          <cell r="C445" t="str">
            <v>23464</v>
          </cell>
          <cell r="D445" t="str">
            <v>Momil</v>
          </cell>
          <cell r="E445">
            <v>523</v>
          </cell>
        </row>
        <row r="446">
          <cell r="C446" t="str">
            <v>23466</v>
          </cell>
          <cell r="D446" t="str">
            <v>Montelíbano(1)(3)</v>
          </cell>
          <cell r="E446">
            <v>1296</v>
          </cell>
        </row>
        <row r="447">
          <cell r="C447" t="str">
            <v>23500</v>
          </cell>
          <cell r="D447" t="str">
            <v>Moñitos</v>
          </cell>
          <cell r="E447">
            <v>753</v>
          </cell>
        </row>
        <row r="448">
          <cell r="C448" t="str">
            <v>23555</v>
          </cell>
          <cell r="D448" t="str">
            <v>Planeta Rica</v>
          </cell>
          <cell r="E448">
            <v>1199</v>
          </cell>
        </row>
        <row r="449">
          <cell r="C449" t="str">
            <v>23570</v>
          </cell>
          <cell r="D449" t="str">
            <v>Pueblo Nuevo</v>
          </cell>
          <cell r="E449">
            <v>594</v>
          </cell>
        </row>
        <row r="450">
          <cell r="C450" t="str">
            <v>23574</v>
          </cell>
          <cell r="D450" t="str">
            <v>Puerto Escondido</v>
          </cell>
          <cell r="E450">
            <v>435</v>
          </cell>
        </row>
        <row r="451">
          <cell r="C451" t="str">
            <v>23580</v>
          </cell>
          <cell r="D451" t="str">
            <v>Puerto Libertador</v>
          </cell>
          <cell r="E451">
            <v>861</v>
          </cell>
        </row>
        <row r="452">
          <cell r="C452" t="str">
            <v>23586</v>
          </cell>
          <cell r="D452" t="str">
            <v>Purísima</v>
          </cell>
          <cell r="E452">
            <v>485</v>
          </cell>
        </row>
        <row r="453">
          <cell r="C453" t="str">
            <v>23660</v>
          </cell>
          <cell r="D453" t="str">
            <v>Sahagún</v>
          </cell>
          <cell r="E453">
            <v>1190</v>
          </cell>
        </row>
        <row r="454">
          <cell r="C454" t="str">
            <v>23670</v>
          </cell>
          <cell r="D454" t="str">
            <v>San Andrés Sotavento (1) (3)</v>
          </cell>
          <cell r="E454">
            <v>1123</v>
          </cell>
        </row>
        <row r="455">
          <cell r="C455" t="str">
            <v>23672</v>
          </cell>
          <cell r="D455" t="str">
            <v>San Antero</v>
          </cell>
          <cell r="E455">
            <v>1050</v>
          </cell>
        </row>
        <row r="456">
          <cell r="C456" t="str">
            <v>23675</v>
          </cell>
          <cell r="D456" t="str">
            <v>San Bernardo del Viento</v>
          </cell>
          <cell r="E456">
            <v>722</v>
          </cell>
        </row>
        <row r="457">
          <cell r="C457" t="str">
            <v>23678</v>
          </cell>
          <cell r="D457" t="str">
            <v>San Carlos</v>
          </cell>
          <cell r="E457">
            <v>662</v>
          </cell>
        </row>
        <row r="458">
          <cell r="C458" t="str">
            <v>23682</v>
          </cell>
          <cell r="D458" t="str">
            <v>San José de Uré(1)</v>
          </cell>
          <cell r="E458">
            <v>297</v>
          </cell>
        </row>
        <row r="459">
          <cell r="C459" t="str">
            <v>23686</v>
          </cell>
          <cell r="D459" t="str">
            <v>San Pelayo</v>
          </cell>
          <cell r="E459">
            <v>440</v>
          </cell>
        </row>
        <row r="460">
          <cell r="C460" t="str">
            <v>23807</v>
          </cell>
          <cell r="D460" t="str">
            <v>Tierralta</v>
          </cell>
          <cell r="E460">
            <v>3759</v>
          </cell>
        </row>
        <row r="461">
          <cell r="C461" t="str">
            <v>23815</v>
          </cell>
          <cell r="D461" t="str">
            <v>Tuchín (1)</v>
          </cell>
          <cell r="E461">
            <v>1204</v>
          </cell>
        </row>
        <row r="462">
          <cell r="C462" t="str">
            <v>23855</v>
          </cell>
          <cell r="D462" t="str">
            <v>Valencia</v>
          </cell>
          <cell r="E462">
            <v>448</v>
          </cell>
        </row>
        <row r="463">
          <cell r="C463" t="str">
            <v>25001</v>
          </cell>
          <cell r="D463" t="str">
            <v>Agua de Dios</v>
          </cell>
          <cell r="E463">
            <v>60</v>
          </cell>
        </row>
        <row r="464">
          <cell r="C464" t="str">
            <v>25019</v>
          </cell>
          <cell r="D464" t="str">
            <v>Albán</v>
          </cell>
          <cell r="E464">
            <v>42</v>
          </cell>
        </row>
        <row r="465">
          <cell r="C465" t="str">
            <v>25035</v>
          </cell>
          <cell r="D465" t="str">
            <v>Anapoima</v>
          </cell>
          <cell r="E465">
            <v>98</v>
          </cell>
        </row>
        <row r="466">
          <cell r="C466" t="str">
            <v>25040</v>
          </cell>
          <cell r="D466" t="str">
            <v>Anolaima</v>
          </cell>
          <cell r="E466">
            <v>86</v>
          </cell>
        </row>
        <row r="467">
          <cell r="C467" t="str">
            <v>25053</v>
          </cell>
          <cell r="D467" t="str">
            <v>Arbeláez</v>
          </cell>
          <cell r="E467">
            <v>46</v>
          </cell>
        </row>
        <row r="468">
          <cell r="C468" t="str">
            <v>25086</v>
          </cell>
          <cell r="D468" t="str">
            <v>Beltrán</v>
          </cell>
          <cell r="E468">
            <v>19</v>
          </cell>
        </row>
        <row r="469">
          <cell r="C469" t="str">
            <v>25095</v>
          </cell>
          <cell r="D469" t="str">
            <v>Bituima</v>
          </cell>
          <cell r="E469">
            <v>41</v>
          </cell>
        </row>
        <row r="470">
          <cell r="C470" t="str">
            <v>25099</v>
          </cell>
          <cell r="D470" t="str">
            <v>Bojacá</v>
          </cell>
          <cell r="E470">
            <v>44</v>
          </cell>
        </row>
        <row r="471">
          <cell r="C471" t="str">
            <v>25120</v>
          </cell>
          <cell r="D471" t="str">
            <v>Cabrera</v>
          </cell>
          <cell r="E471">
            <v>17</v>
          </cell>
        </row>
        <row r="472">
          <cell r="C472" t="str">
            <v>25123</v>
          </cell>
          <cell r="D472" t="str">
            <v>Cachipay</v>
          </cell>
          <cell r="E472">
            <v>93</v>
          </cell>
        </row>
        <row r="473">
          <cell r="C473" t="str">
            <v>25126</v>
          </cell>
          <cell r="D473" t="str">
            <v>Cajicá</v>
          </cell>
          <cell r="E473">
            <v>270</v>
          </cell>
        </row>
        <row r="474">
          <cell r="C474" t="str">
            <v>25148</v>
          </cell>
          <cell r="D474" t="str">
            <v>Caparrapí</v>
          </cell>
          <cell r="E474">
            <v>157</v>
          </cell>
        </row>
        <row r="475">
          <cell r="C475" t="str">
            <v>25151</v>
          </cell>
          <cell r="D475" t="str">
            <v>Caqueza</v>
          </cell>
          <cell r="E475">
            <v>105</v>
          </cell>
        </row>
        <row r="476">
          <cell r="C476" t="str">
            <v>25154</v>
          </cell>
          <cell r="D476" t="str">
            <v>Carmen de Carupa</v>
          </cell>
          <cell r="E476">
            <v>40</v>
          </cell>
        </row>
        <row r="477">
          <cell r="C477" t="str">
            <v>25168</v>
          </cell>
          <cell r="D477" t="str">
            <v>Chaguaní</v>
          </cell>
          <cell r="E477">
            <v>16</v>
          </cell>
        </row>
        <row r="478">
          <cell r="C478" t="str">
            <v>25175</v>
          </cell>
          <cell r="D478" t="str">
            <v>Chía</v>
          </cell>
          <cell r="E478">
            <v>514</v>
          </cell>
        </row>
        <row r="479">
          <cell r="C479" t="str">
            <v>25178</v>
          </cell>
          <cell r="D479" t="str">
            <v>Chipaque</v>
          </cell>
          <cell r="E479">
            <v>30</v>
          </cell>
        </row>
        <row r="480">
          <cell r="C480" t="str">
            <v>25181</v>
          </cell>
          <cell r="D480" t="str">
            <v>Choachí</v>
          </cell>
          <cell r="E480">
            <v>39</v>
          </cell>
        </row>
        <row r="481">
          <cell r="C481" t="str">
            <v>25183</v>
          </cell>
          <cell r="D481" t="str">
            <v>Chocontá</v>
          </cell>
          <cell r="E481">
            <v>51</v>
          </cell>
        </row>
        <row r="482">
          <cell r="C482" t="str">
            <v>25200</v>
          </cell>
          <cell r="D482" t="str">
            <v>Cogua</v>
          </cell>
          <cell r="E482">
            <v>72</v>
          </cell>
        </row>
        <row r="483">
          <cell r="C483" t="str">
            <v>25214</v>
          </cell>
          <cell r="D483" t="str">
            <v>Cota</v>
          </cell>
          <cell r="E483">
            <v>101</v>
          </cell>
        </row>
        <row r="484">
          <cell r="C484" t="str">
            <v>25224</v>
          </cell>
          <cell r="D484" t="str">
            <v>Cucunubá</v>
          </cell>
          <cell r="E484">
            <v>45</v>
          </cell>
        </row>
        <row r="485">
          <cell r="C485" t="str">
            <v>25245</v>
          </cell>
          <cell r="D485" t="str">
            <v>El Colegio</v>
          </cell>
          <cell r="E485">
            <v>182</v>
          </cell>
        </row>
        <row r="486">
          <cell r="C486" t="str">
            <v>25258</v>
          </cell>
          <cell r="D486" t="str">
            <v>El Peñón</v>
          </cell>
          <cell r="E486">
            <v>42</v>
          </cell>
        </row>
        <row r="487">
          <cell r="C487" t="str">
            <v>25260</v>
          </cell>
          <cell r="D487" t="str">
            <v>El Rosal</v>
          </cell>
          <cell r="E487">
            <v>109</v>
          </cell>
        </row>
        <row r="488">
          <cell r="C488" t="str">
            <v>25269</v>
          </cell>
          <cell r="D488" t="str">
            <v>Facatativá</v>
          </cell>
          <cell r="E488">
            <v>735</v>
          </cell>
        </row>
        <row r="489">
          <cell r="C489" t="str">
            <v>25279</v>
          </cell>
          <cell r="D489" t="str">
            <v>Fomeque</v>
          </cell>
          <cell r="E489">
            <v>88</v>
          </cell>
        </row>
        <row r="490">
          <cell r="C490" t="str">
            <v>25281</v>
          </cell>
          <cell r="D490" t="str">
            <v>Fosca</v>
          </cell>
          <cell r="E490">
            <v>18</v>
          </cell>
        </row>
        <row r="491">
          <cell r="C491" t="str">
            <v>25286</v>
          </cell>
          <cell r="D491" t="str">
            <v>Funza</v>
          </cell>
          <cell r="E491">
            <v>242</v>
          </cell>
        </row>
        <row r="492">
          <cell r="C492" t="str">
            <v>25288</v>
          </cell>
          <cell r="D492" t="str">
            <v>Fúquene</v>
          </cell>
          <cell r="E492">
            <v>20</v>
          </cell>
        </row>
        <row r="493">
          <cell r="C493" t="str">
            <v>25290</v>
          </cell>
          <cell r="D493" t="str">
            <v>Fusagasugá</v>
          </cell>
          <cell r="E493">
            <v>482</v>
          </cell>
        </row>
        <row r="494">
          <cell r="C494" t="str">
            <v>25293</v>
          </cell>
          <cell r="D494" t="str">
            <v>Gachala</v>
          </cell>
          <cell r="E494">
            <v>40</v>
          </cell>
        </row>
        <row r="495">
          <cell r="C495" t="str">
            <v>25295</v>
          </cell>
          <cell r="D495" t="str">
            <v>Gachancipá</v>
          </cell>
          <cell r="E495">
            <v>102</v>
          </cell>
        </row>
        <row r="496">
          <cell r="C496" t="str">
            <v>25297</v>
          </cell>
          <cell r="D496" t="str">
            <v>Gachetá</v>
          </cell>
          <cell r="E496">
            <v>66</v>
          </cell>
        </row>
        <row r="497">
          <cell r="C497" t="str">
            <v>25299</v>
          </cell>
          <cell r="D497" t="str">
            <v>Gama</v>
          </cell>
          <cell r="E497">
            <v>7</v>
          </cell>
        </row>
        <row r="498">
          <cell r="C498" t="str">
            <v>25307</v>
          </cell>
          <cell r="D498" t="str">
            <v>Girardot</v>
          </cell>
          <cell r="E498">
            <v>616</v>
          </cell>
        </row>
        <row r="499">
          <cell r="C499" t="str">
            <v>25312</v>
          </cell>
          <cell r="D499" t="str">
            <v>Granada</v>
          </cell>
          <cell r="E499">
            <v>40</v>
          </cell>
        </row>
        <row r="500">
          <cell r="C500" t="str">
            <v>25317</v>
          </cell>
          <cell r="D500" t="str">
            <v>Guachetá</v>
          </cell>
          <cell r="E500">
            <v>95</v>
          </cell>
        </row>
        <row r="501">
          <cell r="C501" t="str">
            <v>25320</v>
          </cell>
          <cell r="D501" t="str">
            <v>Guaduas</v>
          </cell>
          <cell r="E501">
            <v>213</v>
          </cell>
        </row>
        <row r="502">
          <cell r="C502" t="str">
            <v>25322</v>
          </cell>
          <cell r="D502" t="str">
            <v>Guasca</v>
          </cell>
          <cell r="E502">
            <v>89</v>
          </cell>
        </row>
        <row r="503">
          <cell r="C503" t="str">
            <v>25324</v>
          </cell>
          <cell r="D503" t="str">
            <v>Guataquí</v>
          </cell>
          <cell r="E503">
            <v>10</v>
          </cell>
        </row>
        <row r="504">
          <cell r="C504" t="str">
            <v>25326</v>
          </cell>
          <cell r="D504" t="str">
            <v>Guatavita</v>
          </cell>
          <cell r="E504">
            <v>18</v>
          </cell>
        </row>
        <row r="505">
          <cell r="C505" t="str">
            <v>25328</v>
          </cell>
          <cell r="D505" t="str">
            <v>Guayabal de Siquima</v>
          </cell>
          <cell r="E505">
            <v>20</v>
          </cell>
        </row>
        <row r="506">
          <cell r="C506" t="str">
            <v>25335</v>
          </cell>
          <cell r="D506" t="str">
            <v>Guayabetal</v>
          </cell>
          <cell r="E506">
            <v>35</v>
          </cell>
        </row>
        <row r="507">
          <cell r="C507" t="str">
            <v>25339</v>
          </cell>
          <cell r="D507" t="str">
            <v>Gutiérrez</v>
          </cell>
          <cell r="E507">
            <v>21</v>
          </cell>
        </row>
        <row r="508">
          <cell r="C508" t="str">
            <v>25368</v>
          </cell>
          <cell r="D508" t="str">
            <v>Jerusalén</v>
          </cell>
          <cell r="E508">
            <v>18</v>
          </cell>
        </row>
        <row r="509">
          <cell r="C509" t="str">
            <v>25372</v>
          </cell>
          <cell r="D509" t="str">
            <v>Junín</v>
          </cell>
          <cell r="E509">
            <v>37</v>
          </cell>
        </row>
        <row r="510">
          <cell r="C510" t="str">
            <v>25377</v>
          </cell>
          <cell r="D510" t="str">
            <v>La Calera</v>
          </cell>
          <cell r="E510">
            <v>89</v>
          </cell>
        </row>
        <row r="511">
          <cell r="C511" t="str">
            <v>25386</v>
          </cell>
          <cell r="D511" t="str">
            <v>La Mesa</v>
          </cell>
          <cell r="E511">
            <v>227</v>
          </cell>
        </row>
        <row r="512">
          <cell r="C512" t="str">
            <v>25394</v>
          </cell>
          <cell r="D512" t="str">
            <v>La Palma</v>
          </cell>
          <cell r="E512">
            <v>86</v>
          </cell>
        </row>
        <row r="513">
          <cell r="C513" t="str">
            <v>25398</v>
          </cell>
          <cell r="D513" t="str">
            <v>La Peña</v>
          </cell>
          <cell r="E513">
            <v>48</v>
          </cell>
        </row>
        <row r="514">
          <cell r="C514" t="str">
            <v>25402</v>
          </cell>
          <cell r="D514" t="str">
            <v>La Vega</v>
          </cell>
          <cell r="E514">
            <v>96</v>
          </cell>
        </row>
        <row r="515">
          <cell r="C515" t="str">
            <v>25407</v>
          </cell>
          <cell r="D515" t="str">
            <v>Lenguazaque</v>
          </cell>
          <cell r="E515">
            <v>43</v>
          </cell>
        </row>
        <row r="516">
          <cell r="C516" t="str">
            <v>25426</v>
          </cell>
          <cell r="D516" t="str">
            <v>Macheta</v>
          </cell>
          <cell r="E516">
            <v>42</v>
          </cell>
        </row>
        <row r="517">
          <cell r="C517" t="str">
            <v>25430</v>
          </cell>
          <cell r="D517" t="str">
            <v>Madrid</v>
          </cell>
          <cell r="E517">
            <v>496</v>
          </cell>
        </row>
        <row r="518">
          <cell r="C518" t="str">
            <v>25436</v>
          </cell>
          <cell r="D518" t="str">
            <v>Manta</v>
          </cell>
          <cell r="E518">
            <v>7</v>
          </cell>
        </row>
        <row r="519">
          <cell r="C519" t="str">
            <v>25438</v>
          </cell>
          <cell r="D519" t="str">
            <v>Medina</v>
          </cell>
          <cell r="E519">
            <v>128</v>
          </cell>
        </row>
        <row r="520">
          <cell r="C520" t="str">
            <v>25473</v>
          </cell>
          <cell r="D520" t="str">
            <v>Mosquera</v>
          </cell>
          <cell r="E520">
            <v>591</v>
          </cell>
        </row>
        <row r="521">
          <cell r="C521" t="str">
            <v>25483</v>
          </cell>
          <cell r="D521" t="str">
            <v>Nariño</v>
          </cell>
          <cell r="E521">
            <v>11</v>
          </cell>
        </row>
        <row r="522">
          <cell r="C522" t="str">
            <v>25486</v>
          </cell>
          <cell r="D522" t="str">
            <v>Nemocón</v>
          </cell>
          <cell r="E522">
            <v>57</v>
          </cell>
        </row>
        <row r="523">
          <cell r="C523" t="str">
            <v>25488</v>
          </cell>
          <cell r="D523" t="str">
            <v>Nilo</v>
          </cell>
          <cell r="E523">
            <v>47</v>
          </cell>
        </row>
        <row r="524">
          <cell r="C524" t="str">
            <v>25489</v>
          </cell>
          <cell r="D524" t="str">
            <v>Nimaima</v>
          </cell>
          <cell r="E524">
            <v>11</v>
          </cell>
        </row>
        <row r="525">
          <cell r="C525" t="str">
            <v>25491</v>
          </cell>
          <cell r="D525" t="str">
            <v>Nocaima</v>
          </cell>
          <cell r="E525">
            <v>27</v>
          </cell>
        </row>
        <row r="526">
          <cell r="C526" t="str">
            <v>25506</v>
          </cell>
          <cell r="D526" t="str">
            <v>Venecia</v>
          </cell>
          <cell r="E526">
            <v>13</v>
          </cell>
        </row>
        <row r="527">
          <cell r="C527" t="str">
            <v>25513</v>
          </cell>
          <cell r="D527" t="str">
            <v>Pacho</v>
          </cell>
          <cell r="E527">
            <v>197</v>
          </cell>
        </row>
        <row r="528">
          <cell r="C528" t="str">
            <v>25518</v>
          </cell>
          <cell r="D528" t="str">
            <v>Paime</v>
          </cell>
          <cell r="E528">
            <v>67</v>
          </cell>
        </row>
        <row r="529">
          <cell r="C529" t="str">
            <v>25524</v>
          </cell>
          <cell r="D529" t="str">
            <v>Pandi</v>
          </cell>
          <cell r="E529">
            <v>11</v>
          </cell>
        </row>
        <row r="530">
          <cell r="C530" t="str">
            <v>25530</v>
          </cell>
          <cell r="D530" t="str">
            <v>Paratebueno</v>
          </cell>
          <cell r="E530">
            <v>107</v>
          </cell>
        </row>
        <row r="531">
          <cell r="C531" t="str">
            <v>25535</v>
          </cell>
          <cell r="D531" t="str">
            <v>Pasca</v>
          </cell>
          <cell r="E531">
            <v>50</v>
          </cell>
        </row>
        <row r="532">
          <cell r="C532" t="str">
            <v>25572</v>
          </cell>
          <cell r="D532" t="str">
            <v>Puerto Salgar</v>
          </cell>
          <cell r="E532">
            <v>65</v>
          </cell>
        </row>
        <row r="533">
          <cell r="C533" t="str">
            <v>25580</v>
          </cell>
          <cell r="D533" t="str">
            <v>Pulí</v>
          </cell>
          <cell r="E533">
            <v>43</v>
          </cell>
        </row>
        <row r="534">
          <cell r="C534" t="str">
            <v>25592</v>
          </cell>
          <cell r="D534" t="str">
            <v>Quebradanegra</v>
          </cell>
          <cell r="E534">
            <v>12</v>
          </cell>
        </row>
        <row r="535">
          <cell r="C535" t="str">
            <v>25594</v>
          </cell>
          <cell r="D535" t="str">
            <v>Quetame</v>
          </cell>
          <cell r="E535">
            <v>30</v>
          </cell>
        </row>
        <row r="536">
          <cell r="C536" t="str">
            <v>25596</v>
          </cell>
          <cell r="D536" t="str">
            <v>Quipile</v>
          </cell>
          <cell r="E536">
            <v>82</v>
          </cell>
        </row>
        <row r="537">
          <cell r="C537" t="str">
            <v>25599</v>
          </cell>
          <cell r="D537" t="str">
            <v>Apulo</v>
          </cell>
          <cell r="E537">
            <v>66</v>
          </cell>
        </row>
        <row r="538">
          <cell r="C538" t="str">
            <v>25612</v>
          </cell>
          <cell r="D538" t="str">
            <v>Ricaurte</v>
          </cell>
          <cell r="E538">
            <v>48</v>
          </cell>
        </row>
        <row r="539">
          <cell r="C539" t="str">
            <v>25645</v>
          </cell>
          <cell r="D539" t="str">
            <v>San Antonio del Tequendama</v>
          </cell>
          <cell r="E539">
            <v>47</v>
          </cell>
        </row>
        <row r="540">
          <cell r="C540" t="str">
            <v>25649</v>
          </cell>
          <cell r="D540" t="str">
            <v>San Bernardo</v>
          </cell>
          <cell r="E540">
            <v>46</v>
          </cell>
        </row>
        <row r="541">
          <cell r="C541" t="str">
            <v>25653</v>
          </cell>
          <cell r="D541" t="str">
            <v>San Cayetano</v>
          </cell>
          <cell r="E541">
            <v>22</v>
          </cell>
        </row>
        <row r="542">
          <cell r="C542" t="str">
            <v>25658</v>
          </cell>
          <cell r="D542" t="str">
            <v>San Francisco</v>
          </cell>
          <cell r="E542">
            <v>84</v>
          </cell>
        </row>
        <row r="543">
          <cell r="C543" t="str">
            <v>25662</v>
          </cell>
          <cell r="D543" t="str">
            <v>San Juan de Río Seco</v>
          </cell>
          <cell r="E543">
            <v>96</v>
          </cell>
        </row>
        <row r="544">
          <cell r="C544" t="str">
            <v>25718</v>
          </cell>
          <cell r="D544" t="str">
            <v>Sasaima</v>
          </cell>
          <cell r="E544">
            <v>58</v>
          </cell>
        </row>
        <row r="545">
          <cell r="C545" t="str">
            <v>25736</v>
          </cell>
          <cell r="D545" t="str">
            <v>Sesquilé</v>
          </cell>
          <cell r="E545">
            <v>53</v>
          </cell>
        </row>
        <row r="546">
          <cell r="C546" t="str">
            <v>25740</v>
          </cell>
          <cell r="D546" t="str">
            <v>Sibaté</v>
          </cell>
          <cell r="E546">
            <v>169</v>
          </cell>
        </row>
        <row r="547">
          <cell r="C547" t="str">
            <v>25743</v>
          </cell>
          <cell r="D547" t="str">
            <v>Silvania</v>
          </cell>
          <cell r="E547">
            <v>187</v>
          </cell>
        </row>
        <row r="548">
          <cell r="C548" t="str">
            <v>25745</v>
          </cell>
          <cell r="D548" t="str">
            <v>Simijaca</v>
          </cell>
          <cell r="E548">
            <v>69</v>
          </cell>
        </row>
        <row r="549">
          <cell r="C549" t="str">
            <v>25754</v>
          </cell>
          <cell r="D549" t="str">
            <v>Soacha</v>
          </cell>
          <cell r="E549">
            <v>3763</v>
          </cell>
        </row>
        <row r="550">
          <cell r="C550" t="str">
            <v>25758</v>
          </cell>
          <cell r="D550" t="str">
            <v>Sopó</v>
          </cell>
          <cell r="E550">
            <v>35</v>
          </cell>
        </row>
        <row r="551">
          <cell r="C551" t="str">
            <v>25769</v>
          </cell>
          <cell r="D551" t="str">
            <v>Subachoque</v>
          </cell>
          <cell r="E551">
            <v>22</v>
          </cell>
        </row>
        <row r="552">
          <cell r="C552" t="str">
            <v>25772</v>
          </cell>
          <cell r="D552" t="str">
            <v>Suesca</v>
          </cell>
          <cell r="E552">
            <v>94</v>
          </cell>
        </row>
        <row r="553">
          <cell r="C553" t="str">
            <v>25777</v>
          </cell>
          <cell r="D553" t="str">
            <v>Supatá</v>
          </cell>
          <cell r="E553">
            <v>22</v>
          </cell>
        </row>
        <row r="554">
          <cell r="C554" t="str">
            <v>25779</v>
          </cell>
          <cell r="D554" t="str">
            <v>Susa</v>
          </cell>
          <cell r="E554">
            <v>19</v>
          </cell>
        </row>
        <row r="555">
          <cell r="C555" t="str">
            <v>25781</v>
          </cell>
          <cell r="D555" t="str">
            <v>Sutatausa</v>
          </cell>
          <cell r="E555">
            <v>52</v>
          </cell>
        </row>
        <row r="556">
          <cell r="C556" t="str">
            <v>25785</v>
          </cell>
          <cell r="D556" t="str">
            <v>Tabio</v>
          </cell>
          <cell r="E556">
            <v>92</v>
          </cell>
        </row>
        <row r="557">
          <cell r="C557" t="str">
            <v>25793</v>
          </cell>
          <cell r="D557" t="str">
            <v>Tausa</v>
          </cell>
          <cell r="E557">
            <v>68</v>
          </cell>
        </row>
        <row r="558">
          <cell r="C558" t="str">
            <v>25797</v>
          </cell>
          <cell r="D558" t="str">
            <v>Tena</v>
          </cell>
          <cell r="E558">
            <v>49</v>
          </cell>
        </row>
        <row r="559">
          <cell r="C559" t="str">
            <v>25799</v>
          </cell>
          <cell r="D559" t="str">
            <v>Tenjo</v>
          </cell>
          <cell r="E559">
            <v>84</v>
          </cell>
        </row>
        <row r="560">
          <cell r="C560" t="str">
            <v>25805</v>
          </cell>
          <cell r="D560" t="str">
            <v>Tibacuy</v>
          </cell>
          <cell r="E560">
            <v>19</v>
          </cell>
        </row>
        <row r="561">
          <cell r="C561" t="str">
            <v>25807</v>
          </cell>
          <cell r="D561" t="str">
            <v>Tibirita</v>
          </cell>
          <cell r="E561">
            <v>8</v>
          </cell>
        </row>
        <row r="562">
          <cell r="C562" t="str">
            <v>25815</v>
          </cell>
          <cell r="D562" t="str">
            <v>Tocaima</v>
          </cell>
          <cell r="E562">
            <v>33</v>
          </cell>
        </row>
        <row r="563">
          <cell r="C563" t="str">
            <v>25817</v>
          </cell>
          <cell r="D563" t="str">
            <v>Tocancipá</v>
          </cell>
          <cell r="E563">
            <v>205</v>
          </cell>
        </row>
        <row r="564">
          <cell r="C564" t="str">
            <v>25823</v>
          </cell>
          <cell r="D564" t="str">
            <v>Topaipí</v>
          </cell>
          <cell r="E564">
            <v>47</v>
          </cell>
        </row>
        <row r="565">
          <cell r="C565" t="str">
            <v>25839</v>
          </cell>
          <cell r="D565" t="str">
            <v>Ubalá</v>
          </cell>
          <cell r="E565">
            <v>56</v>
          </cell>
        </row>
        <row r="566">
          <cell r="C566" t="str">
            <v>25841</v>
          </cell>
          <cell r="D566" t="str">
            <v>Ubaque</v>
          </cell>
          <cell r="E566">
            <v>28</v>
          </cell>
        </row>
        <row r="567">
          <cell r="C567" t="str">
            <v>25843</v>
          </cell>
          <cell r="D567" t="str">
            <v>Villa de San Diego de Ubate</v>
          </cell>
          <cell r="E567">
            <v>142</v>
          </cell>
        </row>
        <row r="568">
          <cell r="C568" t="str">
            <v>25845</v>
          </cell>
          <cell r="D568" t="str">
            <v>Une</v>
          </cell>
          <cell r="E568">
            <v>18</v>
          </cell>
        </row>
        <row r="569">
          <cell r="C569" t="str">
            <v>25851</v>
          </cell>
          <cell r="D569" t="str">
            <v>Útica</v>
          </cell>
          <cell r="E569">
            <v>10</v>
          </cell>
        </row>
        <row r="570">
          <cell r="C570" t="str">
            <v>25862</v>
          </cell>
          <cell r="D570" t="str">
            <v>Vergara</v>
          </cell>
          <cell r="E570">
            <v>44</v>
          </cell>
        </row>
        <row r="571">
          <cell r="C571" t="str">
            <v>25867</v>
          </cell>
          <cell r="D571" t="str">
            <v>Vianí</v>
          </cell>
          <cell r="E571">
            <v>11</v>
          </cell>
        </row>
        <row r="572">
          <cell r="C572" t="str">
            <v>25871</v>
          </cell>
          <cell r="D572" t="str">
            <v>Villagómez</v>
          </cell>
          <cell r="E572">
            <v>19</v>
          </cell>
        </row>
        <row r="573">
          <cell r="C573" t="str">
            <v>25873</v>
          </cell>
          <cell r="D573" t="str">
            <v>Villapinzón</v>
          </cell>
          <cell r="E573">
            <v>61</v>
          </cell>
        </row>
        <row r="574">
          <cell r="C574" t="str">
            <v>25875</v>
          </cell>
          <cell r="D574" t="str">
            <v>Villeta</v>
          </cell>
          <cell r="E574">
            <v>131</v>
          </cell>
        </row>
        <row r="575">
          <cell r="C575" t="str">
            <v>25878</v>
          </cell>
          <cell r="D575" t="str">
            <v>Viotá</v>
          </cell>
          <cell r="E575">
            <v>207</v>
          </cell>
        </row>
        <row r="576">
          <cell r="C576" t="str">
            <v>25885</v>
          </cell>
          <cell r="D576" t="str">
            <v>Yacopí</v>
          </cell>
          <cell r="E576">
            <v>71</v>
          </cell>
        </row>
        <row r="577">
          <cell r="C577" t="str">
            <v>25898</v>
          </cell>
          <cell r="D577" t="str">
            <v>Zipacón</v>
          </cell>
          <cell r="E577">
            <v>39</v>
          </cell>
        </row>
        <row r="578">
          <cell r="C578" t="str">
            <v>25899</v>
          </cell>
          <cell r="D578" t="str">
            <v>Zipaquirá</v>
          </cell>
          <cell r="E578">
            <v>533</v>
          </cell>
        </row>
        <row r="579">
          <cell r="C579" t="str">
            <v>27001</v>
          </cell>
          <cell r="D579" t="str">
            <v>Quibdó</v>
          </cell>
          <cell r="E579">
            <v>4749</v>
          </cell>
        </row>
        <row r="580">
          <cell r="C580" t="str">
            <v>27006</v>
          </cell>
          <cell r="D580" t="str">
            <v>Acandí</v>
          </cell>
          <cell r="E580">
            <v>565</v>
          </cell>
        </row>
        <row r="581">
          <cell r="C581" t="str">
            <v>27025</v>
          </cell>
          <cell r="D581" t="str">
            <v>Alto Baudo</v>
          </cell>
          <cell r="E581">
            <v>2914</v>
          </cell>
        </row>
        <row r="582">
          <cell r="C582" t="str">
            <v>27050</v>
          </cell>
          <cell r="D582" t="str">
            <v>Atrato</v>
          </cell>
          <cell r="E582">
            <v>398</v>
          </cell>
        </row>
        <row r="583">
          <cell r="C583" t="str">
            <v>27073</v>
          </cell>
          <cell r="D583" t="str">
            <v>Bagadó</v>
          </cell>
          <cell r="E583">
            <v>386</v>
          </cell>
        </row>
        <row r="584">
          <cell r="C584" t="str">
            <v>27075</v>
          </cell>
          <cell r="D584" t="str">
            <v>Bahía Solano</v>
          </cell>
          <cell r="E584">
            <v>869</v>
          </cell>
        </row>
        <row r="585">
          <cell r="C585" t="str">
            <v>27077</v>
          </cell>
          <cell r="D585" t="str">
            <v>Bajo Baudó</v>
          </cell>
          <cell r="E585">
            <v>2272</v>
          </cell>
        </row>
        <row r="586">
          <cell r="C586" t="str">
            <v>27099</v>
          </cell>
          <cell r="D586" t="str">
            <v>Bojaya</v>
          </cell>
          <cell r="E586">
            <v>450</v>
          </cell>
        </row>
        <row r="587">
          <cell r="C587" t="str">
            <v>27135</v>
          </cell>
          <cell r="D587" t="str">
            <v>El Cantón del San Pablo</v>
          </cell>
          <cell r="E587">
            <v>352</v>
          </cell>
        </row>
        <row r="588">
          <cell r="C588" t="str">
            <v>27150</v>
          </cell>
          <cell r="D588" t="str">
            <v>Carmen del Darien</v>
          </cell>
          <cell r="E588">
            <v>613</v>
          </cell>
        </row>
        <row r="589">
          <cell r="C589" t="str">
            <v>27160</v>
          </cell>
          <cell r="D589" t="str">
            <v>Cértegui</v>
          </cell>
          <cell r="E589">
            <v>279</v>
          </cell>
        </row>
        <row r="590">
          <cell r="C590" t="str">
            <v>27205</v>
          </cell>
          <cell r="D590" t="str">
            <v>Condoto</v>
          </cell>
          <cell r="E590">
            <v>748</v>
          </cell>
        </row>
        <row r="591">
          <cell r="C591" t="str">
            <v>27245</v>
          </cell>
          <cell r="D591" t="str">
            <v>El Carmen de Atrato</v>
          </cell>
          <cell r="E591">
            <v>91</v>
          </cell>
        </row>
        <row r="592">
          <cell r="C592" t="str">
            <v>27250</v>
          </cell>
          <cell r="D592" t="str">
            <v>El Litoral del San Juan</v>
          </cell>
          <cell r="E592">
            <v>682</v>
          </cell>
        </row>
        <row r="593">
          <cell r="C593" t="str">
            <v>27361</v>
          </cell>
          <cell r="D593" t="str">
            <v>Istmina</v>
          </cell>
          <cell r="E593">
            <v>1382</v>
          </cell>
        </row>
        <row r="594">
          <cell r="C594" t="str">
            <v>27372</v>
          </cell>
          <cell r="D594" t="str">
            <v>Juradó</v>
          </cell>
          <cell r="E594">
            <v>607</v>
          </cell>
        </row>
        <row r="595">
          <cell r="C595" t="str">
            <v>27413</v>
          </cell>
          <cell r="D595" t="str">
            <v>Lloró</v>
          </cell>
          <cell r="E595">
            <v>293</v>
          </cell>
        </row>
        <row r="596">
          <cell r="C596" t="str">
            <v>27425</v>
          </cell>
          <cell r="D596" t="str">
            <v>Medio Atrato</v>
          </cell>
          <cell r="E596">
            <v>539</v>
          </cell>
        </row>
        <row r="597">
          <cell r="C597" t="str">
            <v>27430</v>
          </cell>
          <cell r="D597" t="str">
            <v>Medio Baudó</v>
          </cell>
          <cell r="E597">
            <v>823</v>
          </cell>
        </row>
        <row r="598">
          <cell r="C598" t="str">
            <v>27450</v>
          </cell>
          <cell r="D598" t="str">
            <v>Medio San Juan</v>
          </cell>
          <cell r="E598">
            <v>626</v>
          </cell>
        </row>
        <row r="599">
          <cell r="C599" t="str">
            <v>27491</v>
          </cell>
          <cell r="D599" t="str">
            <v>Nóvita</v>
          </cell>
          <cell r="E599">
            <v>500</v>
          </cell>
        </row>
        <row r="600">
          <cell r="C600" t="str">
            <v>27495</v>
          </cell>
          <cell r="D600" t="str">
            <v>Nuquí</v>
          </cell>
          <cell r="E600">
            <v>432</v>
          </cell>
        </row>
        <row r="601">
          <cell r="C601" t="str">
            <v>27580</v>
          </cell>
          <cell r="D601" t="str">
            <v>Río Iro</v>
          </cell>
          <cell r="E601">
            <v>508</v>
          </cell>
        </row>
        <row r="602">
          <cell r="C602" t="str">
            <v>27600</v>
          </cell>
          <cell r="D602" t="str">
            <v>Río Quito</v>
          </cell>
          <cell r="E602">
            <v>502</v>
          </cell>
        </row>
        <row r="603">
          <cell r="C603" t="str">
            <v>27615</v>
          </cell>
          <cell r="D603" t="str">
            <v>Riosucio(2)</v>
          </cell>
          <cell r="E603">
            <v>1559</v>
          </cell>
        </row>
        <row r="604">
          <cell r="C604" t="str">
            <v>27660</v>
          </cell>
          <cell r="D604" t="str">
            <v>San José del Palmar</v>
          </cell>
          <cell r="E604">
            <v>156</v>
          </cell>
        </row>
        <row r="605">
          <cell r="C605" t="str">
            <v>27745</v>
          </cell>
          <cell r="D605" t="str">
            <v>Sipí</v>
          </cell>
          <cell r="E605">
            <v>366</v>
          </cell>
        </row>
        <row r="606">
          <cell r="C606" t="str">
            <v>27787</v>
          </cell>
          <cell r="D606" t="str">
            <v>Tadó</v>
          </cell>
          <cell r="E606">
            <v>1326</v>
          </cell>
        </row>
        <row r="607">
          <cell r="C607" t="str">
            <v>27800</v>
          </cell>
          <cell r="D607" t="str">
            <v>Unguía</v>
          </cell>
          <cell r="E607">
            <v>722</v>
          </cell>
        </row>
        <row r="608">
          <cell r="C608" t="str">
            <v>27810</v>
          </cell>
          <cell r="D608" t="str">
            <v>Unión Panamericana</v>
          </cell>
          <cell r="E608">
            <v>420</v>
          </cell>
        </row>
        <row r="609">
          <cell r="C609" t="str">
            <v>41001</v>
          </cell>
          <cell r="D609" t="str">
            <v>Neiva</v>
          </cell>
          <cell r="E609">
            <v>3308</v>
          </cell>
        </row>
        <row r="610">
          <cell r="C610" t="str">
            <v>41006</v>
          </cell>
          <cell r="D610" t="str">
            <v>Acevedo</v>
          </cell>
          <cell r="E610">
            <v>325</v>
          </cell>
        </row>
        <row r="611">
          <cell r="C611" t="str">
            <v>41013</v>
          </cell>
          <cell r="D611" t="str">
            <v>Agrado</v>
          </cell>
          <cell r="E611">
            <v>112</v>
          </cell>
        </row>
        <row r="612">
          <cell r="C612" t="str">
            <v>41016</v>
          </cell>
          <cell r="D612" t="str">
            <v>Aipe</v>
          </cell>
          <cell r="E612">
            <v>208</v>
          </cell>
        </row>
        <row r="613">
          <cell r="C613" t="str">
            <v>41020</v>
          </cell>
          <cell r="D613" t="str">
            <v>Algeciras</v>
          </cell>
          <cell r="E613">
            <v>362</v>
          </cell>
        </row>
        <row r="614">
          <cell r="C614" t="str">
            <v>41026</v>
          </cell>
          <cell r="D614" t="str">
            <v>Altamira</v>
          </cell>
          <cell r="E614">
            <v>32</v>
          </cell>
        </row>
        <row r="615">
          <cell r="C615" t="str">
            <v>41078</v>
          </cell>
          <cell r="D615" t="str">
            <v>Baraya</v>
          </cell>
          <cell r="E615">
            <v>145</v>
          </cell>
        </row>
        <row r="616">
          <cell r="C616" t="str">
            <v>41132</v>
          </cell>
          <cell r="D616" t="str">
            <v>Campoalegre</v>
          </cell>
          <cell r="E616">
            <v>241</v>
          </cell>
        </row>
        <row r="617">
          <cell r="C617" t="str">
            <v>41206</v>
          </cell>
          <cell r="D617" t="str">
            <v>Colombia</v>
          </cell>
          <cell r="E617">
            <v>77</v>
          </cell>
        </row>
        <row r="618">
          <cell r="C618" t="str">
            <v>41244</v>
          </cell>
          <cell r="D618" t="str">
            <v>Elías</v>
          </cell>
          <cell r="E618">
            <v>47</v>
          </cell>
        </row>
        <row r="619">
          <cell r="C619" t="str">
            <v>41298</v>
          </cell>
          <cell r="D619" t="str">
            <v>Garzón</v>
          </cell>
          <cell r="E619">
            <v>969</v>
          </cell>
        </row>
        <row r="620">
          <cell r="C620" t="str">
            <v>41306</v>
          </cell>
          <cell r="D620" t="str">
            <v>Gigante</v>
          </cell>
          <cell r="E620">
            <v>234</v>
          </cell>
        </row>
        <row r="621">
          <cell r="C621" t="str">
            <v>41319</v>
          </cell>
          <cell r="D621" t="str">
            <v>Guadalupe</v>
          </cell>
          <cell r="E621">
            <v>226</v>
          </cell>
        </row>
        <row r="622">
          <cell r="C622" t="str">
            <v>41349</v>
          </cell>
          <cell r="D622" t="str">
            <v>Hobo</v>
          </cell>
          <cell r="E622">
            <v>61</v>
          </cell>
        </row>
        <row r="623">
          <cell r="C623" t="str">
            <v>41357</v>
          </cell>
          <cell r="D623" t="str">
            <v>Iquira</v>
          </cell>
          <cell r="E623">
            <v>137</v>
          </cell>
        </row>
        <row r="624">
          <cell r="C624" t="str">
            <v>41359</v>
          </cell>
          <cell r="D624" t="str">
            <v>Isnos</v>
          </cell>
          <cell r="E624">
            <v>306</v>
          </cell>
        </row>
        <row r="625">
          <cell r="C625" t="str">
            <v>41378</v>
          </cell>
          <cell r="D625" t="str">
            <v>La Argentina</v>
          </cell>
          <cell r="E625">
            <v>214</v>
          </cell>
        </row>
        <row r="626">
          <cell r="C626" t="str">
            <v>41396</v>
          </cell>
          <cell r="D626" t="str">
            <v>La Plata</v>
          </cell>
          <cell r="E626">
            <v>826</v>
          </cell>
        </row>
        <row r="627">
          <cell r="C627" t="str">
            <v>41483</v>
          </cell>
          <cell r="D627" t="str">
            <v>Nátaga</v>
          </cell>
          <cell r="E627">
            <v>103</v>
          </cell>
        </row>
        <row r="628">
          <cell r="C628" t="str">
            <v>41503</v>
          </cell>
          <cell r="D628" t="str">
            <v>Oporapa</v>
          </cell>
          <cell r="E628">
            <v>141</v>
          </cell>
        </row>
        <row r="629">
          <cell r="C629" t="str">
            <v>41518</v>
          </cell>
          <cell r="D629" t="str">
            <v>Paicol</v>
          </cell>
          <cell r="E629">
            <v>42</v>
          </cell>
        </row>
        <row r="630">
          <cell r="C630" t="str">
            <v>41524</v>
          </cell>
          <cell r="D630" t="str">
            <v>Palermo</v>
          </cell>
          <cell r="E630">
            <v>248</v>
          </cell>
        </row>
        <row r="631">
          <cell r="C631" t="str">
            <v>41530</v>
          </cell>
          <cell r="D631" t="str">
            <v>Palestina</v>
          </cell>
          <cell r="E631">
            <v>154</v>
          </cell>
        </row>
        <row r="632">
          <cell r="C632" t="str">
            <v>41548</v>
          </cell>
          <cell r="D632" t="str">
            <v>Pital</v>
          </cell>
          <cell r="E632">
            <v>273</v>
          </cell>
        </row>
        <row r="633">
          <cell r="C633" t="str">
            <v>41551</v>
          </cell>
          <cell r="D633" t="str">
            <v>Pitalito</v>
          </cell>
          <cell r="E633">
            <v>1769</v>
          </cell>
        </row>
        <row r="634">
          <cell r="C634" t="str">
            <v>41615</v>
          </cell>
          <cell r="D634" t="str">
            <v>Rivera</v>
          </cell>
          <cell r="E634">
            <v>249</v>
          </cell>
        </row>
        <row r="635">
          <cell r="C635" t="str">
            <v>41660</v>
          </cell>
          <cell r="D635" t="str">
            <v>Saladoblanco</v>
          </cell>
          <cell r="E635">
            <v>293</v>
          </cell>
        </row>
        <row r="636">
          <cell r="C636" t="str">
            <v>41668</v>
          </cell>
          <cell r="D636" t="str">
            <v>San Agustín</v>
          </cell>
          <cell r="E636">
            <v>256</v>
          </cell>
        </row>
        <row r="637">
          <cell r="C637" t="str">
            <v>41676</v>
          </cell>
          <cell r="D637" t="str">
            <v>Santa María</v>
          </cell>
          <cell r="E637">
            <v>62</v>
          </cell>
        </row>
        <row r="638">
          <cell r="C638" t="str">
            <v>41770</v>
          </cell>
          <cell r="D638" t="str">
            <v>Suaza</v>
          </cell>
          <cell r="E638">
            <v>209</v>
          </cell>
        </row>
        <row r="639">
          <cell r="C639" t="str">
            <v>41791</v>
          </cell>
          <cell r="D639" t="str">
            <v>Tarqui</v>
          </cell>
          <cell r="E639">
            <v>201</v>
          </cell>
        </row>
        <row r="640">
          <cell r="C640" t="str">
            <v>41797</v>
          </cell>
          <cell r="D640" t="str">
            <v>Tesalia</v>
          </cell>
          <cell r="E640">
            <v>85</v>
          </cell>
        </row>
        <row r="641">
          <cell r="C641" t="str">
            <v>41799</v>
          </cell>
          <cell r="D641" t="str">
            <v>Tello</v>
          </cell>
          <cell r="E641">
            <v>153</v>
          </cell>
        </row>
        <row r="642">
          <cell r="C642" t="str">
            <v>41801</v>
          </cell>
          <cell r="D642" t="str">
            <v>Teruel</v>
          </cell>
          <cell r="E642">
            <v>59</v>
          </cell>
        </row>
        <row r="643">
          <cell r="C643" t="str">
            <v>41807</v>
          </cell>
          <cell r="D643" t="str">
            <v>Timaná</v>
          </cell>
          <cell r="E643">
            <v>169</v>
          </cell>
        </row>
        <row r="644">
          <cell r="C644" t="str">
            <v>41872</v>
          </cell>
          <cell r="D644" t="str">
            <v>Villavieja</v>
          </cell>
          <cell r="E644">
            <v>53</v>
          </cell>
        </row>
        <row r="645">
          <cell r="C645" t="str">
            <v>41885</v>
          </cell>
          <cell r="D645" t="str">
            <v>Yaguará</v>
          </cell>
          <cell r="E645">
            <v>17</v>
          </cell>
        </row>
        <row r="646">
          <cell r="C646" t="str">
            <v>44001</v>
          </cell>
          <cell r="D646" t="str">
            <v>Riohacha</v>
          </cell>
          <cell r="E646">
            <v>2653</v>
          </cell>
        </row>
        <row r="647">
          <cell r="C647" t="str">
            <v>44035</v>
          </cell>
          <cell r="D647" t="str">
            <v>Albania</v>
          </cell>
          <cell r="E647">
            <v>762</v>
          </cell>
        </row>
        <row r="648">
          <cell r="C648" t="str">
            <v>44078</v>
          </cell>
          <cell r="D648" t="str">
            <v>Barrancas</v>
          </cell>
          <cell r="E648">
            <v>426</v>
          </cell>
        </row>
        <row r="649">
          <cell r="C649" t="str">
            <v>44090</v>
          </cell>
          <cell r="D649" t="str">
            <v>Dibulla</v>
          </cell>
          <cell r="E649">
            <v>834</v>
          </cell>
        </row>
        <row r="650">
          <cell r="C650" t="str">
            <v>44098</v>
          </cell>
          <cell r="D650" t="str">
            <v>Distracción</v>
          </cell>
          <cell r="E650">
            <v>210</v>
          </cell>
        </row>
        <row r="651">
          <cell r="C651" t="str">
            <v>44110</v>
          </cell>
          <cell r="D651" t="str">
            <v>El Molino</v>
          </cell>
          <cell r="E651">
            <v>163</v>
          </cell>
        </row>
        <row r="652">
          <cell r="C652" t="str">
            <v>44279</v>
          </cell>
          <cell r="D652" t="str">
            <v>Fonseca</v>
          </cell>
          <cell r="E652">
            <v>1248</v>
          </cell>
        </row>
        <row r="653">
          <cell r="C653" t="str">
            <v>44378</v>
          </cell>
          <cell r="D653" t="str">
            <v>Hatonuevo</v>
          </cell>
          <cell r="E653">
            <v>411</v>
          </cell>
        </row>
        <row r="654">
          <cell r="C654" t="str">
            <v>44420</v>
          </cell>
          <cell r="D654" t="str">
            <v>La Jagua del Pilar</v>
          </cell>
          <cell r="E654">
            <v>54</v>
          </cell>
        </row>
        <row r="655">
          <cell r="C655" t="str">
            <v>44430</v>
          </cell>
          <cell r="D655" t="str">
            <v>Maicao</v>
          </cell>
          <cell r="E655">
            <v>4375</v>
          </cell>
        </row>
        <row r="656">
          <cell r="C656" t="str">
            <v>44560</v>
          </cell>
          <cell r="D656" t="str">
            <v>Manaure</v>
          </cell>
          <cell r="E656">
            <v>1004</v>
          </cell>
        </row>
        <row r="657">
          <cell r="C657" t="str">
            <v>44650</v>
          </cell>
          <cell r="D657" t="str">
            <v>San Juan del Cesar</v>
          </cell>
          <cell r="E657">
            <v>809</v>
          </cell>
        </row>
        <row r="658">
          <cell r="C658" t="str">
            <v>44847</v>
          </cell>
          <cell r="D658" t="str">
            <v>Uribia</v>
          </cell>
          <cell r="E658">
            <v>2651</v>
          </cell>
        </row>
        <row r="659">
          <cell r="C659" t="str">
            <v>44855</v>
          </cell>
          <cell r="D659" t="str">
            <v>Urumita</v>
          </cell>
          <cell r="E659">
            <v>244</v>
          </cell>
        </row>
        <row r="660">
          <cell r="C660" t="str">
            <v>44874</v>
          </cell>
          <cell r="D660" t="str">
            <v>Villanueva</v>
          </cell>
          <cell r="E660">
            <v>616</v>
          </cell>
        </row>
        <row r="661">
          <cell r="C661" t="str">
            <v>47001</v>
          </cell>
          <cell r="D661" t="str">
            <v>Santa Marta</v>
          </cell>
          <cell r="E661">
            <v>6049</v>
          </cell>
        </row>
        <row r="662">
          <cell r="C662" t="str">
            <v>47030</v>
          </cell>
          <cell r="D662" t="str">
            <v>Algarrobo</v>
          </cell>
          <cell r="E662">
            <v>332</v>
          </cell>
        </row>
        <row r="663">
          <cell r="C663" t="str">
            <v>47053</v>
          </cell>
          <cell r="D663" t="str">
            <v>Aracataca</v>
          </cell>
          <cell r="E663">
            <v>748</v>
          </cell>
        </row>
        <row r="664">
          <cell r="C664" t="str">
            <v>47058</v>
          </cell>
          <cell r="D664" t="str">
            <v>Ariguaní</v>
          </cell>
          <cell r="E664">
            <v>1410</v>
          </cell>
        </row>
        <row r="665">
          <cell r="C665" t="str">
            <v>47161</v>
          </cell>
          <cell r="D665" t="str">
            <v>Cerro San Antonio</v>
          </cell>
          <cell r="E665">
            <v>351</v>
          </cell>
        </row>
        <row r="666">
          <cell r="C666" t="str">
            <v>47170</v>
          </cell>
          <cell r="D666" t="str">
            <v>Chivolo</v>
          </cell>
          <cell r="E666">
            <v>545</v>
          </cell>
        </row>
        <row r="667">
          <cell r="C667" t="str">
            <v>47189</v>
          </cell>
          <cell r="D667" t="str">
            <v>Ciénaga</v>
          </cell>
          <cell r="E667">
            <v>2532</v>
          </cell>
        </row>
        <row r="668">
          <cell r="C668" t="str">
            <v>47205</v>
          </cell>
          <cell r="D668" t="str">
            <v>Concordia</v>
          </cell>
          <cell r="E668">
            <v>308</v>
          </cell>
        </row>
        <row r="669">
          <cell r="C669" t="str">
            <v>47245</v>
          </cell>
          <cell r="D669" t="str">
            <v>El Banco</v>
          </cell>
          <cell r="E669">
            <v>791</v>
          </cell>
        </row>
        <row r="670">
          <cell r="C670" t="str">
            <v>47258</v>
          </cell>
          <cell r="D670" t="str">
            <v>El Piñon</v>
          </cell>
          <cell r="E670">
            <v>450</v>
          </cell>
        </row>
        <row r="671">
          <cell r="C671" t="str">
            <v>47268</v>
          </cell>
          <cell r="D671" t="str">
            <v>El Retén</v>
          </cell>
          <cell r="E671">
            <v>480</v>
          </cell>
        </row>
        <row r="672">
          <cell r="C672" t="str">
            <v>47288</v>
          </cell>
          <cell r="D672" t="str">
            <v>Fundación</v>
          </cell>
          <cell r="E672">
            <v>1598</v>
          </cell>
        </row>
        <row r="673">
          <cell r="C673" t="str">
            <v>47318</v>
          </cell>
          <cell r="D673" t="str">
            <v>Guamal</v>
          </cell>
          <cell r="E673">
            <v>685</v>
          </cell>
        </row>
        <row r="674">
          <cell r="C674" t="str">
            <v>47460</v>
          </cell>
          <cell r="D674" t="str">
            <v>Nueva Granada</v>
          </cell>
          <cell r="E674">
            <v>725</v>
          </cell>
        </row>
        <row r="675">
          <cell r="C675" t="str">
            <v>47541</v>
          </cell>
          <cell r="D675" t="str">
            <v>Pedraza</v>
          </cell>
          <cell r="E675">
            <v>338</v>
          </cell>
        </row>
        <row r="676">
          <cell r="C676" t="str">
            <v>47545</v>
          </cell>
          <cell r="D676" t="str">
            <v>Pijiño del Carmen</v>
          </cell>
          <cell r="E676">
            <v>517</v>
          </cell>
        </row>
        <row r="677">
          <cell r="C677" t="str">
            <v>47551</v>
          </cell>
          <cell r="D677" t="str">
            <v>Pivijay</v>
          </cell>
          <cell r="E677">
            <v>1626</v>
          </cell>
        </row>
        <row r="678">
          <cell r="C678" t="str">
            <v>47555</v>
          </cell>
          <cell r="D678" t="str">
            <v>Plato</v>
          </cell>
          <cell r="E678">
            <v>1738</v>
          </cell>
        </row>
        <row r="679">
          <cell r="C679" t="str">
            <v>47570</v>
          </cell>
          <cell r="D679" t="str">
            <v>Puebloviejo</v>
          </cell>
          <cell r="E679">
            <v>774</v>
          </cell>
        </row>
        <row r="680">
          <cell r="C680" t="str">
            <v>47605</v>
          </cell>
          <cell r="D680" t="str">
            <v>Remolino</v>
          </cell>
          <cell r="E680">
            <v>331</v>
          </cell>
        </row>
        <row r="681">
          <cell r="C681" t="str">
            <v>47660</v>
          </cell>
          <cell r="D681" t="str">
            <v>Sabanas de San Angel</v>
          </cell>
          <cell r="E681">
            <v>641</v>
          </cell>
        </row>
        <row r="682">
          <cell r="C682" t="str">
            <v>47675</v>
          </cell>
          <cell r="D682" t="str">
            <v>Salamina</v>
          </cell>
          <cell r="E682">
            <v>79</v>
          </cell>
        </row>
        <row r="683">
          <cell r="C683" t="str">
            <v>47692</v>
          </cell>
          <cell r="D683" t="str">
            <v>San Sebastián de Buenavista</v>
          </cell>
          <cell r="E683">
            <v>491</v>
          </cell>
        </row>
        <row r="684">
          <cell r="C684" t="str">
            <v>47703</v>
          </cell>
          <cell r="D684" t="str">
            <v>San Zenón</v>
          </cell>
          <cell r="E684">
            <v>375</v>
          </cell>
        </row>
        <row r="685">
          <cell r="C685" t="str">
            <v>47707</v>
          </cell>
          <cell r="D685" t="str">
            <v>Santa Ana</v>
          </cell>
          <cell r="E685">
            <v>464</v>
          </cell>
        </row>
        <row r="686">
          <cell r="C686" t="str">
            <v>47720</v>
          </cell>
          <cell r="D686" t="str">
            <v>Santa Bárbara de Pinto</v>
          </cell>
          <cell r="E686">
            <v>180</v>
          </cell>
        </row>
        <row r="687">
          <cell r="C687" t="str">
            <v>47745</v>
          </cell>
          <cell r="D687" t="str">
            <v>Sitionuevo</v>
          </cell>
          <cell r="E687">
            <v>611</v>
          </cell>
        </row>
        <row r="688">
          <cell r="C688" t="str">
            <v>47798</v>
          </cell>
          <cell r="D688" t="str">
            <v>Tenerife</v>
          </cell>
          <cell r="E688">
            <v>590</v>
          </cell>
        </row>
        <row r="689">
          <cell r="C689" t="str">
            <v>47960</v>
          </cell>
          <cell r="D689" t="str">
            <v>Zapayán</v>
          </cell>
          <cell r="E689">
            <v>383</v>
          </cell>
        </row>
        <row r="690">
          <cell r="C690" t="str">
            <v>47980</v>
          </cell>
          <cell r="D690" t="str">
            <v>Zona Bananera</v>
          </cell>
          <cell r="E690">
            <v>1366</v>
          </cell>
        </row>
        <row r="691">
          <cell r="C691" t="str">
            <v>50001</v>
          </cell>
          <cell r="D691" t="str">
            <v>Villavicencio</v>
          </cell>
          <cell r="E691">
            <v>5779</v>
          </cell>
        </row>
        <row r="692">
          <cell r="C692" t="str">
            <v>50006</v>
          </cell>
          <cell r="D692" t="str">
            <v>Acacías</v>
          </cell>
          <cell r="E692">
            <v>583</v>
          </cell>
        </row>
        <row r="693">
          <cell r="C693" t="str">
            <v>50110</v>
          </cell>
          <cell r="D693" t="str">
            <v>Barranca de Upía</v>
          </cell>
          <cell r="E693">
            <v>110</v>
          </cell>
        </row>
        <row r="694">
          <cell r="C694" t="str">
            <v>50124</v>
          </cell>
          <cell r="D694" t="str">
            <v>Cabuyaro</v>
          </cell>
          <cell r="E694">
            <v>106</v>
          </cell>
        </row>
        <row r="695">
          <cell r="C695" t="str">
            <v>50150</v>
          </cell>
          <cell r="D695" t="str">
            <v>Castilla la Nueva</v>
          </cell>
          <cell r="E695">
            <v>124</v>
          </cell>
        </row>
        <row r="696">
          <cell r="C696" t="str">
            <v>50223</v>
          </cell>
          <cell r="D696" t="str">
            <v>Cubarral</v>
          </cell>
          <cell r="E696">
            <v>86</v>
          </cell>
        </row>
        <row r="697">
          <cell r="C697" t="str">
            <v>50226</v>
          </cell>
          <cell r="D697" t="str">
            <v>Cumaral</v>
          </cell>
          <cell r="E697">
            <v>186</v>
          </cell>
        </row>
        <row r="698">
          <cell r="C698" t="str">
            <v>50245</v>
          </cell>
          <cell r="D698" t="str">
            <v>El Calvario</v>
          </cell>
          <cell r="E698">
            <v>25</v>
          </cell>
        </row>
        <row r="699">
          <cell r="C699" t="str">
            <v>50251</v>
          </cell>
          <cell r="D699" t="str">
            <v>El Castillo</v>
          </cell>
          <cell r="E699">
            <v>153</v>
          </cell>
        </row>
        <row r="700">
          <cell r="C700" t="str">
            <v>50270</v>
          </cell>
          <cell r="D700" t="str">
            <v>El Dorado</v>
          </cell>
          <cell r="E700">
            <v>61</v>
          </cell>
        </row>
        <row r="701">
          <cell r="C701" t="str">
            <v>50287</v>
          </cell>
          <cell r="D701" t="str">
            <v>Fuente de Oro</v>
          </cell>
          <cell r="E701">
            <v>142</v>
          </cell>
        </row>
        <row r="702">
          <cell r="C702" t="str">
            <v>50313</v>
          </cell>
          <cell r="D702" t="str">
            <v>Granada</v>
          </cell>
          <cell r="E702">
            <v>1230</v>
          </cell>
        </row>
        <row r="703">
          <cell r="C703" t="str">
            <v>50318</v>
          </cell>
          <cell r="D703" t="str">
            <v>Guamal</v>
          </cell>
          <cell r="E703">
            <v>140</v>
          </cell>
        </row>
        <row r="704">
          <cell r="C704" t="str">
            <v>50325</v>
          </cell>
          <cell r="D704" t="str">
            <v>Mapiripán</v>
          </cell>
          <cell r="E704">
            <v>272</v>
          </cell>
        </row>
        <row r="705">
          <cell r="C705" t="str">
            <v>50330</v>
          </cell>
          <cell r="D705" t="str">
            <v>Mesetas</v>
          </cell>
          <cell r="E705">
            <v>180</v>
          </cell>
        </row>
        <row r="706">
          <cell r="C706" t="str">
            <v>50350</v>
          </cell>
          <cell r="D706" t="str">
            <v>La Macarena</v>
          </cell>
          <cell r="E706">
            <v>330</v>
          </cell>
        </row>
        <row r="707">
          <cell r="C707" t="str">
            <v>50370</v>
          </cell>
          <cell r="D707" t="str">
            <v>Uribe</v>
          </cell>
          <cell r="E707">
            <v>232</v>
          </cell>
        </row>
        <row r="708">
          <cell r="C708" t="str">
            <v>50400</v>
          </cell>
          <cell r="D708" t="str">
            <v>Lejanías</v>
          </cell>
          <cell r="E708">
            <v>189</v>
          </cell>
        </row>
        <row r="709">
          <cell r="C709" t="str">
            <v>50450</v>
          </cell>
          <cell r="D709" t="str">
            <v>Puerto Concordia</v>
          </cell>
          <cell r="E709">
            <v>134</v>
          </cell>
        </row>
        <row r="710">
          <cell r="C710" t="str">
            <v>50568</v>
          </cell>
          <cell r="D710" t="str">
            <v>Puerto Gaitán</v>
          </cell>
          <cell r="E710">
            <v>485</v>
          </cell>
        </row>
        <row r="711">
          <cell r="C711" t="str">
            <v>50573</v>
          </cell>
          <cell r="D711" t="str">
            <v>Puerto López</v>
          </cell>
          <cell r="E711">
            <v>409</v>
          </cell>
        </row>
        <row r="712">
          <cell r="C712" t="str">
            <v>50577</v>
          </cell>
          <cell r="D712" t="str">
            <v>Puerto Lleras</v>
          </cell>
          <cell r="E712">
            <v>97</v>
          </cell>
        </row>
        <row r="713">
          <cell r="C713" t="str">
            <v>50590</v>
          </cell>
          <cell r="D713" t="str">
            <v>Puerto Rico</v>
          </cell>
          <cell r="E713">
            <v>365</v>
          </cell>
        </row>
        <row r="714">
          <cell r="C714" t="str">
            <v>50606</v>
          </cell>
          <cell r="D714" t="str">
            <v>Restrepo</v>
          </cell>
          <cell r="E714">
            <v>155</v>
          </cell>
        </row>
        <row r="715">
          <cell r="C715" t="str">
            <v>50680</v>
          </cell>
          <cell r="D715" t="str">
            <v>San Carlos de Guaroa</v>
          </cell>
          <cell r="E715">
            <v>133</v>
          </cell>
        </row>
        <row r="716">
          <cell r="C716" t="str">
            <v>50683</v>
          </cell>
          <cell r="D716" t="str">
            <v>San Juan de Arama</v>
          </cell>
          <cell r="E716">
            <v>92</v>
          </cell>
        </row>
        <row r="717">
          <cell r="C717" t="str">
            <v>50686</v>
          </cell>
          <cell r="D717" t="str">
            <v>San Juanito</v>
          </cell>
          <cell r="E717">
            <v>27</v>
          </cell>
        </row>
        <row r="718">
          <cell r="C718" t="str">
            <v>50689</v>
          </cell>
          <cell r="D718" t="str">
            <v>San Martín</v>
          </cell>
          <cell r="E718">
            <v>282</v>
          </cell>
        </row>
        <row r="719">
          <cell r="C719" t="str">
            <v>50711</v>
          </cell>
          <cell r="D719" t="str">
            <v>Vistahermosa</v>
          </cell>
          <cell r="E719">
            <v>354</v>
          </cell>
        </row>
        <row r="720">
          <cell r="C720" t="str">
            <v>52001</v>
          </cell>
          <cell r="D720" t="str">
            <v>Pasto</v>
          </cell>
          <cell r="E720">
            <v>3469</v>
          </cell>
        </row>
        <row r="721">
          <cell r="C721" t="str">
            <v>52019</v>
          </cell>
          <cell r="D721" t="str">
            <v>Albán</v>
          </cell>
          <cell r="E721">
            <v>64</v>
          </cell>
        </row>
        <row r="722">
          <cell r="C722" t="str">
            <v>52022</v>
          </cell>
          <cell r="D722" t="str">
            <v>Aldana</v>
          </cell>
          <cell r="E722">
            <v>85</v>
          </cell>
        </row>
        <row r="723">
          <cell r="C723" t="str">
            <v>52036</v>
          </cell>
          <cell r="D723" t="str">
            <v>Ancuyá</v>
          </cell>
          <cell r="E723">
            <v>56</v>
          </cell>
        </row>
        <row r="724">
          <cell r="C724" t="str">
            <v>52051</v>
          </cell>
          <cell r="D724" t="str">
            <v>Arboleda</v>
          </cell>
          <cell r="E724">
            <v>72</v>
          </cell>
        </row>
        <row r="725">
          <cell r="C725" t="str">
            <v>52079</v>
          </cell>
          <cell r="D725" t="str">
            <v>Barbacoas</v>
          </cell>
          <cell r="E725">
            <v>1825</v>
          </cell>
        </row>
        <row r="726">
          <cell r="C726" t="str">
            <v>52083</v>
          </cell>
          <cell r="D726" t="str">
            <v>Belén</v>
          </cell>
          <cell r="E726">
            <v>113</v>
          </cell>
        </row>
        <row r="727">
          <cell r="C727" t="str">
            <v>52110</v>
          </cell>
          <cell r="D727" t="str">
            <v>Buesaco</v>
          </cell>
          <cell r="E727">
            <v>290</v>
          </cell>
        </row>
        <row r="728">
          <cell r="C728" t="str">
            <v>52203</v>
          </cell>
          <cell r="D728" t="str">
            <v>Colón</v>
          </cell>
          <cell r="E728">
            <v>156</v>
          </cell>
        </row>
        <row r="729">
          <cell r="C729" t="str">
            <v>52207</v>
          </cell>
          <cell r="D729" t="str">
            <v>Consaca</v>
          </cell>
          <cell r="E729">
            <v>110</v>
          </cell>
        </row>
        <row r="730">
          <cell r="C730" t="str">
            <v>52210</v>
          </cell>
          <cell r="D730" t="str">
            <v>Contadero</v>
          </cell>
          <cell r="E730">
            <v>112</v>
          </cell>
        </row>
        <row r="731">
          <cell r="C731" t="str">
            <v>52215</v>
          </cell>
          <cell r="D731" t="str">
            <v>Córdoba</v>
          </cell>
          <cell r="E731">
            <v>385</v>
          </cell>
        </row>
        <row r="732">
          <cell r="C732" t="str">
            <v>52224</v>
          </cell>
          <cell r="D732" t="str">
            <v>Cuaspud</v>
          </cell>
          <cell r="E732">
            <v>192</v>
          </cell>
        </row>
        <row r="733">
          <cell r="C733" t="str">
            <v>52227</v>
          </cell>
          <cell r="D733" t="str">
            <v>Cumbal</v>
          </cell>
          <cell r="E733">
            <v>293</v>
          </cell>
        </row>
        <row r="734">
          <cell r="C734" t="str">
            <v>52233</v>
          </cell>
          <cell r="D734" t="str">
            <v>Cumbitara</v>
          </cell>
          <cell r="E734">
            <v>189</v>
          </cell>
        </row>
        <row r="735">
          <cell r="C735" t="str">
            <v>52240</v>
          </cell>
          <cell r="D735" t="str">
            <v>Chachagüí</v>
          </cell>
          <cell r="E735">
            <v>126</v>
          </cell>
        </row>
        <row r="736">
          <cell r="C736" t="str">
            <v>52250</v>
          </cell>
          <cell r="D736" t="str">
            <v>El Charco</v>
          </cell>
          <cell r="E736">
            <v>1585</v>
          </cell>
        </row>
        <row r="737">
          <cell r="C737" t="str">
            <v>52254</v>
          </cell>
          <cell r="D737" t="str">
            <v>El Peñol</v>
          </cell>
          <cell r="E737">
            <v>61</v>
          </cell>
        </row>
        <row r="738">
          <cell r="C738" t="str">
            <v>52256</v>
          </cell>
          <cell r="D738" t="str">
            <v>El Rosario</v>
          </cell>
          <cell r="E738">
            <v>134</v>
          </cell>
        </row>
        <row r="739">
          <cell r="C739" t="str">
            <v>52258</v>
          </cell>
          <cell r="D739" t="str">
            <v>El Tablón de Gómez</v>
          </cell>
          <cell r="E739">
            <v>156</v>
          </cell>
        </row>
        <row r="740">
          <cell r="C740" t="str">
            <v>52260</v>
          </cell>
          <cell r="D740" t="str">
            <v>El Tambo</v>
          </cell>
          <cell r="E740">
            <v>154</v>
          </cell>
        </row>
        <row r="741">
          <cell r="C741" t="str">
            <v>52287</v>
          </cell>
          <cell r="D741" t="str">
            <v>Funes</v>
          </cell>
          <cell r="E741">
            <v>46</v>
          </cell>
        </row>
        <row r="742">
          <cell r="C742" t="str">
            <v>52317</v>
          </cell>
          <cell r="D742" t="str">
            <v>Guachucal</v>
          </cell>
          <cell r="E742">
            <v>93</v>
          </cell>
        </row>
        <row r="743">
          <cell r="C743" t="str">
            <v>52320</v>
          </cell>
          <cell r="D743" t="str">
            <v>Guaitarilla</v>
          </cell>
          <cell r="E743">
            <v>176</v>
          </cell>
        </row>
        <row r="744">
          <cell r="C744" t="str">
            <v>52323</v>
          </cell>
          <cell r="D744" t="str">
            <v>Gualmatán</v>
          </cell>
          <cell r="E744">
            <v>29</v>
          </cell>
        </row>
        <row r="745">
          <cell r="C745" t="str">
            <v>52352</v>
          </cell>
          <cell r="D745" t="str">
            <v>Iles</v>
          </cell>
          <cell r="E745">
            <v>98</v>
          </cell>
        </row>
        <row r="746">
          <cell r="C746" t="str">
            <v>52354</v>
          </cell>
          <cell r="D746" t="str">
            <v>Imués</v>
          </cell>
          <cell r="E746">
            <v>83</v>
          </cell>
        </row>
        <row r="747">
          <cell r="C747" t="str">
            <v>52356</v>
          </cell>
          <cell r="D747" t="str">
            <v>Ipiales</v>
          </cell>
          <cell r="E747">
            <v>1614</v>
          </cell>
        </row>
        <row r="748">
          <cell r="C748" t="str">
            <v>52378</v>
          </cell>
          <cell r="D748" t="str">
            <v>La Cruz</v>
          </cell>
          <cell r="E748">
            <v>76</v>
          </cell>
        </row>
        <row r="749">
          <cell r="C749" t="str">
            <v>52381</v>
          </cell>
          <cell r="D749" t="str">
            <v>La Florida</v>
          </cell>
          <cell r="E749">
            <v>69</v>
          </cell>
        </row>
        <row r="750">
          <cell r="C750" t="str">
            <v>52385</v>
          </cell>
          <cell r="D750" t="str">
            <v>La Llanada</v>
          </cell>
          <cell r="E750">
            <v>37</v>
          </cell>
        </row>
        <row r="751">
          <cell r="C751" t="str">
            <v>52390</v>
          </cell>
          <cell r="D751" t="str">
            <v>La Tola</v>
          </cell>
          <cell r="E751">
            <v>597</v>
          </cell>
        </row>
        <row r="752">
          <cell r="C752" t="str">
            <v>52399</v>
          </cell>
          <cell r="D752" t="str">
            <v>La Unión</v>
          </cell>
          <cell r="E752">
            <v>412</v>
          </cell>
        </row>
        <row r="753">
          <cell r="C753" t="str">
            <v>52405</v>
          </cell>
          <cell r="D753" t="str">
            <v>Leiva</v>
          </cell>
          <cell r="E753">
            <v>120</v>
          </cell>
        </row>
        <row r="754">
          <cell r="C754" t="str">
            <v>52411</v>
          </cell>
          <cell r="D754" t="str">
            <v>Linares</v>
          </cell>
          <cell r="E754">
            <v>181</v>
          </cell>
        </row>
        <row r="755">
          <cell r="C755" t="str">
            <v>52418</v>
          </cell>
          <cell r="D755" t="str">
            <v>Los Andes</v>
          </cell>
          <cell r="E755">
            <v>65</v>
          </cell>
        </row>
        <row r="756">
          <cell r="C756" t="str">
            <v>52427</v>
          </cell>
          <cell r="D756" t="str">
            <v>Magüi</v>
          </cell>
          <cell r="E756">
            <v>1217</v>
          </cell>
        </row>
        <row r="757">
          <cell r="C757" t="str">
            <v>52435</v>
          </cell>
          <cell r="D757" t="str">
            <v>Mallama</v>
          </cell>
          <cell r="E757">
            <v>175</v>
          </cell>
        </row>
        <row r="758">
          <cell r="C758" t="str">
            <v>52473</v>
          </cell>
          <cell r="D758" t="str">
            <v>Mosquera</v>
          </cell>
          <cell r="E758">
            <v>2361</v>
          </cell>
        </row>
        <row r="759">
          <cell r="C759" t="str">
            <v>52480</v>
          </cell>
          <cell r="D759" t="str">
            <v>Nariño</v>
          </cell>
          <cell r="E759">
            <v>41</v>
          </cell>
        </row>
        <row r="760">
          <cell r="C760" t="str">
            <v>52490</v>
          </cell>
          <cell r="D760" t="str">
            <v>Olaya Herrera</v>
          </cell>
          <cell r="E760">
            <v>2308</v>
          </cell>
        </row>
        <row r="761">
          <cell r="C761" t="str">
            <v>52506</v>
          </cell>
          <cell r="D761" t="str">
            <v>Ospina</v>
          </cell>
          <cell r="E761">
            <v>82</v>
          </cell>
        </row>
        <row r="762">
          <cell r="C762" t="str">
            <v>52520</v>
          </cell>
          <cell r="D762" t="str">
            <v>Francisco Pizarro</v>
          </cell>
          <cell r="E762">
            <v>876</v>
          </cell>
        </row>
        <row r="763">
          <cell r="C763" t="str">
            <v>52540</v>
          </cell>
          <cell r="D763" t="str">
            <v>Policarpa</v>
          </cell>
          <cell r="E763">
            <v>491</v>
          </cell>
        </row>
        <row r="764">
          <cell r="C764" t="str">
            <v>52560</v>
          </cell>
          <cell r="D764" t="str">
            <v>Potosí</v>
          </cell>
          <cell r="E764">
            <v>148</v>
          </cell>
        </row>
        <row r="765">
          <cell r="C765" t="str">
            <v>52565</v>
          </cell>
          <cell r="D765" t="str">
            <v>Providencia</v>
          </cell>
          <cell r="E765">
            <v>182</v>
          </cell>
        </row>
        <row r="766">
          <cell r="C766" t="str">
            <v>52573</v>
          </cell>
          <cell r="D766" t="str">
            <v>Puerres</v>
          </cell>
          <cell r="E766">
            <v>93</v>
          </cell>
        </row>
        <row r="767">
          <cell r="C767" t="str">
            <v>52585</v>
          </cell>
          <cell r="D767" t="str">
            <v>Pupiales</v>
          </cell>
          <cell r="E767">
            <v>319</v>
          </cell>
        </row>
        <row r="768">
          <cell r="C768" t="str">
            <v>52612</v>
          </cell>
          <cell r="D768" t="str">
            <v>Ricaurte</v>
          </cell>
          <cell r="E768">
            <v>604</v>
          </cell>
        </row>
        <row r="769">
          <cell r="C769" t="str">
            <v>52621</v>
          </cell>
          <cell r="D769" t="str">
            <v>Roberto Payán</v>
          </cell>
          <cell r="E769">
            <v>1626</v>
          </cell>
        </row>
        <row r="770">
          <cell r="C770" t="str">
            <v>52678</v>
          </cell>
          <cell r="D770" t="str">
            <v>Samaniego</v>
          </cell>
          <cell r="E770">
            <v>503</v>
          </cell>
        </row>
        <row r="771">
          <cell r="C771" t="str">
            <v>52683</v>
          </cell>
          <cell r="D771" t="str">
            <v>Sandoná</v>
          </cell>
          <cell r="E771">
            <v>202</v>
          </cell>
        </row>
        <row r="772">
          <cell r="C772" t="str">
            <v>52685</v>
          </cell>
          <cell r="D772" t="str">
            <v>San Bernardo</v>
          </cell>
          <cell r="E772">
            <v>50</v>
          </cell>
        </row>
        <row r="773">
          <cell r="C773" t="str">
            <v>52687</v>
          </cell>
          <cell r="D773" t="str">
            <v>San Lorenzo</v>
          </cell>
          <cell r="E773">
            <v>254</v>
          </cell>
        </row>
        <row r="774">
          <cell r="C774" t="str">
            <v>52693</v>
          </cell>
          <cell r="D774" t="str">
            <v>San Pablo</v>
          </cell>
          <cell r="E774">
            <v>134</v>
          </cell>
        </row>
        <row r="775">
          <cell r="C775" t="str">
            <v>52694</v>
          </cell>
          <cell r="D775" t="str">
            <v>San Pedro de Cartago</v>
          </cell>
          <cell r="E775">
            <v>106</v>
          </cell>
        </row>
        <row r="776">
          <cell r="C776" t="str">
            <v>52696</v>
          </cell>
          <cell r="D776" t="str">
            <v>Santa Bárbara</v>
          </cell>
          <cell r="E776">
            <v>618</v>
          </cell>
        </row>
        <row r="777">
          <cell r="C777" t="str">
            <v>52699</v>
          </cell>
          <cell r="D777" t="str">
            <v>Santacruz</v>
          </cell>
          <cell r="E777">
            <v>221</v>
          </cell>
        </row>
        <row r="778">
          <cell r="C778" t="str">
            <v>52720</v>
          </cell>
          <cell r="D778" t="str">
            <v>Sapuyes</v>
          </cell>
          <cell r="E778">
            <v>72</v>
          </cell>
        </row>
        <row r="779">
          <cell r="C779" t="str">
            <v>52786</v>
          </cell>
          <cell r="D779" t="str">
            <v>Taminango</v>
          </cell>
          <cell r="E779">
            <v>302</v>
          </cell>
        </row>
        <row r="780">
          <cell r="C780" t="str">
            <v>52788</v>
          </cell>
          <cell r="D780" t="str">
            <v>Tangua</v>
          </cell>
          <cell r="E780">
            <v>76</v>
          </cell>
        </row>
        <row r="781">
          <cell r="C781" t="str">
            <v>52835</v>
          </cell>
          <cell r="D781" t="str">
            <v>San Andres de Tumaco</v>
          </cell>
          <cell r="E781">
            <v>8489</v>
          </cell>
        </row>
        <row r="782">
          <cell r="C782" t="str">
            <v>52838</v>
          </cell>
          <cell r="D782" t="str">
            <v>Túquerres</v>
          </cell>
          <cell r="E782">
            <v>775</v>
          </cell>
        </row>
        <row r="783">
          <cell r="C783" t="str">
            <v>52885</v>
          </cell>
          <cell r="D783" t="str">
            <v>Yacuanquer</v>
          </cell>
          <cell r="E783">
            <v>88</v>
          </cell>
        </row>
        <row r="784">
          <cell r="C784" t="str">
            <v>54001</v>
          </cell>
          <cell r="D784" t="str">
            <v>Cúcuta</v>
          </cell>
          <cell r="E784">
            <v>21735</v>
          </cell>
        </row>
        <row r="785">
          <cell r="C785" t="str">
            <v>54003</v>
          </cell>
          <cell r="D785" t="str">
            <v>Abrego</v>
          </cell>
          <cell r="E785">
            <v>731</v>
          </cell>
        </row>
        <row r="786">
          <cell r="C786" t="str">
            <v>54051</v>
          </cell>
          <cell r="D786" t="str">
            <v>Arboledas</v>
          </cell>
          <cell r="E786">
            <v>161</v>
          </cell>
        </row>
        <row r="787">
          <cell r="C787" t="str">
            <v>54099</v>
          </cell>
          <cell r="D787" t="str">
            <v>Bochalema</v>
          </cell>
          <cell r="E787">
            <v>166</v>
          </cell>
        </row>
        <row r="788">
          <cell r="C788" t="str">
            <v>54109</v>
          </cell>
          <cell r="D788" t="str">
            <v>Bucarasica</v>
          </cell>
          <cell r="E788">
            <v>127</v>
          </cell>
        </row>
        <row r="789">
          <cell r="C789" t="str">
            <v>54125</v>
          </cell>
          <cell r="D789" t="str">
            <v>Cácota</v>
          </cell>
          <cell r="E789">
            <v>49</v>
          </cell>
        </row>
        <row r="790">
          <cell r="C790" t="str">
            <v>54128</v>
          </cell>
          <cell r="D790" t="str">
            <v>Cachirá</v>
          </cell>
          <cell r="E790">
            <v>231</v>
          </cell>
        </row>
        <row r="791">
          <cell r="C791" t="str">
            <v>54172</v>
          </cell>
          <cell r="D791" t="str">
            <v>Chinácota</v>
          </cell>
          <cell r="E791">
            <v>288</v>
          </cell>
        </row>
        <row r="792">
          <cell r="C792" t="str">
            <v>54174</v>
          </cell>
          <cell r="D792" t="str">
            <v>Chitagá</v>
          </cell>
          <cell r="E792">
            <v>246</v>
          </cell>
        </row>
        <row r="793">
          <cell r="C793" t="str">
            <v>54206</v>
          </cell>
          <cell r="D793" t="str">
            <v>Convención</v>
          </cell>
          <cell r="E793">
            <v>481</v>
          </cell>
        </row>
        <row r="794">
          <cell r="C794" t="str">
            <v>54223</v>
          </cell>
          <cell r="D794" t="str">
            <v>Cucutilla</v>
          </cell>
          <cell r="E794">
            <v>141</v>
          </cell>
        </row>
        <row r="795">
          <cell r="C795" t="str">
            <v>54239</v>
          </cell>
          <cell r="D795" t="str">
            <v>Durania</v>
          </cell>
          <cell r="E795">
            <v>83</v>
          </cell>
        </row>
        <row r="796">
          <cell r="C796" t="str">
            <v>54245</v>
          </cell>
          <cell r="D796" t="str">
            <v>El Carmen</v>
          </cell>
          <cell r="E796">
            <v>268</v>
          </cell>
        </row>
        <row r="797">
          <cell r="C797" t="str">
            <v>54250</v>
          </cell>
          <cell r="D797" t="str">
            <v>El Tarra</v>
          </cell>
          <cell r="E797">
            <v>677</v>
          </cell>
        </row>
        <row r="798">
          <cell r="C798" t="str">
            <v>54261</v>
          </cell>
          <cell r="D798" t="str">
            <v>El Zulia</v>
          </cell>
          <cell r="E798">
            <v>366</v>
          </cell>
        </row>
        <row r="799">
          <cell r="C799" t="str">
            <v>54313</v>
          </cell>
          <cell r="D799" t="str">
            <v>Gramalote</v>
          </cell>
          <cell r="E799">
            <v>84</v>
          </cell>
        </row>
        <row r="800">
          <cell r="C800" t="str">
            <v>54344</v>
          </cell>
          <cell r="D800" t="str">
            <v>Hacarí</v>
          </cell>
          <cell r="E800">
            <v>462</v>
          </cell>
        </row>
        <row r="801">
          <cell r="C801" t="str">
            <v>54347</v>
          </cell>
          <cell r="D801" t="str">
            <v>Herrán</v>
          </cell>
          <cell r="E801">
            <v>150</v>
          </cell>
        </row>
        <row r="802">
          <cell r="C802" t="str">
            <v>54377</v>
          </cell>
          <cell r="D802" t="str">
            <v>Labateca</v>
          </cell>
          <cell r="E802">
            <v>130</v>
          </cell>
        </row>
        <row r="803">
          <cell r="C803" t="str">
            <v>54385</v>
          </cell>
          <cell r="D803" t="str">
            <v>La Esperanza</v>
          </cell>
          <cell r="E803">
            <v>197</v>
          </cell>
        </row>
        <row r="804">
          <cell r="C804" t="str">
            <v>54398</v>
          </cell>
          <cell r="D804" t="str">
            <v>La Playa</v>
          </cell>
          <cell r="E804">
            <v>107</v>
          </cell>
        </row>
        <row r="805">
          <cell r="C805" t="str">
            <v>54405</v>
          </cell>
          <cell r="D805" t="str">
            <v>Los Patios</v>
          </cell>
          <cell r="E805">
            <v>1431</v>
          </cell>
        </row>
        <row r="806">
          <cell r="C806" t="str">
            <v>54418</v>
          </cell>
          <cell r="D806" t="str">
            <v>Lourdes</v>
          </cell>
          <cell r="E806">
            <v>30</v>
          </cell>
        </row>
        <row r="807">
          <cell r="C807" t="str">
            <v>54480</v>
          </cell>
          <cell r="D807" t="str">
            <v>Mutiscua</v>
          </cell>
          <cell r="E807">
            <v>39</v>
          </cell>
        </row>
        <row r="808">
          <cell r="C808" t="str">
            <v>54498</v>
          </cell>
          <cell r="D808" t="str">
            <v>Ocaña</v>
          </cell>
          <cell r="E808">
            <v>1447</v>
          </cell>
        </row>
        <row r="809">
          <cell r="C809" t="str">
            <v>54518</v>
          </cell>
          <cell r="D809" t="str">
            <v>Pamplona</v>
          </cell>
          <cell r="E809">
            <v>702</v>
          </cell>
        </row>
        <row r="810">
          <cell r="C810" t="str">
            <v>54520</v>
          </cell>
          <cell r="D810" t="str">
            <v>Pamplonita</v>
          </cell>
          <cell r="E810">
            <v>82</v>
          </cell>
        </row>
        <row r="811">
          <cell r="C811" t="str">
            <v>54553</v>
          </cell>
          <cell r="D811" t="str">
            <v>Puerto Santander</v>
          </cell>
          <cell r="E811">
            <v>1067</v>
          </cell>
        </row>
        <row r="812">
          <cell r="C812" t="str">
            <v>54599</v>
          </cell>
          <cell r="D812" t="str">
            <v>Ragonvalia</v>
          </cell>
          <cell r="E812">
            <v>493</v>
          </cell>
        </row>
        <row r="813">
          <cell r="C813" t="str">
            <v>54660</v>
          </cell>
          <cell r="D813" t="str">
            <v>Salazar</v>
          </cell>
          <cell r="E813">
            <v>209</v>
          </cell>
        </row>
        <row r="814">
          <cell r="C814" t="str">
            <v>54670</v>
          </cell>
          <cell r="D814" t="str">
            <v>San Calixto</v>
          </cell>
          <cell r="E814">
            <v>268</v>
          </cell>
        </row>
        <row r="815">
          <cell r="C815" t="str">
            <v>54673</v>
          </cell>
          <cell r="D815" t="str">
            <v>San Cayetano</v>
          </cell>
          <cell r="E815">
            <v>113</v>
          </cell>
        </row>
        <row r="816">
          <cell r="C816" t="str">
            <v>54680</v>
          </cell>
          <cell r="D816" t="str">
            <v>Santiago</v>
          </cell>
          <cell r="E816">
            <v>75</v>
          </cell>
        </row>
        <row r="817">
          <cell r="C817" t="str">
            <v>54720</v>
          </cell>
          <cell r="D817" t="str">
            <v>Sardinata</v>
          </cell>
          <cell r="E817">
            <v>837</v>
          </cell>
        </row>
        <row r="818">
          <cell r="C818" t="str">
            <v>54743</v>
          </cell>
          <cell r="D818" t="str">
            <v>Silos</v>
          </cell>
          <cell r="E818">
            <v>104</v>
          </cell>
        </row>
        <row r="819">
          <cell r="C819" t="str">
            <v>54800</v>
          </cell>
          <cell r="D819" t="str">
            <v>Teorama</v>
          </cell>
          <cell r="E819">
            <v>473</v>
          </cell>
        </row>
        <row r="820">
          <cell r="C820" t="str">
            <v>54810</v>
          </cell>
          <cell r="D820" t="str">
            <v>Tibú</v>
          </cell>
          <cell r="E820">
            <v>2578</v>
          </cell>
        </row>
        <row r="821">
          <cell r="C821" t="str">
            <v>54820</v>
          </cell>
          <cell r="D821" t="str">
            <v>Toledo</v>
          </cell>
          <cell r="E821">
            <v>246</v>
          </cell>
        </row>
        <row r="822">
          <cell r="C822" t="str">
            <v>54871</v>
          </cell>
          <cell r="D822" t="str">
            <v>Villa Caro</v>
          </cell>
          <cell r="E822">
            <v>47</v>
          </cell>
        </row>
        <row r="823">
          <cell r="C823" t="str">
            <v>54874</v>
          </cell>
          <cell r="D823" t="str">
            <v>Villa del Rosario</v>
          </cell>
          <cell r="E823">
            <v>3779</v>
          </cell>
        </row>
        <row r="824">
          <cell r="C824" t="str">
            <v>63001</v>
          </cell>
          <cell r="D824" t="str">
            <v>Armenia</v>
          </cell>
          <cell r="E824">
            <v>1716</v>
          </cell>
        </row>
        <row r="825">
          <cell r="C825" t="str">
            <v>63111</v>
          </cell>
          <cell r="D825" t="str">
            <v>Buenavista</v>
          </cell>
          <cell r="E825">
            <v>25</v>
          </cell>
        </row>
        <row r="826">
          <cell r="C826" t="str">
            <v>63130</v>
          </cell>
          <cell r="D826" t="str">
            <v>Calarca</v>
          </cell>
          <cell r="E826">
            <v>681</v>
          </cell>
        </row>
        <row r="827">
          <cell r="C827" t="str">
            <v>63190</v>
          </cell>
          <cell r="D827" t="str">
            <v>Circasia</v>
          </cell>
          <cell r="E827">
            <v>247</v>
          </cell>
        </row>
        <row r="828">
          <cell r="C828" t="str">
            <v>63212</v>
          </cell>
          <cell r="D828" t="str">
            <v>Córdoba</v>
          </cell>
          <cell r="E828">
            <v>44</v>
          </cell>
        </row>
        <row r="829">
          <cell r="C829" t="str">
            <v>63272</v>
          </cell>
          <cell r="D829" t="str">
            <v>Filandia</v>
          </cell>
          <cell r="E829">
            <v>88</v>
          </cell>
        </row>
        <row r="830">
          <cell r="C830" t="str">
            <v>63302</v>
          </cell>
          <cell r="D830" t="str">
            <v>Génova</v>
          </cell>
          <cell r="E830">
            <v>105</v>
          </cell>
        </row>
        <row r="831">
          <cell r="C831" t="str">
            <v>63401</v>
          </cell>
          <cell r="D831" t="str">
            <v>La Tebaida</v>
          </cell>
          <cell r="E831">
            <v>581</v>
          </cell>
        </row>
        <row r="832">
          <cell r="C832" t="str">
            <v>63470</v>
          </cell>
          <cell r="D832" t="str">
            <v>Montenegro</v>
          </cell>
          <cell r="E832">
            <v>599</v>
          </cell>
        </row>
        <row r="833">
          <cell r="C833" t="str">
            <v>63548</v>
          </cell>
          <cell r="D833" t="str">
            <v>Pijao</v>
          </cell>
          <cell r="E833">
            <v>62</v>
          </cell>
        </row>
        <row r="834">
          <cell r="C834" t="str">
            <v>63594</v>
          </cell>
          <cell r="D834" t="str">
            <v>Quimbaya</v>
          </cell>
          <cell r="E834">
            <v>513</v>
          </cell>
        </row>
        <row r="835">
          <cell r="C835" t="str">
            <v>63690</v>
          </cell>
          <cell r="D835" t="str">
            <v>Salento</v>
          </cell>
          <cell r="E835">
            <v>55</v>
          </cell>
        </row>
        <row r="836">
          <cell r="C836" t="str">
            <v>66001</v>
          </cell>
          <cell r="D836" t="str">
            <v>Pereira</v>
          </cell>
          <cell r="E836">
            <v>5062</v>
          </cell>
        </row>
        <row r="837">
          <cell r="C837" t="str">
            <v>66045</v>
          </cell>
          <cell r="D837" t="str">
            <v>Apía</v>
          </cell>
          <cell r="E837">
            <v>194</v>
          </cell>
        </row>
        <row r="838">
          <cell r="C838" t="str">
            <v>66075</v>
          </cell>
          <cell r="D838" t="str">
            <v>Balboa</v>
          </cell>
          <cell r="E838">
            <v>130</v>
          </cell>
        </row>
        <row r="839">
          <cell r="C839" t="str">
            <v>66088</v>
          </cell>
          <cell r="D839" t="str">
            <v>Belén de Umbría</v>
          </cell>
          <cell r="E839">
            <v>407</v>
          </cell>
        </row>
        <row r="840">
          <cell r="C840" t="str">
            <v>66170</v>
          </cell>
          <cell r="D840" t="str">
            <v>Dosquebradas</v>
          </cell>
          <cell r="E840">
            <v>2569</v>
          </cell>
        </row>
        <row r="841">
          <cell r="C841" t="str">
            <v>66318</v>
          </cell>
          <cell r="D841" t="str">
            <v>Guática</v>
          </cell>
          <cell r="E841">
            <v>158</v>
          </cell>
        </row>
        <row r="842">
          <cell r="C842" t="str">
            <v>66383</v>
          </cell>
          <cell r="D842" t="str">
            <v>La Celia</v>
          </cell>
          <cell r="E842">
            <v>84</v>
          </cell>
        </row>
        <row r="843">
          <cell r="C843" t="str">
            <v>66400</v>
          </cell>
          <cell r="D843" t="str">
            <v>La Virginia</v>
          </cell>
          <cell r="E843">
            <v>484</v>
          </cell>
        </row>
        <row r="844">
          <cell r="C844" t="str">
            <v>66440</v>
          </cell>
          <cell r="D844" t="str">
            <v>Marsella</v>
          </cell>
          <cell r="E844">
            <v>204</v>
          </cell>
        </row>
        <row r="845">
          <cell r="C845" t="str">
            <v>66456</v>
          </cell>
          <cell r="D845" t="str">
            <v>Mistrató</v>
          </cell>
          <cell r="E845">
            <v>83</v>
          </cell>
        </row>
        <row r="846">
          <cell r="C846" t="str">
            <v>66572</v>
          </cell>
          <cell r="D846" t="str">
            <v>Pueblo Rico</v>
          </cell>
          <cell r="E846">
            <v>183</v>
          </cell>
        </row>
        <row r="847">
          <cell r="C847" t="str">
            <v>66594</v>
          </cell>
          <cell r="D847" t="str">
            <v>Quinchía</v>
          </cell>
          <cell r="E847">
            <v>334</v>
          </cell>
        </row>
        <row r="848">
          <cell r="C848" t="str">
            <v>66682</v>
          </cell>
          <cell r="D848" t="str">
            <v>Santa Rosa de Cabal</v>
          </cell>
          <cell r="E848">
            <v>754</v>
          </cell>
        </row>
        <row r="849">
          <cell r="C849" t="str">
            <v>66687</v>
          </cell>
          <cell r="D849" t="str">
            <v>Santuario</v>
          </cell>
          <cell r="E849">
            <v>238</v>
          </cell>
        </row>
        <row r="850">
          <cell r="C850" t="str">
            <v>68001</v>
          </cell>
          <cell r="D850" t="str">
            <v>Bucaramanga</v>
          </cell>
          <cell r="E850">
            <v>3381</v>
          </cell>
        </row>
        <row r="851">
          <cell r="C851" t="str">
            <v>68013</v>
          </cell>
          <cell r="D851" t="str">
            <v>Aguada</v>
          </cell>
          <cell r="E851">
            <v>2</v>
          </cell>
        </row>
        <row r="852">
          <cell r="C852" t="str">
            <v>68020</v>
          </cell>
          <cell r="D852" t="str">
            <v>Albania</v>
          </cell>
          <cell r="E852">
            <v>65</v>
          </cell>
        </row>
        <row r="853">
          <cell r="C853" t="str">
            <v>68051</v>
          </cell>
          <cell r="D853" t="str">
            <v>Aratoca</v>
          </cell>
          <cell r="E853">
            <v>109</v>
          </cell>
        </row>
        <row r="854">
          <cell r="C854" t="str">
            <v>68077</v>
          </cell>
          <cell r="D854" t="str">
            <v>Barbosa</v>
          </cell>
          <cell r="E854">
            <v>287</v>
          </cell>
        </row>
        <row r="855">
          <cell r="C855" t="str">
            <v>68079</v>
          </cell>
          <cell r="D855" t="str">
            <v>Barichara</v>
          </cell>
          <cell r="E855">
            <v>38</v>
          </cell>
        </row>
        <row r="856">
          <cell r="C856" t="str">
            <v>68081</v>
          </cell>
          <cell r="D856" t="str">
            <v>Barrancabermeja</v>
          </cell>
          <cell r="E856">
            <v>3417</v>
          </cell>
        </row>
        <row r="857">
          <cell r="C857" t="str">
            <v>68092</v>
          </cell>
          <cell r="D857" t="str">
            <v>Betulia</v>
          </cell>
          <cell r="E857">
            <v>75</v>
          </cell>
        </row>
        <row r="858">
          <cell r="C858" t="str">
            <v>68101</v>
          </cell>
          <cell r="D858" t="str">
            <v>Bolívar</v>
          </cell>
          <cell r="E858">
            <v>166</v>
          </cell>
        </row>
        <row r="859">
          <cell r="C859" t="str">
            <v>68121</v>
          </cell>
          <cell r="D859" t="str">
            <v>Cabrera</v>
          </cell>
          <cell r="E859">
            <v>10</v>
          </cell>
        </row>
        <row r="860">
          <cell r="C860" t="str">
            <v>68132</v>
          </cell>
          <cell r="D860" t="str">
            <v>California</v>
          </cell>
          <cell r="E860">
            <v>13</v>
          </cell>
        </row>
        <row r="861">
          <cell r="C861" t="str">
            <v>68147</v>
          </cell>
          <cell r="D861" t="str">
            <v>Capitanejo</v>
          </cell>
          <cell r="E861">
            <v>68</v>
          </cell>
        </row>
        <row r="862">
          <cell r="C862" t="str">
            <v>68152</v>
          </cell>
          <cell r="D862" t="str">
            <v>Carcasí</v>
          </cell>
          <cell r="E862">
            <v>45</v>
          </cell>
        </row>
        <row r="863">
          <cell r="C863" t="str">
            <v>68160</v>
          </cell>
          <cell r="D863" t="str">
            <v>Cepitá</v>
          </cell>
          <cell r="E863">
            <v>17</v>
          </cell>
        </row>
        <row r="864">
          <cell r="C864" t="str">
            <v>68162</v>
          </cell>
          <cell r="D864" t="str">
            <v>Cerrito</v>
          </cell>
          <cell r="E864">
            <v>94</v>
          </cell>
        </row>
        <row r="865">
          <cell r="C865" t="str">
            <v>68167</v>
          </cell>
          <cell r="D865" t="str">
            <v>Charalá</v>
          </cell>
          <cell r="E865">
            <v>75</v>
          </cell>
        </row>
        <row r="866">
          <cell r="C866" t="str">
            <v>68169</v>
          </cell>
          <cell r="D866" t="str">
            <v>Charta</v>
          </cell>
          <cell r="E866">
            <v>40</v>
          </cell>
        </row>
        <row r="867">
          <cell r="C867" t="str">
            <v>68176</v>
          </cell>
          <cell r="D867" t="str">
            <v>Chima</v>
          </cell>
          <cell r="E867">
            <v>37</v>
          </cell>
        </row>
        <row r="868">
          <cell r="C868" t="str">
            <v>68179</v>
          </cell>
          <cell r="D868" t="str">
            <v>Chipatá</v>
          </cell>
          <cell r="E868">
            <v>21</v>
          </cell>
        </row>
        <row r="869">
          <cell r="C869" t="str">
            <v>68190</v>
          </cell>
          <cell r="D869" t="str">
            <v>Cimitarra</v>
          </cell>
          <cell r="E869">
            <v>411</v>
          </cell>
        </row>
        <row r="870">
          <cell r="C870" t="str">
            <v>68207</v>
          </cell>
          <cell r="D870" t="str">
            <v>Concepción</v>
          </cell>
          <cell r="E870">
            <v>78</v>
          </cell>
        </row>
        <row r="871">
          <cell r="C871" t="str">
            <v>68209</v>
          </cell>
          <cell r="D871" t="str">
            <v>Confines</v>
          </cell>
          <cell r="E871">
            <v>30</v>
          </cell>
        </row>
        <row r="872">
          <cell r="C872" t="str">
            <v>68211</v>
          </cell>
          <cell r="D872" t="str">
            <v>Contratación</v>
          </cell>
          <cell r="E872">
            <v>30</v>
          </cell>
        </row>
        <row r="873">
          <cell r="C873" t="str">
            <v>68217</v>
          </cell>
          <cell r="D873" t="str">
            <v>Coromoro</v>
          </cell>
          <cell r="E873">
            <v>76</v>
          </cell>
        </row>
        <row r="874">
          <cell r="C874" t="str">
            <v>68229</v>
          </cell>
          <cell r="D874" t="str">
            <v>Curití</v>
          </cell>
          <cell r="E874">
            <v>152</v>
          </cell>
        </row>
        <row r="875">
          <cell r="C875" t="str">
            <v>68235</v>
          </cell>
          <cell r="D875" t="str">
            <v>El Carmen de Chucurí</v>
          </cell>
          <cell r="E875">
            <v>158</v>
          </cell>
        </row>
        <row r="876">
          <cell r="C876" t="str">
            <v>68245</v>
          </cell>
          <cell r="D876" t="str">
            <v>El Guacamayo</v>
          </cell>
          <cell r="E876">
            <v>11</v>
          </cell>
        </row>
        <row r="877">
          <cell r="C877" t="str">
            <v>68250</v>
          </cell>
          <cell r="D877" t="str">
            <v>El Peñón</v>
          </cell>
          <cell r="E877">
            <v>103</v>
          </cell>
        </row>
        <row r="878">
          <cell r="C878" t="str">
            <v>68255</v>
          </cell>
          <cell r="D878" t="str">
            <v>El Playón</v>
          </cell>
          <cell r="E878">
            <v>173</v>
          </cell>
        </row>
        <row r="879">
          <cell r="C879" t="str">
            <v>68264</v>
          </cell>
          <cell r="D879" t="str">
            <v>Encino</v>
          </cell>
          <cell r="E879">
            <v>30</v>
          </cell>
        </row>
        <row r="880">
          <cell r="C880" t="str">
            <v>68266</v>
          </cell>
          <cell r="D880" t="str">
            <v>Enciso</v>
          </cell>
          <cell r="E880">
            <v>30</v>
          </cell>
        </row>
        <row r="881">
          <cell r="C881" t="str">
            <v>68271</v>
          </cell>
          <cell r="D881" t="str">
            <v>Florián</v>
          </cell>
          <cell r="E881">
            <v>90</v>
          </cell>
        </row>
        <row r="882">
          <cell r="C882" t="str">
            <v>68276</v>
          </cell>
          <cell r="D882" t="str">
            <v>Floridablanca</v>
          </cell>
          <cell r="E882">
            <v>2063</v>
          </cell>
        </row>
        <row r="883">
          <cell r="C883" t="str">
            <v>68296</v>
          </cell>
          <cell r="D883" t="str">
            <v>Galán</v>
          </cell>
          <cell r="E883">
            <v>50</v>
          </cell>
        </row>
        <row r="884">
          <cell r="C884" t="str">
            <v>68298</v>
          </cell>
          <cell r="D884" t="str">
            <v>Gambita</v>
          </cell>
          <cell r="E884">
            <v>32</v>
          </cell>
        </row>
        <row r="885">
          <cell r="C885" t="str">
            <v>68307</v>
          </cell>
          <cell r="D885" t="str">
            <v>Girón</v>
          </cell>
          <cell r="E885">
            <v>1596</v>
          </cell>
        </row>
        <row r="886">
          <cell r="C886" t="str">
            <v>68318</v>
          </cell>
          <cell r="D886" t="str">
            <v>Guaca</v>
          </cell>
          <cell r="E886">
            <v>51</v>
          </cell>
        </row>
        <row r="887">
          <cell r="C887" t="str">
            <v>68320</v>
          </cell>
          <cell r="D887" t="str">
            <v>Guadalupe</v>
          </cell>
          <cell r="E887">
            <v>35</v>
          </cell>
        </row>
        <row r="888">
          <cell r="C888" t="str">
            <v>68322</v>
          </cell>
          <cell r="D888" t="str">
            <v>Guapotá</v>
          </cell>
          <cell r="E888">
            <v>17</v>
          </cell>
        </row>
        <row r="889">
          <cell r="C889" t="str">
            <v>68324</v>
          </cell>
          <cell r="D889" t="str">
            <v>Guavatá</v>
          </cell>
          <cell r="E889">
            <v>33</v>
          </cell>
        </row>
        <row r="890">
          <cell r="C890" t="str">
            <v>68327</v>
          </cell>
          <cell r="D890" t="str">
            <v>Güepsa</v>
          </cell>
          <cell r="E890">
            <v>52</v>
          </cell>
        </row>
        <row r="891">
          <cell r="C891" t="str">
            <v>68344</v>
          </cell>
          <cell r="D891" t="str">
            <v>Hato</v>
          </cell>
          <cell r="E891">
            <v>26</v>
          </cell>
        </row>
        <row r="892">
          <cell r="C892" t="str">
            <v>68368</v>
          </cell>
          <cell r="D892" t="str">
            <v>Jesús María</v>
          </cell>
          <cell r="E892">
            <v>33</v>
          </cell>
        </row>
        <row r="893">
          <cell r="C893" t="str">
            <v>68370</v>
          </cell>
          <cell r="D893" t="str">
            <v>Jordán</v>
          </cell>
          <cell r="E893">
            <v>7</v>
          </cell>
        </row>
        <row r="894">
          <cell r="C894" t="str">
            <v>68377</v>
          </cell>
          <cell r="D894" t="str">
            <v>La Belleza</v>
          </cell>
          <cell r="E894">
            <v>54</v>
          </cell>
        </row>
        <row r="895">
          <cell r="C895" t="str">
            <v>68385</v>
          </cell>
          <cell r="D895" t="str">
            <v>Landázuri</v>
          </cell>
          <cell r="E895">
            <v>174</v>
          </cell>
        </row>
        <row r="896">
          <cell r="C896" t="str">
            <v>68397</v>
          </cell>
          <cell r="D896" t="str">
            <v>La Paz</v>
          </cell>
          <cell r="E896">
            <v>48</v>
          </cell>
        </row>
        <row r="897">
          <cell r="C897" t="str">
            <v>68406</v>
          </cell>
          <cell r="D897" t="str">
            <v>Lebríja</v>
          </cell>
          <cell r="E897">
            <v>409</v>
          </cell>
        </row>
        <row r="898">
          <cell r="C898" t="str">
            <v>68418</v>
          </cell>
          <cell r="D898" t="str">
            <v>Los Santos</v>
          </cell>
          <cell r="E898">
            <v>143</v>
          </cell>
        </row>
        <row r="899">
          <cell r="C899" t="str">
            <v>68425</v>
          </cell>
          <cell r="D899" t="str">
            <v>Macaravita</v>
          </cell>
          <cell r="E899">
            <v>37</v>
          </cell>
        </row>
        <row r="900">
          <cell r="C900" t="str">
            <v>68432</v>
          </cell>
          <cell r="D900" t="str">
            <v>Málaga</v>
          </cell>
          <cell r="E900">
            <v>171</v>
          </cell>
        </row>
        <row r="901">
          <cell r="C901" t="str">
            <v>68444</v>
          </cell>
          <cell r="D901" t="str">
            <v>Matanza</v>
          </cell>
          <cell r="E901">
            <v>107</v>
          </cell>
        </row>
        <row r="902">
          <cell r="C902" t="str">
            <v>68464</v>
          </cell>
          <cell r="D902" t="str">
            <v>Mogotes</v>
          </cell>
          <cell r="E902">
            <v>99</v>
          </cell>
        </row>
        <row r="903">
          <cell r="C903" t="str">
            <v>68468</v>
          </cell>
          <cell r="D903" t="str">
            <v>Molagavita</v>
          </cell>
          <cell r="E903">
            <v>58</v>
          </cell>
        </row>
        <row r="904">
          <cell r="C904" t="str">
            <v>68498</v>
          </cell>
          <cell r="D904" t="str">
            <v>Ocamonte</v>
          </cell>
          <cell r="E904">
            <v>31</v>
          </cell>
        </row>
        <row r="905">
          <cell r="C905" t="str">
            <v>68500</v>
          </cell>
          <cell r="D905" t="str">
            <v>Oiba</v>
          </cell>
          <cell r="E905">
            <v>84</v>
          </cell>
        </row>
        <row r="906">
          <cell r="C906" t="str">
            <v>68502</v>
          </cell>
          <cell r="D906" t="str">
            <v>Onzaga</v>
          </cell>
          <cell r="E906">
            <v>62</v>
          </cell>
        </row>
        <row r="907">
          <cell r="C907" t="str">
            <v>68522</v>
          </cell>
          <cell r="D907" t="str">
            <v>Palmar</v>
          </cell>
          <cell r="E907">
            <v>13</v>
          </cell>
        </row>
        <row r="908">
          <cell r="C908" t="str">
            <v>68524</v>
          </cell>
          <cell r="D908" t="str">
            <v>Palmas del Socorro</v>
          </cell>
          <cell r="E908">
            <v>12</v>
          </cell>
        </row>
        <row r="909">
          <cell r="C909" t="str">
            <v>68533</v>
          </cell>
          <cell r="D909" t="str">
            <v>Páramo</v>
          </cell>
          <cell r="E909">
            <v>34</v>
          </cell>
        </row>
        <row r="910">
          <cell r="C910" t="str">
            <v>68547</v>
          </cell>
          <cell r="D910" t="str">
            <v>Piedecuesta</v>
          </cell>
          <cell r="E910">
            <v>1459</v>
          </cell>
        </row>
        <row r="911">
          <cell r="C911" t="str">
            <v>68549</v>
          </cell>
          <cell r="D911" t="str">
            <v>Pinchote</v>
          </cell>
          <cell r="E911">
            <v>27</v>
          </cell>
        </row>
        <row r="912">
          <cell r="C912" t="str">
            <v>68572</v>
          </cell>
          <cell r="D912" t="str">
            <v>Puente Nacional</v>
          </cell>
          <cell r="E912">
            <v>218</v>
          </cell>
        </row>
        <row r="913">
          <cell r="C913" t="str">
            <v>68573</v>
          </cell>
          <cell r="D913" t="str">
            <v>Puerto Parra</v>
          </cell>
          <cell r="E913">
            <v>215</v>
          </cell>
        </row>
        <row r="914">
          <cell r="C914" t="str">
            <v>68575</v>
          </cell>
          <cell r="D914" t="str">
            <v>Puerto Wilches</v>
          </cell>
          <cell r="E914">
            <v>757</v>
          </cell>
        </row>
        <row r="915">
          <cell r="C915" t="str">
            <v>68615</v>
          </cell>
          <cell r="D915" t="str">
            <v>Rionegro</v>
          </cell>
          <cell r="E915">
            <v>375</v>
          </cell>
        </row>
        <row r="916">
          <cell r="C916" t="str">
            <v>68655</v>
          </cell>
          <cell r="D916" t="str">
            <v>Sabana de Torres</v>
          </cell>
          <cell r="E916">
            <v>355</v>
          </cell>
        </row>
        <row r="917">
          <cell r="C917" t="str">
            <v>68669</v>
          </cell>
          <cell r="D917" t="str">
            <v>San Andrés</v>
          </cell>
          <cell r="E917">
            <v>78</v>
          </cell>
        </row>
        <row r="918">
          <cell r="C918" t="str">
            <v>68673</v>
          </cell>
          <cell r="D918" t="str">
            <v>San Benito</v>
          </cell>
          <cell r="E918">
            <v>17</v>
          </cell>
        </row>
        <row r="919">
          <cell r="C919" t="str">
            <v>68679</v>
          </cell>
          <cell r="D919" t="str">
            <v>San Gil</v>
          </cell>
          <cell r="E919">
            <v>300</v>
          </cell>
        </row>
        <row r="920">
          <cell r="C920" t="str">
            <v>68682</v>
          </cell>
          <cell r="D920" t="str">
            <v>San Joaquín</v>
          </cell>
          <cell r="E920">
            <v>7</v>
          </cell>
        </row>
        <row r="921">
          <cell r="C921" t="str">
            <v>68684</v>
          </cell>
          <cell r="D921" t="str">
            <v>San José de Miranda</v>
          </cell>
          <cell r="E921">
            <v>106</v>
          </cell>
        </row>
        <row r="922">
          <cell r="C922" t="str">
            <v>68686</v>
          </cell>
          <cell r="D922" t="str">
            <v>San Miguel</v>
          </cell>
          <cell r="E922">
            <v>9</v>
          </cell>
        </row>
        <row r="923">
          <cell r="C923" t="str">
            <v>68689</v>
          </cell>
          <cell r="D923" t="str">
            <v>San Vicente de Chucurí</v>
          </cell>
          <cell r="E923">
            <v>238</v>
          </cell>
        </row>
        <row r="924">
          <cell r="C924" t="str">
            <v>68705</v>
          </cell>
          <cell r="D924" t="str">
            <v>Santa Bárbara</v>
          </cell>
          <cell r="E924">
            <v>29</v>
          </cell>
        </row>
        <row r="925">
          <cell r="C925" t="str">
            <v>68720</v>
          </cell>
          <cell r="D925" t="str">
            <v>Santa Helena del Opón</v>
          </cell>
          <cell r="E925">
            <v>52</v>
          </cell>
        </row>
        <row r="926">
          <cell r="C926" t="str">
            <v>68745</v>
          </cell>
          <cell r="D926" t="str">
            <v>Simacota</v>
          </cell>
          <cell r="E926">
            <v>120</v>
          </cell>
        </row>
        <row r="927">
          <cell r="C927" t="str">
            <v>68755</v>
          </cell>
          <cell r="D927" t="str">
            <v>Socorro</v>
          </cell>
          <cell r="E927">
            <v>267</v>
          </cell>
        </row>
        <row r="928">
          <cell r="C928" t="str">
            <v>68770</v>
          </cell>
          <cell r="D928" t="str">
            <v>Suaita</v>
          </cell>
          <cell r="E928">
            <v>113</v>
          </cell>
        </row>
        <row r="929">
          <cell r="C929" t="str">
            <v>68773</v>
          </cell>
          <cell r="D929" t="str">
            <v>Sucre</v>
          </cell>
          <cell r="E929">
            <v>100</v>
          </cell>
        </row>
        <row r="930">
          <cell r="C930" t="str">
            <v>68780</v>
          </cell>
          <cell r="D930" t="str">
            <v>Suratá</v>
          </cell>
          <cell r="E930">
            <v>69</v>
          </cell>
        </row>
        <row r="931">
          <cell r="C931" t="str">
            <v>68820</v>
          </cell>
          <cell r="D931" t="str">
            <v>Tona</v>
          </cell>
          <cell r="E931">
            <v>67</v>
          </cell>
        </row>
        <row r="932">
          <cell r="C932" t="str">
            <v>68855</v>
          </cell>
          <cell r="D932" t="str">
            <v>Valle de San José</v>
          </cell>
          <cell r="E932">
            <v>79</v>
          </cell>
        </row>
        <row r="933">
          <cell r="C933" t="str">
            <v>68861</v>
          </cell>
          <cell r="D933" t="str">
            <v>Vélez</v>
          </cell>
          <cell r="E933">
            <v>213</v>
          </cell>
        </row>
        <row r="934">
          <cell r="C934" t="str">
            <v>68867</v>
          </cell>
          <cell r="D934" t="str">
            <v>Vetas</v>
          </cell>
          <cell r="E934">
            <v>6</v>
          </cell>
        </row>
        <row r="935">
          <cell r="C935" t="str">
            <v>68872</v>
          </cell>
          <cell r="D935" t="str">
            <v>Villanueva</v>
          </cell>
          <cell r="E935">
            <v>77</v>
          </cell>
        </row>
        <row r="936">
          <cell r="C936" t="str">
            <v>68895</v>
          </cell>
          <cell r="D936" t="str">
            <v>Zapatoca</v>
          </cell>
          <cell r="E936">
            <v>56</v>
          </cell>
        </row>
        <row r="937">
          <cell r="C937" t="str">
            <v>70001</v>
          </cell>
          <cell r="D937" t="str">
            <v>Sincelejo</v>
          </cell>
          <cell r="E937">
            <v>3182</v>
          </cell>
        </row>
        <row r="938">
          <cell r="C938" t="str">
            <v>70110</v>
          </cell>
          <cell r="D938" t="str">
            <v>Buenavista</v>
          </cell>
          <cell r="E938">
            <v>191</v>
          </cell>
        </row>
        <row r="939">
          <cell r="C939" t="str">
            <v>70124</v>
          </cell>
          <cell r="D939" t="str">
            <v>Caimito</v>
          </cell>
          <cell r="E939">
            <v>200</v>
          </cell>
        </row>
        <row r="940">
          <cell r="C940" t="str">
            <v>70204</v>
          </cell>
          <cell r="D940" t="str">
            <v>Coloso</v>
          </cell>
          <cell r="E940">
            <v>87</v>
          </cell>
        </row>
        <row r="941">
          <cell r="C941" t="str">
            <v>70215</v>
          </cell>
          <cell r="D941" t="str">
            <v>Corozal</v>
          </cell>
          <cell r="E941">
            <v>642</v>
          </cell>
        </row>
        <row r="942">
          <cell r="C942" t="str">
            <v>70221</v>
          </cell>
          <cell r="D942" t="str">
            <v>Coveñas</v>
          </cell>
          <cell r="E942">
            <v>341</v>
          </cell>
        </row>
        <row r="943">
          <cell r="C943" t="str">
            <v>70230</v>
          </cell>
          <cell r="D943" t="str">
            <v>Chalán</v>
          </cell>
          <cell r="E943">
            <v>69</v>
          </cell>
        </row>
        <row r="944">
          <cell r="C944" t="str">
            <v>70233</v>
          </cell>
          <cell r="D944" t="str">
            <v>El Roble</v>
          </cell>
          <cell r="E944">
            <v>116</v>
          </cell>
        </row>
        <row r="945">
          <cell r="C945" t="str">
            <v>70235</v>
          </cell>
          <cell r="D945" t="str">
            <v>Galeras</v>
          </cell>
          <cell r="E945">
            <v>556</v>
          </cell>
        </row>
        <row r="946">
          <cell r="C946" t="str">
            <v>70265</v>
          </cell>
          <cell r="D946" t="str">
            <v>Guaranda</v>
          </cell>
          <cell r="E946">
            <v>571</v>
          </cell>
        </row>
        <row r="947">
          <cell r="C947" t="str">
            <v>70400</v>
          </cell>
          <cell r="D947" t="str">
            <v>La Unión</v>
          </cell>
          <cell r="E947">
            <v>123</v>
          </cell>
        </row>
        <row r="948">
          <cell r="C948" t="str">
            <v>70418</v>
          </cell>
          <cell r="D948" t="str">
            <v>Los Palmitos</v>
          </cell>
          <cell r="E948">
            <v>441</v>
          </cell>
        </row>
        <row r="949">
          <cell r="C949" t="str">
            <v>70429</v>
          </cell>
          <cell r="D949" t="str">
            <v>Majagual</v>
          </cell>
          <cell r="E949">
            <v>1088</v>
          </cell>
        </row>
        <row r="950">
          <cell r="C950" t="str">
            <v>70473</v>
          </cell>
          <cell r="D950" t="str">
            <v>Morroa</v>
          </cell>
          <cell r="E950">
            <v>262</v>
          </cell>
        </row>
        <row r="951">
          <cell r="C951" t="str">
            <v>70508</v>
          </cell>
          <cell r="D951" t="str">
            <v>Ovejas</v>
          </cell>
          <cell r="E951">
            <v>280</v>
          </cell>
        </row>
        <row r="952">
          <cell r="C952" t="str">
            <v>70523</v>
          </cell>
          <cell r="D952" t="str">
            <v>Palmito</v>
          </cell>
          <cell r="E952">
            <v>145</v>
          </cell>
        </row>
        <row r="953">
          <cell r="C953" t="str">
            <v>70670</v>
          </cell>
          <cell r="D953" t="str">
            <v>Sampués</v>
          </cell>
          <cell r="E953">
            <v>648</v>
          </cell>
        </row>
        <row r="954">
          <cell r="C954" t="str">
            <v>70678</v>
          </cell>
          <cell r="D954" t="str">
            <v>San Benito Abad</v>
          </cell>
          <cell r="E954">
            <v>433</v>
          </cell>
        </row>
        <row r="955">
          <cell r="C955" t="str">
            <v>70702</v>
          </cell>
          <cell r="D955" t="str">
            <v>San Juan de Betulia</v>
          </cell>
          <cell r="E955">
            <v>171</v>
          </cell>
        </row>
        <row r="956">
          <cell r="C956" t="str">
            <v>70708</v>
          </cell>
          <cell r="D956" t="str">
            <v>San Marcos</v>
          </cell>
          <cell r="E956">
            <v>958</v>
          </cell>
        </row>
        <row r="957">
          <cell r="C957" t="str">
            <v>70713</v>
          </cell>
          <cell r="D957" t="str">
            <v>San Onofre</v>
          </cell>
          <cell r="E957">
            <v>815</v>
          </cell>
        </row>
        <row r="958">
          <cell r="C958" t="str">
            <v>70717</v>
          </cell>
          <cell r="D958" t="str">
            <v>San Pedro</v>
          </cell>
          <cell r="E958">
            <v>263</v>
          </cell>
        </row>
        <row r="959">
          <cell r="C959" t="str">
            <v>70742</v>
          </cell>
          <cell r="D959" t="str">
            <v>San Luis de Sincé</v>
          </cell>
          <cell r="E959">
            <v>285</v>
          </cell>
        </row>
        <row r="960">
          <cell r="C960" t="str">
            <v>70771</v>
          </cell>
          <cell r="D960" t="str">
            <v>Sucre</v>
          </cell>
          <cell r="E960">
            <v>1015</v>
          </cell>
        </row>
        <row r="961">
          <cell r="C961" t="str">
            <v>70820</v>
          </cell>
          <cell r="D961" t="str">
            <v>Santiago de Tolú</v>
          </cell>
          <cell r="E961">
            <v>350</v>
          </cell>
        </row>
        <row r="962">
          <cell r="C962" t="str">
            <v>70823</v>
          </cell>
          <cell r="D962" t="str">
            <v>Tolú Viejo</v>
          </cell>
          <cell r="E962">
            <v>351</v>
          </cell>
        </row>
        <row r="963">
          <cell r="C963" t="str">
            <v>73001</v>
          </cell>
          <cell r="D963" t="str">
            <v>Ibagué</v>
          </cell>
          <cell r="E963">
            <v>3995</v>
          </cell>
        </row>
        <row r="964">
          <cell r="C964" t="str">
            <v>73024</v>
          </cell>
          <cell r="D964" t="str">
            <v>Alpujarra</v>
          </cell>
          <cell r="E964">
            <v>60</v>
          </cell>
        </row>
        <row r="965">
          <cell r="C965" t="str">
            <v>73026</v>
          </cell>
          <cell r="D965" t="str">
            <v>Alvarado</v>
          </cell>
          <cell r="E965">
            <v>84</v>
          </cell>
        </row>
        <row r="966">
          <cell r="C966" t="str">
            <v>73030</v>
          </cell>
          <cell r="D966" t="str">
            <v>Ambalema</v>
          </cell>
          <cell r="E966">
            <v>67</v>
          </cell>
        </row>
        <row r="967">
          <cell r="C967" t="str">
            <v>73043</v>
          </cell>
          <cell r="D967" t="str">
            <v>Anzoátegui</v>
          </cell>
          <cell r="E967">
            <v>120</v>
          </cell>
        </row>
        <row r="968">
          <cell r="C968" t="str">
            <v>73055</v>
          </cell>
          <cell r="D968" t="str">
            <v>Armero</v>
          </cell>
          <cell r="E968">
            <v>215</v>
          </cell>
        </row>
        <row r="969">
          <cell r="C969" t="str">
            <v>73067</v>
          </cell>
          <cell r="D969" t="str">
            <v>Ataco</v>
          </cell>
          <cell r="E969">
            <v>1104</v>
          </cell>
        </row>
        <row r="970">
          <cell r="C970" t="str">
            <v>73124</v>
          </cell>
          <cell r="D970" t="str">
            <v>Cajamarca</v>
          </cell>
          <cell r="E970">
            <v>276</v>
          </cell>
        </row>
        <row r="971">
          <cell r="C971" t="str">
            <v>73148</v>
          </cell>
          <cell r="D971" t="str">
            <v>Carmen de Apicalá</v>
          </cell>
          <cell r="E971">
            <v>57</v>
          </cell>
        </row>
        <row r="972">
          <cell r="C972" t="str">
            <v>73152</v>
          </cell>
          <cell r="D972" t="str">
            <v>Casabianca</v>
          </cell>
          <cell r="E972">
            <v>111</v>
          </cell>
        </row>
        <row r="973">
          <cell r="C973" t="str">
            <v>73168</v>
          </cell>
          <cell r="D973" t="str">
            <v>Chaparral</v>
          </cell>
          <cell r="E973">
            <v>932</v>
          </cell>
        </row>
        <row r="974">
          <cell r="C974" t="str">
            <v>73200</v>
          </cell>
          <cell r="D974" t="str">
            <v>Coello</v>
          </cell>
          <cell r="E974">
            <v>177</v>
          </cell>
        </row>
        <row r="975">
          <cell r="C975" t="str">
            <v>73217</v>
          </cell>
          <cell r="D975" t="str">
            <v>Coyaima</v>
          </cell>
          <cell r="E975">
            <v>473</v>
          </cell>
        </row>
        <row r="976">
          <cell r="C976" t="str">
            <v>73226</v>
          </cell>
          <cell r="D976" t="str">
            <v>Cunday</v>
          </cell>
          <cell r="E976">
            <v>136</v>
          </cell>
        </row>
        <row r="977">
          <cell r="C977" t="str">
            <v>73236</v>
          </cell>
          <cell r="D977" t="str">
            <v>Dolores</v>
          </cell>
          <cell r="E977">
            <v>125</v>
          </cell>
        </row>
        <row r="978">
          <cell r="C978" t="str">
            <v>73268</v>
          </cell>
          <cell r="D978" t="str">
            <v>Espinal</v>
          </cell>
          <cell r="E978">
            <v>716</v>
          </cell>
        </row>
        <row r="979">
          <cell r="C979" t="str">
            <v>73270</v>
          </cell>
          <cell r="D979" t="str">
            <v>Falan</v>
          </cell>
          <cell r="E979">
            <v>167</v>
          </cell>
        </row>
        <row r="980">
          <cell r="C980" t="str">
            <v>73275</v>
          </cell>
          <cell r="D980" t="str">
            <v>Flandes</v>
          </cell>
          <cell r="E980">
            <v>153</v>
          </cell>
        </row>
        <row r="981">
          <cell r="C981" t="str">
            <v>73283</v>
          </cell>
          <cell r="D981" t="str">
            <v>Fresno</v>
          </cell>
          <cell r="E981">
            <v>637</v>
          </cell>
        </row>
        <row r="982">
          <cell r="C982" t="str">
            <v>73319</v>
          </cell>
          <cell r="D982" t="str">
            <v>Guamo</v>
          </cell>
          <cell r="E982">
            <v>362</v>
          </cell>
        </row>
        <row r="983">
          <cell r="C983" t="str">
            <v>73347</v>
          </cell>
          <cell r="D983" t="str">
            <v>Herveo</v>
          </cell>
          <cell r="E983">
            <v>93</v>
          </cell>
        </row>
        <row r="984">
          <cell r="C984" t="str">
            <v>73349</v>
          </cell>
          <cell r="D984" t="str">
            <v>Honda</v>
          </cell>
          <cell r="E984">
            <v>197</v>
          </cell>
        </row>
        <row r="985">
          <cell r="C985" t="str">
            <v>73352</v>
          </cell>
          <cell r="D985" t="str">
            <v>Icononzo</v>
          </cell>
          <cell r="E985">
            <v>90</v>
          </cell>
        </row>
        <row r="986">
          <cell r="C986" t="str">
            <v>73408</v>
          </cell>
          <cell r="D986" t="str">
            <v>Lérida</v>
          </cell>
          <cell r="E986">
            <v>313</v>
          </cell>
        </row>
        <row r="987">
          <cell r="C987" t="str">
            <v>73411</v>
          </cell>
          <cell r="D987" t="str">
            <v>Líbano</v>
          </cell>
          <cell r="E987">
            <v>696</v>
          </cell>
        </row>
        <row r="988">
          <cell r="C988" t="str">
            <v>73443</v>
          </cell>
          <cell r="D988" t="str">
            <v>Mariquita</v>
          </cell>
          <cell r="E988">
            <v>461</v>
          </cell>
        </row>
        <row r="989">
          <cell r="C989" t="str">
            <v>73449</v>
          </cell>
          <cell r="D989" t="str">
            <v>Melgar</v>
          </cell>
          <cell r="E989">
            <v>228</v>
          </cell>
        </row>
        <row r="990">
          <cell r="C990" t="str">
            <v>73461</v>
          </cell>
          <cell r="D990" t="str">
            <v>Murillo</v>
          </cell>
          <cell r="E990">
            <v>146</v>
          </cell>
        </row>
        <row r="991">
          <cell r="C991" t="str">
            <v>73483</v>
          </cell>
          <cell r="D991" t="str">
            <v>Natagaima</v>
          </cell>
          <cell r="E991">
            <v>298</v>
          </cell>
        </row>
        <row r="992">
          <cell r="C992" t="str">
            <v>73504</v>
          </cell>
          <cell r="D992" t="str">
            <v>Ortega</v>
          </cell>
          <cell r="E992">
            <v>688</v>
          </cell>
        </row>
        <row r="993">
          <cell r="C993" t="str">
            <v>73520</v>
          </cell>
          <cell r="D993" t="str">
            <v>Palocabildo</v>
          </cell>
          <cell r="E993">
            <v>209</v>
          </cell>
        </row>
        <row r="994">
          <cell r="C994" t="str">
            <v>73547</v>
          </cell>
          <cell r="D994" t="str">
            <v>Piedras</v>
          </cell>
          <cell r="E994">
            <v>65</v>
          </cell>
        </row>
        <row r="995">
          <cell r="C995" t="str">
            <v>73555</v>
          </cell>
          <cell r="D995" t="str">
            <v>Planadas</v>
          </cell>
          <cell r="E995">
            <v>814</v>
          </cell>
        </row>
        <row r="996">
          <cell r="C996" t="str">
            <v>73563</v>
          </cell>
          <cell r="D996" t="str">
            <v>Prado</v>
          </cell>
          <cell r="E996">
            <v>115</v>
          </cell>
        </row>
        <row r="997">
          <cell r="C997" t="str">
            <v>73585</v>
          </cell>
          <cell r="D997" t="str">
            <v>Purificación</v>
          </cell>
          <cell r="E997">
            <v>264</v>
          </cell>
        </row>
        <row r="998">
          <cell r="C998" t="str">
            <v>73616</v>
          </cell>
          <cell r="D998" t="str">
            <v>Rioblanco</v>
          </cell>
          <cell r="E998">
            <v>532</v>
          </cell>
        </row>
        <row r="999">
          <cell r="C999" t="str">
            <v>73622</v>
          </cell>
          <cell r="D999" t="str">
            <v>Roncesvalles</v>
          </cell>
          <cell r="E999">
            <v>198</v>
          </cell>
        </row>
        <row r="1000">
          <cell r="C1000" t="str">
            <v>73624</v>
          </cell>
          <cell r="D1000" t="str">
            <v>Rovira</v>
          </cell>
          <cell r="E1000">
            <v>646</v>
          </cell>
        </row>
        <row r="1001">
          <cell r="C1001" t="str">
            <v>73671</v>
          </cell>
          <cell r="D1001" t="str">
            <v>Saldaña</v>
          </cell>
          <cell r="E1001">
            <v>136</v>
          </cell>
        </row>
        <row r="1002">
          <cell r="C1002" t="str">
            <v>73675</v>
          </cell>
          <cell r="D1002" t="str">
            <v>San Antonio</v>
          </cell>
          <cell r="E1002">
            <v>338</v>
          </cell>
        </row>
        <row r="1003">
          <cell r="C1003" t="str">
            <v>73678</v>
          </cell>
          <cell r="D1003" t="str">
            <v>San Luis</v>
          </cell>
          <cell r="E1003">
            <v>183</v>
          </cell>
        </row>
        <row r="1004">
          <cell r="C1004" t="str">
            <v>73686</v>
          </cell>
          <cell r="D1004" t="str">
            <v>Santa Isabel</v>
          </cell>
          <cell r="E1004">
            <v>144</v>
          </cell>
        </row>
        <row r="1005">
          <cell r="C1005" t="str">
            <v>73770</v>
          </cell>
          <cell r="D1005" t="str">
            <v>Suárez</v>
          </cell>
          <cell r="E1005">
            <v>62</v>
          </cell>
        </row>
        <row r="1006">
          <cell r="C1006" t="str">
            <v>73854</v>
          </cell>
          <cell r="D1006" t="str">
            <v>Valle de San Juan</v>
          </cell>
          <cell r="E1006">
            <v>65</v>
          </cell>
        </row>
        <row r="1007">
          <cell r="C1007" t="str">
            <v>73861</v>
          </cell>
          <cell r="D1007" t="str">
            <v>Venadillo</v>
          </cell>
          <cell r="E1007">
            <v>172</v>
          </cell>
        </row>
        <row r="1008">
          <cell r="C1008" t="str">
            <v>73870</v>
          </cell>
          <cell r="D1008" t="str">
            <v>Villahermosa</v>
          </cell>
          <cell r="E1008">
            <v>91</v>
          </cell>
        </row>
        <row r="1009">
          <cell r="C1009" t="str">
            <v>73873</v>
          </cell>
          <cell r="D1009" t="str">
            <v>Villarrica</v>
          </cell>
          <cell r="E1009">
            <v>140</v>
          </cell>
        </row>
        <row r="1010">
          <cell r="C1010" t="str">
            <v>76001</v>
          </cell>
          <cell r="D1010" t="str">
            <v>Cali</v>
          </cell>
          <cell r="E1010">
            <v>15628</v>
          </cell>
        </row>
        <row r="1011">
          <cell r="C1011" t="str">
            <v>76020</v>
          </cell>
          <cell r="D1011" t="str">
            <v>Alcalá</v>
          </cell>
          <cell r="E1011">
            <v>172</v>
          </cell>
        </row>
        <row r="1012">
          <cell r="C1012" t="str">
            <v>76036</v>
          </cell>
          <cell r="D1012" t="str">
            <v>Andalucía</v>
          </cell>
          <cell r="E1012">
            <v>247</v>
          </cell>
        </row>
        <row r="1013">
          <cell r="C1013" t="str">
            <v>76041</v>
          </cell>
          <cell r="D1013" t="str">
            <v>Ansermanuevo</v>
          </cell>
          <cell r="E1013">
            <v>256</v>
          </cell>
        </row>
        <row r="1014">
          <cell r="C1014" t="str">
            <v>76054</v>
          </cell>
          <cell r="D1014" t="str">
            <v>Argelia</v>
          </cell>
          <cell r="E1014">
            <v>105</v>
          </cell>
        </row>
        <row r="1015">
          <cell r="C1015" t="str">
            <v>76100</v>
          </cell>
          <cell r="D1015" t="str">
            <v>Bolívar</v>
          </cell>
          <cell r="E1015">
            <v>267</v>
          </cell>
        </row>
        <row r="1016">
          <cell r="C1016" t="str">
            <v>76109</v>
          </cell>
          <cell r="D1016" t="str">
            <v>Buenaventura</v>
          </cell>
          <cell r="E1016">
            <v>13396</v>
          </cell>
        </row>
        <row r="1017">
          <cell r="C1017" t="str">
            <v>76111</v>
          </cell>
          <cell r="D1017" t="str">
            <v>Guadalajara de Buga</v>
          </cell>
          <cell r="E1017">
            <v>1160</v>
          </cell>
        </row>
        <row r="1018">
          <cell r="C1018" t="str">
            <v>76113</v>
          </cell>
          <cell r="D1018" t="str">
            <v>Bugalagrande</v>
          </cell>
          <cell r="E1018">
            <v>302</v>
          </cell>
        </row>
        <row r="1019">
          <cell r="C1019" t="str">
            <v>76122</v>
          </cell>
          <cell r="D1019" t="str">
            <v>Caicedonia</v>
          </cell>
          <cell r="E1019">
            <v>479</v>
          </cell>
        </row>
        <row r="1020">
          <cell r="C1020" t="str">
            <v>76126</v>
          </cell>
          <cell r="D1020" t="str">
            <v>Calima</v>
          </cell>
          <cell r="E1020">
            <v>138</v>
          </cell>
        </row>
        <row r="1021">
          <cell r="C1021" t="str">
            <v>76130</v>
          </cell>
          <cell r="D1021" t="str">
            <v>Candelaria</v>
          </cell>
          <cell r="E1021">
            <v>432</v>
          </cell>
        </row>
        <row r="1022">
          <cell r="C1022" t="str">
            <v>76147</v>
          </cell>
          <cell r="D1022" t="str">
            <v>Cartago</v>
          </cell>
          <cell r="E1022">
            <v>888</v>
          </cell>
        </row>
        <row r="1023">
          <cell r="C1023" t="str">
            <v>76233</v>
          </cell>
          <cell r="D1023" t="str">
            <v>Dagua</v>
          </cell>
          <cell r="E1023">
            <v>944</v>
          </cell>
        </row>
        <row r="1024">
          <cell r="C1024" t="str">
            <v>76243</v>
          </cell>
          <cell r="D1024" t="str">
            <v>El Águila</v>
          </cell>
          <cell r="E1024">
            <v>93</v>
          </cell>
        </row>
        <row r="1025">
          <cell r="C1025" t="str">
            <v>76246</v>
          </cell>
          <cell r="D1025" t="str">
            <v>El Cairo</v>
          </cell>
          <cell r="E1025">
            <v>233</v>
          </cell>
        </row>
        <row r="1026">
          <cell r="C1026" t="str">
            <v>76248</v>
          </cell>
          <cell r="D1026" t="str">
            <v>El Cerrito</v>
          </cell>
          <cell r="E1026">
            <v>515</v>
          </cell>
        </row>
        <row r="1027">
          <cell r="C1027" t="str">
            <v>76250</v>
          </cell>
          <cell r="D1027" t="str">
            <v>El Dovio</v>
          </cell>
          <cell r="E1027">
            <v>166</v>
          </cell>
        </row>
        <row r="1028">
          <cell r="C1028" t="str">
            <v>76275</v>
          </cell>
          <cell r="D1028" t="str">
            <v>Florida</v>
          </cell>
          <cell r="E1028">
            <v>657</v>
          </cell>
        </row>
        <row r="1029">
          <cell r="C1029" t="str">
            <v>76306</v>
          </cell>
          <cell r="D1029" t="str">
            <v>Ginebra</v>
          </cell>
          <cell r="E1029">
            <v>227</v>
          </cell>
        </row>
        <row r="1030">
          <cell r="C1030" t="str">
            <v>76318</v>
          </cell>
          <cell r="D1030" t="str">
            <v>Guacarí</v>
          </cell>
          <cell r="E1030">
            <v>298</v>
          </cell>
        </row>
        <row r="1031">
          <cell r="C1031" t="str">
            <v>76364</v>
          </cell>
          <cell r="D1031" t="str">
            <v>Jamundí</v>
          </cell>
          <cell r="E1031">
            <v>948</v>
          </cell>
        </row>
        <row r="1032">
          <cell r="C1032" t="str">
            <v>76377</v>
          </cell>
          <cell r="D1032" t="str">
            <v>La Cumbre</v>
          </cell>
          <cell r="E1032">
            <v>175</v>
          </cell>
        </row>
        <row r="1033">
          <cell r="C1033" t="str">
            <v>76400</v>
          </cell>
          <cell r="D1033" t="str">
            <v>La Unión</v>
          </cell>
          <cell r="E1033">
            <v>361</v>
          </cell>
        </row>
        <row r="1034">
          <cell r="C1034" t="str">
            <v>76403</v>
          </cell>
          <cell r="D1034" t="str">
            <v>La Victoria</v>
          </cell>
          <cell r="E1034">
            <v>150</v>
          </cell>
        </row>
        <row r="1035">
          <cell r="C1035" t="str">
            <v>76497</v>
          </cell>
          <cell r="D1035" t="str">
            <v>Obando</v>
          </cell>
          <cell r="E1035">
            <v>124</v>
          </cell>
        </row>
        <row r="1036">
          <cell r="C1036" t="str">
            <v>76520</v>
          </cell>
          <cell r="D1036" t="str">
            <v>Palmira</v>
          </cell>
          <cell r="E1036">
            <v>2474</v>
          </cell>
        </row>
        <row r="1037">
          <cell r="C1037" t="str">
            <v>76563</v>
          </cell>
          <cell r="D1037" t="str">
            <v>Pradera</v>
          </cell>
          <cell r="E1037">
            <v>562</v>
          </cell>
        </row>
        <row r="1038">
          <cell r="C1038" t="str">
            <v>76606</v>
          </cell>
          <cell r="D1038" t="str">
            <v>Restrepo</v>
          </cell>
          <cell r="E1038">
            <v>179</v>
          </cell>
        </row>
        <row r="1039">
          <cell r="C1039" t="str">
            <v>76616</v>
          </cell>
          <cell r="D1039" t="str">
            <v>Riofrío</v>
          </cell>
          <cell r="E1039">
            <v>269</v>
          </cell>
        </row>
        <row r="1040">
          <cell r="C1040" t="str">
            <v>76622</v>
          </cell>
          <cell r="D1040" t="str">
            <v>Roldanillo</v>
          </cell>
          <cell r="E1040">
            <v>406</v>
          </cell>
        </row>
        <row r="1041">
          <cell r="C1041" t="str">
            <v>76670</v>
          </cell>
          <cell r="D1041" t="str">
            <v>San Pedro</v>
          </cell>
          <cell r="E1041">
            <v>194</v>
          </cell>
        </row>
        <row r="1042">
          <cell r="C1042" t="str">
            <v>76736</v>
          </cell>
          <cell r="D1042" t="str">
            <v>Sevilla</v>
          </cell>
          <cell r="E1042">
            <v>615</v>
          </cell>
        </row>
        <row r="1043">
          <cell r="C1043" t="str">
            <v>76823</v>
          </cell>
          <cell r="D1043" t="str">
            <v>Toro</v>
          </cell>
          <cell r="E1043">
            <v>201</v>
          </cell>
        </row>
        <row r="1044">
          <cell r="C1044" t="str">
            <v>76828</v>
          </cell>
          <cell r="D1044" t="str">
            <v>Trujillo</v>
          </cell>
          <cell r="E1044">
            <v>335</v>
          </cell>
        </row>
        <row r="1045">
          <cell r="C1045" t="str">
            <v>76834</v>
          </cell>
          <cell r="D1045" t="str">
            <v>Tuluá</v>
          </cell>
          <cell r="E1045">
            <v>1268</v>
          </cell>
        </row>
        <row r="1046">
          <cell r="C1046" t="str">
            <v>76845</v>
          </cell>
          <cell r="D1046" t="str">
            <v>Ulloa</v>
          </cell>
          <cell r="E1046">
            <v>50</v>
          </cell>
        </row>
        <row r="1047">
          <cell r="C1047" t="str">
            <v>76863</v>
          </cell>
          <cell r="D1047" t="str">
            <v>Versalles</v>
          </cell>
          <cell r="E1047">
            <v>82</v>
          </cell>
        </row>
        <row r="1048">
          <cell r="C1048" t="str">
            <v>76869</v>
          </cell>
          <cell r="D1048" t="str">
            <v>Vijes</v>
          </cell>
          <cell r="E1048">
            <v>69</v>
          </cell>
        </row>
        <row r="1049">
          <cell r="C1049" t="str">
            <v>76890</v>
          </cell>
          <cell r="D1049" t="str">
            <v>Yotoco</v>
          </cell>
          <cell r="E1049">
            <v>278</v>
          </cell>
        </row>
        <row r="1050">
          <cell r="C1050" t="str">
            <v>76892</v>
          </cell>
          <cell r="D1050" t="str">
            <v>Yumbo</v>
          </cell>
          <cell r="E1050">
            <v>862</v>
          </cell>
        </row>
        <row r="1051">
          <cell r="C1051" t="str">
            <v>76895</v>
          </cell>
          <cell r="D1051" t="str">
            <v>Zarzal</v>
          </cell>
          <cell r="E1051">
            <v>610</v>
          </cell>
        </row>
        <row r="1052">
          <cell r="C1052" t="str">
            <v>81001</v>
          </cell>
          <cell r="D1052" t="str">
            <v>Arauca</v>
          </cell>
          <cell r="E1052">
            <v>1624</v>
          </cell>
        </row>
        <row r="1053">
          <cell r="C1053" t="str">
            <v>81065</v>
          </cell>
          <cell r="D1053" t="str">
            <v>Arauquita</v>
          </cell>
          <cell r="E1053">
            <v>929</v>
          </cell>
        </row>
        <row r="1054">
          <cell r="C1054" t="str">
            <v>81220</v>
          </cell>
          <cell r="D1054" t="str">
            <v>Cravo Norte</v>
          </cell>
          <cell r="E1054">
            <v>85</v>
          </cell>
        </row>
        <row r="1055">
          <cell r="C1055" t="str">
            <v>81300</v>
          </cell>
          <cell r="D1055" t="str">
            <v>Fortul</v>
          </cell>
          <cell r="E1055">
            <v>197</v>
          </cell>
        </row>
        <row r="1056">
          <cell r="C1056" t="str">
            <v>81591</v>
          </cell>
          <cell r="D1056" t="str">
            <v>Puerto Rondón</v>
          </cell>
          <cell r="E1056">
            <v>102</v>
          </cell>
        </row>
        <row r="1057">
          <cell r="C1057" t="str">
            <v>81736</v>
          </cell>
          <cell r="D1057" t="str">
            <v>Saravena</v>
          </cell>
          <cell r="E1057">
            <v>1028</v>
          </cell>
        </row>
        <row r="1058">
          <cell r="C1058" t="str">
            <v>81794</v>
          </cell>
          <cell r="D1058" t="str">
            <v>Tame</v>
          </cell>
          <cell r="E1058">
            <v>981</v>
          </cell>
        </row>
        <row r="1059">
          <cell r="C1059" t="str">
            <v>85001</v>
          </cell>
          <cell r="D1059" t="str">
            <v>Yopal</v>
          </cell>
          <cell r="E1059">
            <v>1126</v>
          </cell>
        </row>
        <row r="1060">
          <cell r="C1060" t="str">
            <v>85010</v>
          </cell>
          <cell r="D1060" t="str">
            <v>Aguazul</v>
          </cell>
          <cell r="E1060">
            <v>279</v>
          </cell>
        </row>
        <row r="1061">
          <cell r="C1061" t="str">
            <v>85015</v>
          </cell>
          <cell r="D1061" t="str">
            <v>Chameza</v>
          </cell>
          <cell r="E1061">
            <v>7</v>
          </cell>
        </row>
        <row r="1062">
          <cell r="C1062" t="str">
            <v>85125</v>
          </cell>
          <cell r="D1062" t="str">
            <v>Hato Corozal</v>
          </cell>
          <cell r="E1062">
            <v>194</v>
          </cell>
        </row>
        <row r="1063">
          <cell r="C1063" t="str">
            <v>85136</v>
          </cell>
          <cell r="D1063" t="str">
            <v>La Salina</v>
          </cell>
          <cell r="E1063">
            <v>3</v>
          </cell>
        </row>
        <row r="1064">
          <cell r="C1064" t="str">
            <v>85139</v>
          </cell>
          <cell r="D1064" t="str">
            <v>Maní</v>
          </cell>
          <cell r="E1064">
            <v>131</v>
          </cell>
        </row>
        <row r="1065">
          <cell r="C1065" t="str">
            <v>85162</v>
          </cell>
          <cell r="D1065" t="str">
            <v>Monterrey</v>
          </cell>
          <cell r="E1065">
            <v>115</v>
          </cell>
        </row>
        <row r="1066">
          <cell r="C1066" t="str">
            <v>85225</v>
          </cell>
          <cell r="D1066" t="str">
            <v>Nunchía</v>
          </cell>
          <cell r="E1066">
            <v>80</v>
          </cell>
        </row>
        <row r="1067">
          <cell r="C1067" t="str">
            <v>85230</v>
          </cell>
          <cell r="D1067" t="str">
            <v>Orocué</v>
          </cell>
          <cell r="E1067">
            <v>139</v>
          </cell>
        </row>
        <row r="1068">
          <cell r="C1068" t="str">
            <v>85250</v>
          </cell>
          <cell r="D1068" t="str">
            <v>Paz de Ariporo</v>
          </cell>
          <cell r="E1068">
            <v>573</v>
          </cell>
        </row>
        <row r="1069">
          <cell r="C1069" t="str">
            <v>85263</v>
          </cell>
          <cell r="D1069" t="str">
            <v>Pore</v>
          </cell>
          <cell r="E1069">
            <v>74</v>
          </cell>
        </row>
        <row r="1070">
          <cell r="C1070" t="str">
            <v>85279</v>
          </cell>
          <cell r="D1070" t="str">
            <v>Recetor</v>
          </cell>
          <cell r="E1070">
            <v>14</v>
          </cell>
        </row>
        <row r="1071">
          <cell r="C1071" t="str">
            <v>85300</v>
          </cell>
          <cell r="D1071" t="str">
            <v>Sabanalarga</v>
          </cell>
          <cell r="E1071">
            <v>16</v>
          </cell>
        </row>
        <row r="1072">
          <cell r="C1072" t="str">
            <v>85315</v>
          </cell>
          <cell r="D1072" t="str">
            <v>Sácama</v>
          </cell>
          <cell r="E1072">
            <v>18</v>
          </cell>
        </row>
        <row r="1073">
          <cell r="C1073" t="str">
            <v>85325</v>
          </cell>
          <cell r="D1073" t="str">
            <v>San Luis de Palenque</v>
          </cell>
          <cell r="E1073">
            <v>94</v>
          </cell>
        </row>
        <row r="1074">
          <cell r="C1074" t="str">
            <v>85400</v>
          </cell>
          <cell r="D1074" t="str">
            <v>Támara</v>
          </cell>
          <cell r="E1074">
            <v>34</v>
          </cell>
        </row>
        <row r="1075">
          <cell r="C1075" t="str">
            <v>85410</v>
          </cell>
          <cell r="D1075" t="str">
            <v>Tauramena</v>
          </cell>
          <cell r="E1075">
            <v>182</v>
          </cell>
        </row>
        <row r="1076">
          <cell r="C1076" t="str">
            <v>85430</v>
          </cell>
          <cell r="D1076" t="str">
            <v>Trinidad</v>
          </cell>
          <cell r="E1076">
            <v>160</v>
          </cell>
        </row>
        <row r="1077">
          <cell r="C1077" t="str">
            <v>85440</v>
          </cell>
          <cell r="D1077" t="str">
            <v>Villanueva</v>
          </cell>
          <cell r="E1077">
            <v>245</v>
          </cell>
        </row>
        <row r="1078">
          <cell r="C1078" t="str">
            <v>86001</v>
          </cell>
          <cell r="D1078" t="str">
            <v>Mocoa</v>
          </cell>
          <cell r="E1078">
            <v>804</v>
          </cell>
        </row>
        <row r="1079">
          <cell r="C1079" t="str">
            <v>86219</v>
          </cell>
          <cell r="D1079" t="str">
            <v>Colón</v>
          </cell>
          <cell r="E1079">
            <v>50</v>
          </cell>
        </row>
        <row r="1080">
          <cell r="C1080" t="str">
            <v>86320</v>
          </cell>
          <cell r="D1080" t="str">
            <v>Orito</v>
          </cell>
          <cell r="E1080">
            <v>650</v>
          </cell>
        </row>
        <row r="1081">
          <cell r="C1081" t="str">
            <v>86568</v>
          </cell>
          <cell r="D1081" t="str">
            <v>Puerto Asís</v>
          </cell>
          <cell r="E1081">
            <v>1579</v>
          </cell>
        </row>
        <row r="1082">
          <cell r="C1082" t="str">
            <v>86569</v>
          </cell>
          <cell r="D1082" t="str">
            <v>Puerto Caicedo</v>
          </cell>
          <cell r="E1082">
            <v>261</v>
          </cell>
        </row>
        <row r="1083">
          <cell r="C1083" t="str">
            <v>86571</v>
          </cell>
          <cell r="D1083" t="str">
            <v>Puerto Guzmán</v>
          </cell>
          <cell r="E1083">
            <v>489</v>
          </cell>
        </row>
        <row r="1084">
          <cell r="C1084" t="str">
            <v>86573</v>
          </cell>
          <cell r="D1084" t="str">
            <v>Leguízamo</v>
          </cell>
          <cell r="E1084">
            <v>1025</v>
          </cell>
        </row>
        <row r="1085">
          <cell r="C1085" t="str">
            <v>86749</v>
          </cell>
          <cell r="D1085" t="str">
            <v>Sibundoy</v>
          </cell>
          <cell r="E1085">
            <v>223</v>
          </cell>
        </row>
        <row r="1086">
          <cell r="C1086" t="str">
            <v>86755</v>
          </cell>
          <cell r="D1086" t="str">
            <v>San Francisco</v>
          </cell>
          <cell r="E1086">
            <v>90</v>
          </cell>
        </row>
        <row r="1087">
          <cell r="C1087" t="str">
            <v>86757</v>
          </cell>
          <cell r="D1087" t="str">
            <v>San Miguel</v>
          </cell>
          <cell r="E1087">
            <v>288</v>
          </cell>
        </row>
        <row r="1088">
          <cell r="C1088" t="str">
            <v>86760</v>
          </cell>
          <cell r="D1088" t="str">
            <v>Santiago</v>
          </cell>
          <cell r="E1088">
            <v>48</v>
          </cell>
        </row>
        <row r="1089">
          <cell r="C1089" t="str">
            <v>86865</v>
          </cell>
          <cell r="D1089" t="str">
            <v>Valle del Guamuez</v>
          </cell>
          <cell r="E1089">
            <v>521</v>
          </cell>
        </row>
        <row r="1090">
          <cell r="C1090" t="str">
            <v>86885</v>
          </cell>
          <cell r="D1090" t="str">
            <v>Villagarzón</v>
          </cell>
          <cell r="E1090">
            <v>490</v>
          </cell>
        </row>
        <row r="1091">
          <cell r="C1091" t="str">
            <v>88001</v>
          </cell>
          <cell r="D1091" t="str">
            <v>San Andrés</v>
          </cell>
          <cell r="E1091">
            <v>641</v>
          </cell>
        </row>
        <row r="1092">
          <cell r="C1092" t="str">
            <v>88564</v>
          </cell>
          <cell r="D1092" t="str">
            <v>Providencia</v>
          </cell>
          <cell r="E1092">
            <v>142</v>
          </cell>
        </row>
        <row r="1093">
          <cell r="C1093" t="str">
            <v>91001</v>
          </cell>
          <cell r="D1093" t="str">
            <v>Leticia</v>
          </cell>
          <cell r="E1093">
            <v>1008</v>
          </cell>
        </row>
        <row r="1094">
          <cell r="C1094" t="str">
            <v>91263</v>
          </cell>
          <cell r="D1094" t="str">
            <v>El Encanto (ANM)</v>
          </cell>
          <cell r="E1094">
            <v>0</v>
          </cell>
        </row>
        <row r="1095">
          <cell r="C1095" t="str">
            <v>91405</v>
          </cell>
          <cell r="D1095" t="str">
            <v>La Chorrera (ANM)</v>
          </cell>
          <cell r="E1095">
            <v>0</v>
          </cell>
        </row>
        <row r="1096">
          <cell r="C1096" t="str">
            <v>91407</v>
          </cell>
          <cell r="D1096" t="str">
            <v>La Pedrera (ANM)</v>
          </cell>
          <cell r="E1096">
            <v>0</v>
          </cell>
        </row>
        <row r="1097">
          <cell r="C1097" t="str">
            <v>91430</v>
          </cell>
          <cell r="D1097" t="str">
            <v>La Victoria (ANM)</v>
          </cell>
          <cell r="E1097">
            <v>0</v>
          </cell>
        </row>
        <row r="1098">
          <cell r="C1098" t="str">
            <v>91460</v>
          </cell>
          <cell r="D1098" t="str">
            <v>Miriti - Paraná (ANM)</v>
          </cell>
          <cell r="E1098">
            <v>0</v>
          </cell>
        </row>
        <row r="1099">
          <cell r="C1099" t="str">
            <v>91530</v>
          </cell>
          <cell r="D1099" t="str">
            <v>Puerto Alegría (ANM)</v>
          </cell>
          <cell r="E1099">
            <v>0</v>
          </cell>
        </row>
        <row r="1100">
          <cell r="C1100" t="str">
            <v>91536</v>
          </cell>
          <cell r="D1100" t="str">
            <v>Puerto Arica (ANM)</v>
          </cell>
          <cell r="E1100">
            <v>0</v>
          </cell>
        </row>
        <row r="1101">
          <cell r="C1101" t="str">
            <v>91540</v>
          </cell>
          <cell r="D1101" t="str">
            <v>Puerto Nariño</v>
          </cell>
          <cell r="E1101">
            <v>0</v>
          </cell>
        </row>
        <row r="1102">
          <cell r="C1102" t="str">
            <v>91669</v>
          </cell>
          <cell r="D1102" t="str">
            <v>Puerto Santander (ANM)</v>
          </cell>
          <cell r="E1102">
            <v>0</v>
          </cell>
        </row>
        <row r="1103">
          <cell r="C1103" t="str">
            <v>91798</v>
          </cell>
          <cell r="D1103" t="str">
            <v>Tarapacá (ANM)</v>
          </cell>
          <cell r="E1103">
            <v>0</v>
          </cell>
        </row>
        <row r="1104">
          <cell r="C1104" t="str">
            <v>94001</v>
          </cell>
          <cell r="D1104" t="str">
            <v>Inírida</v>
          </cell>
          <cell r="E1104">
            <v>307</v>
          </cell>
        </row>
        <row r="1105">
          <cell r="C1105" t="str">
            <v>94343</v>
          </cell>
          <cell r="D1105" t="str">
            <v>Barranco Minas (ANM)</v>
          </cell>
          <cell r="E1105">
            <v>0</v>
          </cell>
        </row>
        <row r="1106">
          <cell r="C1106" t="str">
            <v>94663</v>
          </cell>
          <cell r="D1106" t="str">
            <v>Mapiripana (ANM)</v>
          </cell>
          <cell r="E1106">
            <v>0</v>
          </cell>
        </row>
        <row r="1107">
          <cell r="C1107" t="str">
            <v>94883</v>
          </cell>
          <cell r="D1107" t="str">
            <v>San Felipe (ANM)</v>
          </cell>
          <cell r="E1107">
            <v>0</v>
          </cell>
        </row>
        <row r="1108">
          <cell r="C1108" t="str">
            <v>94884</v>
          </cell>
          <cell r="D1108" t="str">
            <v>Puerto Colombia (ANM)</v>
          </cell>
          <cell r="E1108">
            <v>0</v>
          </cell>
        </row>
        <row r="1109">
          <cell r="C1109" t="str">
            <v>94885</v>
          </cell>
          <cell r="D1109" t="str">
            <v>La Guadalupe (ANM)</v>
          </cell>
          <cell r="E1109">
            <v>0</v>
          </cell>
        </row>
        <row r="1110">
          <cell r="C1110" t="str">
            <v>94886</v>
          </cell>
          <cell r="D1110" t="str">
            <v>Cacahual (ANM)</v>
          </cell>
          <cell r="E1110">
            <v>0</v>
          </cell>
        </row>
        <row r="1111">
          <cell r="C1111" t="str">
            <v>94887</v>
          </cell>
          <cell r="D1111" t="str">
            <v>Pana Pana (ANM)</v>
          </cell>
          <cell r="E1111">
            <v>0</v>
          </cell>
        </row>
        <row r="1112">
          <cell r="C1112" t="str">
            <v>94888</v>
          </cell>
          <cell r="D1112" t="str">
            <v>Morichal (ANM)</v>
          </cell>
          <cell r="E1112">
            <v>0</v>
          </cell>
        </row>
        <row r="1113">
          <cell r="C1113" t="str">
            <v>95001</v>
          </cell>
          <cell r="D1113" t="str">
            <v>San José del Guaviare</v>
          </cell>
          <cell r="E1113">
            <v>1064</v>
          </cell>
        </row>
        <row r="1114">
          <cell r="C1114" t="str">
            <v>95015</v>
          </cell>
          <cell r="D1114" t="str">
            <v>Calamar</v>
          </cell>
          <cell r="E1114">
            <v>126</v>
          </cell>
        </row>
        <row r="1115">
          <cell r="C1115" t="str">
            <v>95025</v>
          </cell>
          <cell r="D1115" t="str">
            <v>El Retorno</v>
          </cell>
          <cell r="E1115">
            <v>134</v>
          </cell>
        </row>
        <row r="1116">
          <cell r="C1116" t="str">
            <v>95200</v>
          </cell>
          <cell r="D1116" t="str">
            <v>Miraflores</v>
          </cell>
          <cell r="E1116">
            <v>224</v>
          </cell>
        </row>
        <row r="1117">
          <cell r="C1117" t="str">
            <v>97001</v>
          </cell>
          <cell r="D1117" t="str">
            <v>Mitú</v>
          </cell>
          <cell r="E1117">
            <v>146</v>
          </cell>
        </row>
        <row r="1118">
          <cell r="C1118" t="str">
            <v>97161</v>
          </cell>
          <cell r="D1118" t="str">
            <v>Caruru</v>
          </cell>
          <cell r="E1118">
            <v>12</v>
          </cell>
        </row>
        <row r="1119">
          <cell r="C1119" t="str">
            <v>97511</v>
          </cell>
          <cell r="D1119" t="str">
            <v>Pacoa (ANM)</v>
          </cell>
          <cell r="E1119">
            <v>0</v>
          </cell>
        </row>
        <row r="1120">
          <cell r="C1120" t="str">
            <v>97666</v>
          </cell>
          <cell r="D1120" t="str">
            <v>Taraira</v>
          </cell>
          <cell r="E1120">
            <v>12</v>
          </cell>
        </row>
        <row r="1121">
          <cell r="C1121" t="str">
            <v>97777</v>
          </cell>
          <cell r="D1121" t="str">
            <v>Papunaua (ANM)</v>
          </cell>
          <cell r="E1121">
            <v>0</v>
          </cell>
        </row>
        <row r="1122">
          <cell r="C1122" t="str">
            <v>97889</v>
          </cell>
          <cell r="D1122" t="str">
            <v>Yavaraté (ANM)</v>
          </cell>
          <cell r="E1122">
            <v>0</v>
          </cell>
        </row>
        <row r="1123">
          <cell r="C1123" t="str">
            <v>99001</v>
          </cell>
          <cell r="D1123" t="str">
            <v>Puerto Carreño</v>
          </cell>
          <cell r="E1123">
            <v>537</v>
          </cell>
        </row>
        <row r="1124">
          <cell r="C1124" t="str">
            <v>99524</v>
          </cell>
          <cell r="D1124" t="str">
            <v>La Primavera</v>
          </cell>
          <cell r="E1124">
            <v>597</v>
          </cell>
        </row>
        <row r="1125">
          <cell r="C1125" t="str">
            <v>99624</v>
          </cell>
          <cell r="D1125" t="str">
            <v>Santa Rosalía</v>
          </cell>
          <cell r="E1125">
            <v>53</v>
          </cell>
        </row>
        <row r="1126">
          <cell r="C1126" t="str">
            <v>99773</v>
          </cell>
          <cell r="D1126" t="str">
            <v>Cumaribo</v>
          </cell>
          <cell r="E1126">
            <v>617</v>
          </cell>
        </row>
      </sheetData>
      <sheetData sheetId="3" refreshError="1"/>
      <sheetData sheetId="4" refreshError="1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  <sheetName val="Hoja3"/>
      <sheetName val="PROYECCION CAJAS 2015 -AJUSTADO"/>
      <sheetName val="PROYECCON RECAUDO"/>
      <sheetName val="Hoja6"/>
    </sheetNames>
    <sheetDataSet>
      <sheetData sheetId="0"/>
      <sheetData sheetId="1"/>
      <sheetData sheetId="2"/>
      <sheetData sheetId="3"/>
      <sheetData sheetId="4">
        <row r="3">
          <cell r="B3" t="str">
            <v>COMFAMILIAR CARTAGENA</v>
          </cell>
        </row>
        <row r="4">
          <cell r="B4" t="str">
            <v>COMFABOY</v>
          </cell>
        </row>
        <row r="5">
          <cell r="B5" t="str">
            <v>COMFACOR</v>
          </cell>
        </row>
        <row r="7">
          <cell r="B7" t="str">
            <v>COMFAGUAJIRA</v>
          </cell>
        </row>
        <row r="8">
          <cell r="B8" t="str">
            <v>COMFAMILIAR HUILA</v>
          </cell>
        </row>
        <row r="9">
          <cell r="B9" t="str">
            <v>COMFAMILIAR DE NARIÑO</v>
          </cell>
        </row>
        <row r="10">
          <cell r="B10" t="str">
            <v>COMFASUCRE</v>
          </cell>
        </row>
        <row r="11">
          <cell r="B11" t="str">
            <v>COMFAORIENTE</v>
          </cell>
        </row>
        <row r="12">
          <cell r="B12" t="str">
            <v>COMFACUNDI</v>
          </cell>
        </row>
        <row r="13">
          <cell r="B13" t="str">
            <v>CAJACOPI ATLANTICO</v>
          </cell>
        </row>
        <row r="15">
          <cell r="B15" t="str">
            <v>COMFACHOCO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R1124"/>
  <sheetViews>
    <sheetView tabSelected="1" workbookViewId="0">
      <pane xSplit="5" ySplit="10" topLeftCell="F11" activePane="bottomRight" state="frozen"/>
      <selection activeCell="A1118" sqref="A1118"/>
      <selection pane="topRight" activeCell="A1118" sqref="A1118"/>
      <selection pane="bottomLeft" activeCell="A1118" sqref="A1118"/>
      <selection pane="bottomRight"/>
    </sheetView>
  </sheetViews>
  <sheetFormatPr baseColWidth="10" defaultRowHeight="13.5" x14ac:dyDescent="0.25"/>
  <cols>
    <col min="1" max="1" width="6.42578125" customWidth="1"/>
    <col min="2" max="2" width="8" style="23" customWidth="1"/>
    <col min="3" max="3" width="13.5703125" style="5" customWidth="1"/>
    <col min="4" max="4" width="23" style="5" bestFit="1" customWidth="1"/>
    <col min="5" max="5" width="12.5703125" style="13" customWidth="1"/>
    <col min="6" max="6" width="19.5703125" style="6" customWidth="1"/>
    <col min="7" max="7" width="19.42578125" style="5" customWidth="1"/>
    <col min="8" max="8" width="22.28515625" style="37" customWidth="1"/>
    <col min="9" max="9" width="25.140625" style="28" customWidth="1"/>
    <col min="10" max="11" width="20.28515625" style="9" customWidth="1"/>
    <col min="12" max="12" width="20.5703125" style="9" customWidth="1"/>
    <col min="13" max="13" width="19.42578125" customWidth="1"/>
    <col min="14" max="14" width="19.140625" customWidth="1"/>
    <col min="15" max="15" width="25.140625" customWidth="1"/>
    <col min="16" max="16" width="16.85546875" style="4" customWidth="1"/>
    <col min="17" max="17" width="26.5703125" customWidth="1"/>
    <col min="18" max="18" width="33.28515625" customWidth="1"/>
  </cols>
  <sheetData>
    <row r="3" spans="1:18" ht="15.75" x14ac:dyDescent="0.25">
      <c r="D3" s="70" t="s">
        <v>2220</v>
      </c>
    </row>
    <row r="4" spans="1:18" ht="15.75" x14ac:dyDescent="0.25">
      <c r="D4" s="71" t="s">
        <v>2248</v>
      </c>
    </row>
    <row r="5" spans="1:18" ht="15.75" x14ac:dyDescent="0.25">
      <c r="D5" s="71" t="s">
        <v>2216</v>
      </c>
      <c r="K5" s="44"/>
    </row>
    <row r="7" spans="1:18" ht="14.25" thickBot="1" x14ac:dyDescent="0.3">
      <c r="C7" s="57"/>
      <c r="D7" s="57"/>
      <c r="E7" s="41"/>
      <c r="F7" s="23"/>
      <c r="H7" s="5"/>
      <c r="I7" s="5"/>
      <c r="J7" s="5"/>
      <c r="K7" s="5"/>
      <c r="L7" s="5"/>
      <c r="M7" s="5"/>
      <c r="N7" s="5"/>
      <c r="O7" s="23"/>
      <c r="P7" s="5"/>
      <c r="Q7" s="5"/>
      <c r="R7" s="23"/>
    </row>
    <row r="8" spans="1:18" ht="27" customHeight="1" thickBot="1" x14ac:dyDescent="0.3">
      <c r="E8" s="10"/>
      <c r="F8" s="212" t="s">
        <v>2222</v>
      </c>
      <c r="G8" s="213"/>
      <c r="H8" s="213"/>
      <c r="I8" s="213"/>
      <c r="J8" s="213"/>
      <c r="K8" s="213"/>
      <c r="L8" s="213"/>
      <c r="M8" s="213"/>
      <c r="N8" s="213"/>
      <c r="O8" s="214"/>
      <c r="P8" s="14" t="s">
        <v>2163</v>
      </c>
      <c r="Q8" s="202" t="s">
        <v>2164</v>
      </c>
      <c r="R8" s="203"/>
    </row>
    <row r="9" spans="1:18" s="3" customFormat="1" ht="62.25" customHeight="1" thickBot="1" x14ac:dyDescent="0.25">
      <c r="B9" s="24"/>
      <c r="C9" s="2"/>
      <c r="D9" s="1"/>
      <c r="E9" s="42"/>
      <c r="F9" s="75"/>
      <c r="G9" s="75"/>
      <c r="H9" s="7"/>
      <c r="I9" s="7"/>
      <c r="J9" s="12"/>
      <c r="K9" s="210" t="s">
        <v>2223</v>
      </c>
      <c r="L9" s="211"/>
      <c r="M9" s="210" t="s">
        <v>2224</v>
      </c>
      <c r="N9" s="211"/>
      <c r="O9" s="15"/>
      <c r="P9" s="15"/>
      <c r="Q9" s="207" t="s">
        <v>2217</v>
      </c>
      <c r="R9" s="208"/>
    </row>
    <row r="10" spans="1:18" s="4" customFormat="1" ht="45.75" thickBot="1" x14ac:dyDescent="0.3">
      <c r="A10" s="58" t="s">
        <v>2209</v>
      </c>
      <c r="B10" s="67" t="s">
        <v>2159</v>
      </c>
      <c r="C10" s="59" t="s">
        <v>2158</v>
      </c>
      <c r="D10" s="59" t="s">
        <v>2157</v>
      </c>
      <c r="E10" s="62" t="s">
        <v>2161</v>
      </c>
      <c r="F10" s="110" t="s">
        <v>2241</v>
      </c>
      <c r="G10" s="129" t="s">
        <v>2242</v>
      </c>
      <c r="H10" s="40" t="s">
        <v>2221</v>
      </c>
      <c r="I10" s="68" t="s">
        <v>2240</v>
      </c>
      <c r="J10" s="69" t="s">
        <v>2167</v>
      </c>
      <c r="K10" s="60" t="s">
        <v>2171</v>
      </c>
      <c r="L10" s="158" t="s">
        <v>2170</v>
      </c>
      <c r="M10" s="159" t="s">
        <v>2171</v>
      </c>
      <c r="N10" s="160" t="s">
        <v>2170</v>
      </c>
      <c r="O10" s="74" t="s">
        <v>2225</v>
      </c>
      <c r="P10" s="85" t="s">
        <v>2243</v>
      </c>
      <c r="Q10" s="61" t="s">
        <v>2165</v>
      </c>
      <c r="R10" s="62" t="s">
        <v>2166</v>
      </c>
    </row>
    <row r="11" spans="1:18" ht="12.75" x14ac:dyDescent="0.2">
      <c r="A11" s="83" t="s">
        <v>2177</v>
      </c>
      <c r="B11" s="66" t="s">
        <v>0</v>
      </c>
      <c r="C11" s="18" t="s">
        <v>1</v>
      </c>
      <c r="D11" s="18" t="s">
        <v>2108</v>
      </c>
      <c r="E11" s="38" t="str">
        <f>+VLOOKUP(B11,[1]MUNI!A$2:G$1123,7,FALSE)</f>
        <v>Ciudades/Pilotos</v>
      </c>
      <c r="F11" s="21">
        <v>615389</v>
      </c>
      <c r="G11" s="76">
        <f>+VLOOKUP(B11,[2]Hoja2!B$4:F$1108,5,FALSE)</f>
        <v>810002.37702290434</v>
      </c>
      <c r="H11" s="112">
        <f t="shared" ref="H11:H74" si="0">ROUNDUP(F11*G11,0)</f>
        <v>498466552794</v>
      </c>
      <c r="I11" s="113">
        <v>160903437108</v>
      </c>
      <c r="J11" s="84">
        <f>+VLOOKUP(B11,'PROYECCION CAJAS 2016'!$B$12:$AL$1116,37,FALSE)</f>
        <v>0</v>
      </c>
      <c r="K11" s="50">
        <f>+VLOOKUP(B11,'RECURSOS DE ESFUERZO PROPIO_DEF'!$B$10:$I$1114,8,0)</f>
        <v>12218781743</v>
      </c>
      <c r="L11" s="107">
        <f>+VLOOKUP(B11,'RECURSOS DE ESFUERZO PROPIO_DEF'!$B$10:$J$1114,9,0)</f>
        <v>41097519874</v>
      </c>
      <c r="M11" s="108">
        <f>+VLOOKUP(B11,'RECURSOS DE ESFUERZO PROPIO_DEF'!$B$10:$M$1114,12,0)</f>
        <v>1074307078</v>
      </c>
      <c r="N11" s="109">
        <f>+VLOOKUP(B11,'RECURSOS DE ESFUERZO PROPIO_DEF'!$B$10:$P$1114,15,0)</f>
        <v>65172544613</v>
      </c>
      <c r="O11" s="43">
        <f t="shared" ref="O11:O74" si="1">(H11)-(I11+J11+K11+L11+M11+N11)</f>
        <v>217999962378</v>
      </c>
      <c r="P11" s="34">
        <f>+VLOOKUP(B11,'[3]PPNA 2015'!C$5:E$1126,3,FALSE)</f>
        <v>21380</v>
      </c>
      <c r="Q11" s="16">
        <f>ROUND(((P11)*G11),0)</f>
        <v>17317850821</v>
      </c>
      <c r="R11" s="17">
        <f>ROUNDDOWN(((Q11)*0.25),0)</f>
        <v>4329462705</v>
      </c>
    </row>
    <row r="12" spans="1:18" ht="12.75" x14ac:dyDescent="0.2">
      <c r="A12" s="45" t="s">
        <v>2177</v>
      </c>
      <c r="B12" s="25" t="s">
        <v>2</v>
      </c>
      <c r="C12" s="19" t="s">
        <v>1</v>
      </c>
      <c r="D12" s="19" t="s">
        <v>3</v>
      </c>
      <c r="E12" s="38" t="str">
        <f>+VLOOKUP(B12,[1]MUNI!A$2:G$1123,7,FALSE)</f>
        <v>Normal</v>
      </c>
      <c r="F12" s="21">
        <v>13866</v>
      </c>
      <c r="G12" s="76">
        <f>+VLOOKUP(B12,[2]Hoja2!B$4:F$1108,5,FALSE)</f>
        <v>688000.75829922175</v>
      </c>
      <c r="H12" s="112">
        <f t="shared" si="0"/>
        <v>9539818515</v>
      </c>
      <c r="I12" s="113">
        <v>3660374413</v>
      </c>
      <c r="J12" s="84">
        <f>+VLOOKUP(B12,'PROYECCION CAJAS 2016'!$B$12:$AL$1116,37,FALSE)</f>
        <v>0</v>
      </c>
      <c r="K12" s="50">
        <f>+VLOOKUP(B12,'RECURSOS DE ESFUERZO PROPIO_DEF'!$B$10:$I$1114,8,0)</f>
        <v>830404018</v>
      </c>
      <c r="L12" s="107">
        <f>+VLOOKUP(B12,'RECURSOS DE ESFUERZO PROPIO_DEF'!$B$10:$J$1114,9,0)</f>
        <v>0</v>
      </c>
      <c r="M12" s="108">
        <f>+VLOOKUP(B12,'RECURSOS DE ESFUERZO PROPIO_DEF'!$B$10:$M$1114,12,0)</f>
        <v>0</v>
      </c>
      <c r="N12" s="109">
        <f>+VLOOKUP(B12,'RECURSOS DE ESFUERZO PROPIO_DEF'!$B$10:$P$1114,15,0)</f>
        <v>1120889036</v>
      </c>
      <c r="O12" s="43">
        <f t="shared" si="1"/>
        <v>3928151048</v>
      </c>
      <c r="P12" s="34">
        <f>+VLOOKUP(B12,'[3]PPNA 2015'!C$5:E$1126,3,FALSE)</f>
        <v>188</v>
      </c>
      <c r="Q12" s="16">
        <f t="shared" ref="Q12:Q75" si="2">ROUND(((P12)*G12),0)</f>
        <v>129344143</v>
      </c>
      <c r="R12" s="17">
        <f t="shared" ref="R12:R75" si="3">ROUNDDOWN(((Q12)*0.25),0)</f>
        <v>32336035</v>
      </c>
    </row>
    <row r="13" spans="1:18" ht="12.75" x14ac:dyDescent="0.2">
      <c r="A13" s="45" t="s">
        <v>2177</v>
      </c>
      <c r="B13" s="25" t="s">
        <v>4</v>
      </c>
      <c r="C13" s="19" t="s">
        <v>1</v>
      </c>
      <c r="D13" s="19" t="s">
        <v>2119</v>
      </c>
      <c r="E13" s="38" t="str">
        <f>+VLOOKUP(B13,[1]MUNI!A$2:G$1123,7,FALSE)</f>
        <v>Especial</v>
      </c>
      <c r="F13" s="21">
        <v>1427</v>
      </c>
      <c r="G13" s="76">
        <f>+VLOOKUP(B13,[2]Hoja2!B$4:F$1108,5,FALSE)</f>
        <v>771240.94060691609</v>
      </c>
      <c r="H13" s="112">
        <f t="shared" si="0"/>
        <v>1100560823</v>
      </c>
      <c r="I13" s="113">
        <v>373907709</v>
      </c>
      <c r="J13" s="84">
        <f>+VLOOKUP(B13,'PROYECCION CAJAS 2016'!$B$12:$AL$1116,37,FALSE)</f>
        <v>0</v>
      </c>
      <c r="K13" s="50">
        <f>+VLOOKUP(B13,'RECURSOS DE ESFUERZO PROPIO_DEF'!$B$10:$I$1114,8,0)</f>
        <v>144768333</v>
      </c>
      <c r="L13" s="107">
        <f>+VLOOKUP(B13,'RECURSOS DE ESFUERZO PROPIO_DEF'!$B$10:$J$1114,9,0)</f>
        <v>0</v>
      </c>
      <c r="M13" s="108">
        <f>+VLOOKUP(B13,'RECURSOS DE ESFUERZO PROPIO_DEF'!$B$10:$M$1114,12,0)</f>
        <v>0</v>
      </c>
      <c r="N13" s="109">
        <f>+VLOOKUP(B13,'RECURSOS DE ESFUERZO PROPIO_DEF'!$B$10:$P$1114,15,0)</f>
        <v>3636758</v>
      </c>
      <c r="O13" s="43">
        <f t="shared" si="1"/>
        <v>578248023</v>
      </c>
      <c r="P13" s="34">
        <f>+VLOOKUP(B13,'[3]PPNA 2015'!C$5:E$1126,3,FALSE)</f>
        <v>10</v>
      </c>
      <c r="Q13" s="16">
        <f t="shared" si="2"/>
        <v>7712409</v>
      </c>
      <c r="R13" s="17">
        <f t="shared" si="3"/>
        <v>1928102</v>
      </c>
    </row>
    <row r="14" spans="1:18" ht="12.75" x14ac:dyDescent="0.2">
      <c r="A14" s="45" t="s">
        <v>2177</v>
      </c>
      <c r="B14" s="25" t="s">
        <v>5</v>
      </c>
      <c r="C14" s="19" t="s">
        <v>1</v>
      </c>
      <c r="D14" s="19" t="s">
        <v>2124</v>
      </c>
      <c r="E14" s="38" t="str">
        <f>+VLOOKUP(B14,[1]MUNI!A$2:G$1123,7,FALSE)</f>
        <v>Normal</v>
      </c>
      <c r="F14" s="21">
        <v>2837</v>
      </c>
      <c r="G14" s="76">
        <f>+VLOOKUP(B14,[2]Hoja2!B$4:F$1108,5,FALSE)</f>
        <v>706690.59438768378</v>
      </c>
      <c r="H14" s="112">
        <f t="shared" si="0"/>
        <v>2004881217</v>
      </c>
      <c r="I14" s="113">
        <v>749529525</v>
      </c>
      <c r="J14" s="84">
        <f>+VLOOKUP(B14,'PROYECCION CAJAS 2016'!$B$12:$AL$1116,37,FALSE)</f>
        <v>0</v>
      </c>
      <c r="K14" s="50">
        <f>+VLOOKUP(B14,'RECURSOS DE ESFUERZO PROPIO_DEF'!$B$10:$I$1114,8,0)</f>
        <v>223801603</v>
      </c>
      <c r="L14" s="107">
        <f>+VLOOKUP(B14,'RECURSOS DE ESFUERZO PROPIO_DEF'!$B$10:$J$1114,9,0)</f>
        <v>0</v>
      </c>
      <c r="M14" s="108">
        <f>+VLOOKUP(B14,'RECURSOS DE ESFUERZO PROPIO_DEF'!$B$10:$M$1114,12,0)</f>
        <v>0</v>
      </c>
      <c r="N14" s="109">
        <f>+VLOOKUP(B14,'RECURSOS DE ESFUERZO PROPIO_DEF'!$B$10:$P$1114,15,0)</f>
        <v>20843693</v>
      </c>
      <c r="O14" s="43">
        <f t="shared" si="1"/>
        <v>1010706396</v>
      </c>
      <c r="P14" s="34">
        <f>+VLOOKUP(B14,'[3]PPNA 2015'!C$5:E$1126,3,FALSE)</f>
        <v>23</v>
      </c>
      <c r="Q14" s="16">
        <f t="shared" si="2"/>
        <v>16253884</v>
      </c>
      <c r="R14" s="17">
        <f t="shared" si="3"/>
        <v>4063471</v>
      </c>
    </row>
    <row r="15" spans="1:18" ht="12.75" x14ac:dyDescent="0.2">
      <c r="A15" s="45" t="s">
        <v>2177</v>
      </c>
      <c r="B15" s="25" t="s">
        <v>6</v>
      </c>
      <c r="C15" s="19" t="s">
        <v>1</v>
      </c>
      <c r="D15" s="19" t="s">
        <v>2120</v>
      </c>
      <c r="E15" s="38" t="str">
        <f>+VLOOKUP(B15,[1]MUNI!A$2:G$1123,7,FALSE)</f>
        <v>Normal</v>
      </c>
      <c r="F15" s="21">
        <v>11011</v>
      </c>
      <c r="G15" s="76">
        <f>+VLOOKUP(B15,[2]Hoja2!B$4:F$1108,5,FALSE)</f>
        <v>719524.69017543853</v>
      </c>
      <c r="H15" s="112">
        <f t="shared" si="0"/>
        <v>7922686364</v>
      </c>
      <c r="I15" s="113">
        <v>2889764638</v>
      </c>
      <c r="J15" s="84">
        <f>+VLOOKUP(B15,'PROYECCION CAJAS 2016'!$B$12:$AL$1116,37,FALSE)</f>
        <v>0</v>
      </c>
      <c r="K15" s="50">
        <f>+VLOOKUP(B15,'RECURSOS DE ESFUERZO PROPIO_DEF'!$B$10:$I$1114,8,0)</f>
        <v>872880675</v>
      </c>
      <c r="L15" s="107">
        <f>+VLOOKUP(B15,'RECURSOS DE ESFUERZO PROPIO_DEF'!$B$10:$J$1114,9,0)</f>
        <v>0</v>
      </c>
      <c r="M15" s="108">
        <f>+VLOOKUP(B15,'RECURSOS DE ESFUERZO PROPIO_DEF'!$B$10:$M$1114,12,0)</f>
        <v>0</v>
      </c>
      <c r="N15" s="109">
        <f>+VLOOKUP(B15,'RECURSOS DE ESFUERZO PROPIO_DEF'!$B$10:$P$1114,15,0)</f>
        <v>294864290</v>
      </c>
      <c r="O15" s="43">
        <f t="shared" si="1"/>
        <v>3865176761</v>
      </c>
      <c r="P15" s="34">
        <f>+VLOOKUP(B15,'[3]PPNA 2015'!C$5:E$1126,3,FALSE)</f>
        <v>286</v>
      </c>
      <c r="Q15" s="16">
        <f t="shared" si="2"/>
        <v>205784061</v>
      </c>
      <c r="R15" s="17">
        <f t="shared" si="3"/>
        <v>51446015</v>
      </c>
    </row>
    <row r="16" spans="1:18" ht="12.75" x14ac:dyDescent="0.2">
      <c r="A16" s="45" t="s">
        <v>2177</v>
      </c>
      <c r="B16" s="25" t="s">
        <v>7</v>
      </c>
      <c r="C16" s="19" t="s">
        <v>1</v>
      </c>
      <c r="D16" s="19" t="s">
        <v>8</v>
      </c>
      <c r="E16" s="38" t="str">
        <f>+VLOOKUP(B16,[1]MUNI!A$2:G$1123,7,FALSE)</f>
        <v>Normal</v>
      </c>
      <c r="F16" s="21">
        <v>17263</v>
      </c>
      <c r="G16" s="76">
        <f>+VLOOKUP(B16,[2]Hoja2!B$4:F$1108,5,FALSE)</f>
        <v>610441.85563821683</v>
      </c>
      <c r="H16" s="112">
        <f t="shared" si="0"/>
        <v>10538057754</v>
      </c>
      <c r="I16" s="113">
        <v>4555845817</v>
      </c>
      <c r="J16" s="84">
        <f>+VLOOKUP(B16,'PROYECCION CAJAS 2016'!$B$12:$AL$1116,37,FALSE)</f>
        <v>0</v>
      </c>
      <c r="K16" s="50">
        <f>+VLOOKUP(B16,'RECURSOS DE ESFUERZO PROPIO_DEF'!$B$10:$I$1114,8,0)</f>
        <v>973482641</v>
      </c>
      <c r="L16" s="107">
        <f>+VLOOKUP(B16,'RECURSOS DE ESFUERZO PROPIO_DEF'!$B$10:$J$1114,9,0)</f>
        <v>0</v>
      </c>
      <c r="M16" s="108">
        <f>+VLOOKUP(B16,'RECURSOS DE ESFUERZO PROPIO_DEF'!$B$10:$M$1114,12,0)</f>
        <v>0</v>
      </c>
      <c r="N16" s="109">
        <f>+VLOOKUP(B16,'RECURSOS DE ESFUERZO PROPIO_DEF'!$B$10:$P$1114,15,0)</f>
        <v>1646406181</v>
      </c>
      <c r="O16" s="43">
        <f t="shared" si="1"/>
        <v>3362323115</v>
      </c>
      <c r="P16" s="34">
        <f>+VLOOKUP(B16,'[3]PPNA 2015'!C$5:E$1126,3,FALSE)</f>
        <v>380</v>
      </c>
      <c r="Q16" s="16">
        <f t="shared" si="2"/>
        <v>231967905</v>
      </c>
      <c r="R16" s="17">
        <f t="shared" si="3"/>
        <v>57991976</v>
      </c>
    </row>
    <row r="17" spans="1:18" ht="12.75" x14ac:dyDescent="0.2">
      <c r="A17" s="45" t="s">
        <v>2177</v>
      </c>
      <c r="B17" s="25" t="s">
        <v>9</v>
      </c>
      <c r="C17" s="19" t="s">
        <v>1</v>
      </c>
      <c r="D17" s="19" t="s">
        <v>10</v>
      </c>
      <c r="E17" s="38" t="str">
        <f>+VLOOKUP(B17,[1]MUNI!A$2:G$1123,7,FALSE)</f>
        <v>Normal</v>
      </c>
      <c r="F17" s="21">
        <v>29561</v>
      </c>
      <c r="G17" s="76">
        <f>+VLOOKUP(B17,[2]Hoja2!B$4:F$1108,5,FALSE)</f>
        <v>658218.16094590479</v>
      </c>
      <c r="H17" s="112">
        <f t="shared" si="0"/>
        <v>19457587056</v>
      </c>
      <c r="I17" s="113">
        <v>7758276061</v>
      </c>
      <c r="J17" s="84">
        <f>+VLOOKUP(B17,'PROYECCION CAJAS 2016'!$B$12:$AL$1116,37,FALSE)</f>
        <v>0</v>
      </c>
      <c r="K17" s="50">
        <f>+VLOOKUP(B17,'RECURSOS DE ESFUERZO PROPIO_DEF'!$B$10:$I$1114,8,0)</f>
        <v>259249964</v>
      </c>
      <c r="L17" s="107">
        <f>+VLOOKUP(B17,'RECURSOS DE ESFUERZO PROPIO_DEF'!$B$10:$J$1114,9,0)</f>
        <v>0</v>
      </c>
      <c r="M17" s="108">
        <f>+VLOOKUP(B17,'RECURSOS DE ESFUERZO PROPIO_DEF'!$B$10:$M$1114,12,0)</f>
        <v>0</v>
      </c>
      <c r="N17" s="109">
        <f>+VLOOKUP(B17,'RECURSOS DE ESFUERZO PROPIO_DEF'!$B$10:$P$1114,15,0)</f>
        <v>1540528632</v>
      </c>
      <c r="O17" s="43">
        <f t="shared" si="1"/>
        <v>9899532399</v>
      </c>
      <c r="P17" s="34">
        <f>+VLOOKUP(B17,'[3]PPNA 2015'!C$5:E$1126,3,FALSE)</f>
        <v>557</v>
      </c>
      <c r="Q17" s="16">
        <f t="shared" si="2"/>
        <v>366627516</v>
      </c>
      <c r="R17" s="17">
        <f t="shared" si="3"/>
        <v>91656879</v>
      </c>
    </row>
    <row r="18" spans="1:18" ht="12.75" x14ac:dyDescent="0.2">
      <c r="A18" s="45" t="s">
        <v>2177</v>
      </c>
      <c r="B18" s="25" t="s">
        <v>11</v>
      </c>
      <c r="C18" s="19" t="s">
        <v>1</v>
      </c>
      <c r="D18" s="19" t="s">
        <v>2125</v>
      </c>
      <c r="E18" s="38" t="str">
        <f>+VLOOKUP(B18,[1]MUNI!A$2:G$1123,7,FALSE)</f>
        <v>Normal</v>
      </c>
      <c r="F18" s="21">
        <v>3121</v>
      </c>
      <c r="G18" s="76">
        <f>+VLOOKUP(B18,[2]Hoja2!B$4:F$1108,5,FALSE)</f>
        <v>718404.04115173081</v>
      </c>
      <c r="H18" s="112">
        <f t="shared" si="0"/>
        <v>2242139013</v>
      </c>
      <c r="I18" s="113">
        <v>840195630</v>
      </c>
      <c r="J18" s="84">
        <f>+VLOOKUP(B18,'PROYECCION CAJAS 2016'!$B$12:$AL$1116,37,FALSE)</f>
        <v>0</v>
      </c>
      <c r="K18" s="50">
        <f>+VLOOKUP(B18,'RECURSOS DE ESFUERZO PROPIO_DEF'!$B$10:$I$1114,8,0)</f>
        <v>25532424</v>
      </c>
      <c r="L18" s="107">
        <f>+VLOOKUP(B18,'RECURSOS DE ESFUERZO PROPIO_DEF'!$B$10:$J$1114,9,0)</f>
        <v>0</v>
      </c>
      <c r="M18" s="108">
        <f>+VLOOKUP(B18,'RECURSOS DE ESFUERZO PROPIO_DEF'!$B$10:$M$1114,12,0)</f>
        <v>0</v>
      </c>
      <c r="N18" s="109">
        <f>+VLOOKUP(B18,'RECURSOS DE ESFUERZO PROPIO_DEF'!$B$10:$P$1114,15,0)</f>
        <v>235625995</v>
      </c>
      <c r="O18" s="43">
        <f t="shared" si="1"/>
        <v>1140784964</v>
      </c>
      <c r="P18" s="34">
        <f>+VLOOKUP(B18,'[3]PPNA 2015'!C$5:E$1126,3,FALSE)</f>
        <v>48</v>
      </c>
      <c r="Q18" s="16">
        <f t="shared" si="2"/>
        <v>34483394</v>
      </c>
      <c r="R18" s="17">
        <f t="shared" si="3"/>
        <v>8620848</v>
      </c>
    </row>
    <row r="19" spans="1:18" ht="12.75" x14ac:dyDescent="0.2">
      <c r="A19" s="45" t="s">
        <v>2177</v>
      </c>
      <c r="B19" s="25" t="s">
        <v>12</v>
      </c>
      <c r="C19" s="19" t="s">
        <v>1</v>
      </c>
      <c r="D19" s="19" t="s">
        <v>13</v>
      </c>
      <c r="E19" s="38" t="str">
        <f>+VLOOKUP(B19,[1]MUNI!A$2:G$1123,7,FALSE)</f>
        <v>Normal</v>
      </c>
      <c r="F19" s="21">
        <v>9456</v>
      </c>
      <c r="G19" s="76">
        <f>+VLOOKUP(B19,[2]Hoja2!B$4:F$1108,5,FALSE)</f>
        <v>621403.53407138283</v>
      </c>
      <c r="H19" s="112">
        <f t="shared" si="0"/>
        <v>5875991819</v>
      </c>
      <c r="I19" s="113">
        <v>2505179018</v>
      </c>
      <c r="J19" s="84">
        <f>+VLOOKUP(B19,'PROYECCION CAJAS 2016'!$B$12:$AL$1116,37,FALSE)</f>
        <v>0</v>
      </c>
      <c r="K19" s="50">
        <f>+VLOOKUP(B19,'RECURSOS DE ESFUERZO PROPIO_DEF'!$B$10:$I$1114,8,0)</f>
        <v>54560037</v>
      </c>
      <c r="L19" s="107">
        <f>+VLOOKUP(B19,'RECURSOS DE ESFUERZO PROPIO_DEF'!$B$10:$J$1114,9,0)</f>
        <v>0</v>
      </c>
      <c r="M19" s="108">
        <f>+VLOOKUP(B19,'RECURSOS DE ESFUERZO PROPIO_DEF'!$B$10:$M$1114,12,0)</f>
        <v>0</v>
      </c>
      <c r="N19" s="109">
        <f>+VLOOKUP(B19,'RECURSOS DE ESFUERZO PROPIO_DEF'!$B$10:$P$1114,15,0)</f>
        <v>528382632</v>
      </c>
      <c r="O19" s="43">
        <f t="shared" si="1"/>
        <v>2787870132</v>
      </c>
      <c r="P19" s="34">
        <f>+VLOOKUP(B19,'[3]PPNA 2015'!C$5:E$1126,3,FALSE)</f>
        <v>38</v>
      </c>
      <c r="Q19" s="16">
        <f t="shared" si="2"/>
        <v>23613334</v>
      </c>
      <c r="R19" s="17">
        <f t="shared" si="3"/>
        <v>5903333</v>
      </c>
    </row>
    <row r="20" spans="1:18" ht="12.75" x14ac:dyDescent="0.2">
      <c r="A20" s="45" t="s">
        <v>2177</v>
      </c>
      <c r="B20" s="25" t="s">
        <v>14</v>
      </c>
      <c r="C20" s="19" t="s">
        <v>1</v>
      </c>
      <c r="D20" s="19" t="s">
        <v>2126</v>
      </c>
      <c r="E20" s="38" t="str">
        <f>+VLOOKUP(B20,[1]MUNI!A$2:G$1123,7,FALSE)</f>
        <v>Especial</v>
      </c>
      <c r="F20" s="21">
        <v>14132</v>
      </c>
      <c r="G20" s="76">
        <f>+VLOOKUP(B20,[2]Hoja2!B$4:F$1108,5,FALSE)</f>
        <v>631592.74579172616</v>
      </c>
      <c r="H20" s="112">
        <f t="shared" si="0"/>
        <v>8925668684</v>
      </c>
      <c r="I20" s="113">
        <v>3726972112</v>
      </c>
      <c r="J20" s="84">
        <f>+VLOOKUP(B20,'PROYECCION CAJAS 2016'!$B$12:$AL$1116,37,FALSE)</f>
        <v>0</v>
      </c>
      <c r="K20" s="50">
        <f>+VLOOKUP(B20,'RECURSOS DE ESFUERZO PROPIO_DEF'!$B$10:$I$1114,8,0)</f>
        <v>51196752</v>
      </c>
      <c r="L20" s="107">
        <f>+VLOOKUP(B20,'RECURSOS DE ESFUERZO PROPIO_DEF'!$B$10:$J$1114,9,0)</f>
        <v>0</v>
      </c>
      <c r="M20" s="108">
        <f>+VLOOKUP(B20,'RECURSOS DE ESFUERZO PROPIO_DEF'!$B$10:$M$1114,12,0)</f>
        <v>0</v>
      </c>
      <c r="N20" s="109">
        <f>+VLOOKUP(B20,'RECURSOS DE ESFUERZO PROPIO_DEF'!$B$10:$P$1114,15,0)</f>
        <v>1122005843</v>
      </c>
      <c r="O20" s="43">
        <f t="shared" si="1"/>
        <v>4025493977</v>
      </c>
      <c r="P20" s="34">
        <f>+VLOOKUP(B20,'[3]PPNA 2015'!C$5:E$1126,3,FALSE)</f>
        <v>329</v>
      </c>
      <c r="Q20" s="16">
        <f t="shared" si="2"/>
        <v>207794013</v>
      </c>
      <c r="R20" s="17">
        <f t="shared" si="3"/>
        <v>51948503</v>
      </c>
    </row>
    <row r="21" spans="1:18" ht="12.75" x14ac:dyDescent="0.2">
      <c r="A21" s="45" t="s">
        <v>2177</v>
      </c>
      <c r="B21" s="25" t="s">
        <v>15</v>
      </c>
      <c r="C21" s="19" t="s">
        <v>1</v>
      </c>
      <c r="D21" s="19" t="s">
        <v>16</v>
      </c>
      <c r="E21" s="38" t="str">
        <f>+VLOOKUP(B21,[1]MUNI!A$2:G$1123,7,FALSE)</f>
        <v>Normal</v>
      </c>
      <c r="F21" s="21">
        <v>17571</v>
      </c>
      <c r="G21" s="76">
        <f>+VLOOKUP(B21,[2]Hoja2!B$4:F$1108,5,FALSE)</f>
        <v>646212.93058488204</v>
      </c>
      <c r="H21" s="112">
        <f t="shared" si="0"/>
        <v>11354607404</v>
      </c>
      <c r="I21" s="113">
        <v>4597629581</v>
      </c>
      <c r="J21" s="84">
        <f>+VLOOKUP(B21,'PROYECCION CAJAS 2016'!$B$12:$AL$1116,37,FALSE)</f>
        <v>0</v>
      </c>
      <c r="K21" s="50">
        <f>+VLOOKUP(B21,'RECURSOS DE ESFUERZO PROPIO_DEF'!$B$10:$I$1114,8,0)</f>
        <v>176861830</v>
      </c>
      <c r="L21" s="107">
        <f>+VLOOKUP(B21,'RECURSOS DE ESFUERZO PROPIO_DEF'!$B$10:$J$1114,9,0)</f>
        <v>0</v>
      </c>
      <c r="M21" s="108">
        <f>+VLOOKUP(B21,'RECURSOS DE ESFUERZO PROPIO_DEF'!$B$10:$M$1114,12,0)</f>
        <v>0</v>
      </c>
      <c r="N21" s="109">
        <f>+VLOOKUP(B21,'RECURSOS DE ESFUERZO PROPIO_DEF'!$B$10:$P$1114,15,0)</f>
        <v>1043508781</v>
      </c>
      <c r="O21" s="43">
        <f t="shared" si="1"/>
        <v>5536607212</v>
      </c>
      <c r="P21" s="34">
        <f>+VLOOKUP(B21,'[3]PPNA 2015'!C$5:E$1126,3,FALSE)</f>
        <v>235</v>
      </c>
      <c r="Q21" s="16">
        <f t="shared" si="2"/>
        <v>151860039</v>
      </c>
      <c r="R21" s="17">
        <f t="shared" si="3"/>
        <v>37965009</v>
      </c>
    </row>
    <row r="22" spans="1:18" ht="12.75" x14ac:dyDescent="0.2">
      <c r="A22" s="45" t="s">
        <v>2177</v>
      </c>
      <c r="B22" s="25" t="s">
        <v>17</v>
      </c>
      <c r="C22" s="19" t="s">
        <v>1</v>
      </c>
      <c r="D22" s="19" t="s">
        <v>18</v>
      </c>
      <c r="E22" s="38" t="str">
        <f>+VLOOKUP(B22,[1]MUNI!A$2:G$1123,7,FALSE)</f>
        <v>Normal</v>
      </c>
      <c r="F22" s="21">
        <v>5573</v>
      </c>
      <c r="G22" s="76">
        <f>+VLOOKUP(B22,[2]Hoja2!B$4:F$1108,5,FALSE)</f>
        <v>656500.50760259177</v>
      </c>
      <c r="H22" s="112">
        <f t="shared" si="0"/>
        <v>3658677329</v>
      </c>
      <c r="I22" s="113">
        <v>1477289586</v>
      </c>
      <c r="J22" s="84">
        <f>+VLOOKUP(B22,'PROYECCION CAJAS 2016'!$B$12:$AL$1116,37,FALSE)</f>
        <v>0</v>
      </c>
      <c r="K22" s="50">
        <f>+VLOOKUP(B22,'RECURSOS DE ESFUERZO PROPIO_DEF'!$B$10:$I$1114,8,0)</f>
        <v>430148295</v>
      </c>
      <c r="L22" s="107">
        <f>+VLOOKUP(B22,'RECURSOS DE ESFUERZO PROPIO_DEF'!$B$10:$J$1114,9,0)</f>
        <v>0</v>
      </c>
      <c r="M22" s="108">
        <f>+VLOOKUP(B22,'RECURSOS DE ESFUERZO PROPIO_DEF'!$B$10:$M$1114,12,0)</f>
        <v>0</v>
      </c>
      <c r="N22" s="109">
        <f>+VLOOKUP(B22,'RECURSOS DE ESFUERZO PROPIO_DEF'!$B$10:$P$1114,15,0)</f>
        <v>0</v>
      </c>
      <c r="O22" s="43">
        <f t="shared" si="1"/>
        <v>1751239448</v>
      </c>
      <c r="P22" s="34">
        <f>+VLOOKUP(B22,'[3]PPNA 2015'!C$5:E$1126,3,FALSE)</f>
        <v>116</v>
      </c>
      <c r="Q22" s="16">
        <f t="shared" si="2"/>
        <v>76154059</v>
      </c>
      <c r="R22" s="17">
        <f t="shared" si="3"/>
        <v>19038514</v>
      </c>
    </row>
    <row r="23" spans="1:18" ht="12.75" x14ac:dyDescent="0.2">
      <c r="A23" s="45" t="s">
        <v>2177</v>
      </c>
      <c r="B23" s="25" t="s">
        <v>19</v>
      </c>
      <c r="C23" s="19" t="s">
        <v>1</v>
      </c>
      <c r="D23" s="19" t="s">
        <v>2144</v>
      </c>
      <c r="E23" s="38" t="str">
        <f>+VLOOKUP(B23,[1]MUNI!A$2:G$1123,7,FALSE)</f>
        <v>Especial</v>
      </c>
      <c r="F23" s="21">
        <v>51769</v>
      </c>
      <c r="G23" s="76">
        <f>+VLOOKUP(B23,[2]Hoja2!B$4:F$1108,5,FALSE)</f>
        <v>673094.22040386498</v>
      </c>
      <c r="H23" s="112">
        <f t="shared" si="0"/>
        <v>34845414697</v>
      </c>
      <c r="I23" s="113">
        <v>13604577148</v>
      </c>
      <c r="J23" s="84">
        <f>+VLOOKUP(B23,'PROYECCION CAJAS 2016'!$B$12:$AL$1116,37,FALSE)</f>
        <v>0</v>
      </c>
      <c r="K23" s="50">
        <f>+VLOOKUP(B23,'RECURSOS DE ESFUERZO PROPIO_DEF'!$B$10:$I$1114,8,0)</f>
        <v>3019666076</v>
      </c>
      <c r="L23" s="107">
        <f>+VLOOKUP(B23,'RECURSOS DE ESFUERZO PROPIO_DEF'!$B$10:$J$1114,9,0)</f>
        <v>15330245</v>
      </c>
      <c r="M23" s="108">
        <f>+VLOOKUP(B23,'RECURSOS DE ESFUERZO PROPIO_DEF'!$B$10:$M$1114,12,0)</f>
        <v>0</v>
      </c>
      <c r="N23" s="109">
        <f>+VLOOKUP(B23,'RECURSOS DE ESFUERZO PROPIO_DEF'!$B$10:$P$1114,15,0)</f>
        <v>5145974597</v>
      </c>
      <c r="O23" s="43">
        <f t="shared" si="1"/>
        <v>13059866631</v>
      </c>
      <c r="P23" s="34">
        <f>+VLOOKUP(B23,'[3]PPNA 2015'!C$5:E$1126,3,FALSE)</f>
        <v>1591</v>
      </c>
      <c r="Q23" s="16">
        <f t="shared" si="2"/>
        <v>1070892905</v>
      </c>
      <c r="R23" s="17">
        <f t="shared" si="3"/>
        <v>267723226</v>
      </c>
    </row>
    <row r="24" spans="1:18" ht="12.75" x14ac:dyDescent="0.2">
      <c r="A24" s="45" t="s">
        <v>2177</v>
      </c>
      <c r="B24" s="25" t="s">
        <v>20</v>
      </c>
      <c r="C24" s="19" t="s">
        <v>1</v>
      </c>
      <c r="D24" s="19" t="s">
        <v>21</v>
      </c>
      <c r="E24" s="38" t="str">
        <f>+VLOOKUP(B24,[1]MUNI!A$2:G$1123,7,FALSE)</f>
        <v>Especial</v>
      </c>
      <c r="F24" s="21">
        <v>26372</v>
      </c>
      <c r="G24" s="76">
        <f>+VLOOKUP(B24,[2]Hoja2!B$4:F$1108,5,FALSE)</f>
        <v>667623.45046540862</v>
      </c>
      <c r="H24" s="112">
        <f t="shared" si="0"/>
        <v>17606565636</v>
      </c>
      <c r="I24" s="113">
        <v>6963581244</v>
      </c>
      <c r="J24" s="84">
        <f>+VLOOKUP(B24,'PROYECCION CAJAS 2016'!$B$12:$AL$1116,37,FALSE)</f>
        <v>0</v>
      </c>
      <c r="K24" s="50">
        <f>+VLOOKUP(B24,'RECURSOS DE ESFUERZO PROPIO_DEF'!$B$10:$I$1114,8,0)</f>
        <v>1384615109</v>
      </c>
      <c r="L24" s="107">
        <f>+VLOOKUP(B24,'RECURSOS DE ESFUERZO PROPIO_DEF'!$B$10:$J$1114,9,0)</f>
        <v>0</v>
      </c>
      <c r="M24" s="108">
        <f>+VLOOKUP(B24,'RECURSOS DE ESFUERZO PROPIO_DEF'!$B$10:$M$1114,12,0)</f>
        <v>0</v>
      </c>
      <c r="N24" s="109">
        <f>+VLOOKUP(B24,'RECURSOS DE ESFUERZO PROPIO_DEF'!$B$10:$P$1114,15,0)</f>
        <v>2645943829</v>
      </c>
      <c r="O24" s="43">
        <f t="shared" si="1"/>
        <v>6612425454</v>
      </c>
      <c r="P24" s="34">
        <f>+VLOOKUP(B24,'[3]PPNA 2015'!C$5:E$1126,3,FALSE)</f>
        <v>1038</v>
      </c>
      <c r="Q24" s="16">
        <f t="shared" si="2"/>
        <v>692993142</v>
      </c>
      <c r="R24" s="17">
        <f t="shared" si="3"/>
        <v>173248285</v>
      </c>
    </row>
    <row r="25" spans="1:18" ht="12.75" x14ac:dyDescent="0.2">
      <c r="A25" s="45" t="s">
        <v>2177</v>
      </c>
      <c r="B25" s="25" t="s">
        <v>22</v>
      </c>
      <c r="C25" s="19" t="s">
        <v>1</v>
      </c>
      <c r="D25" s="19" t="s">
        <v>23</v>
      </c>
      <c r="E25" s="38" t="str">
        <f>+VLOOKUP(B25,[1]MUNI!A$2:G$1123,7,FALSE)</f>
        <v>Normal</v>
      </c>
      <c r="F25" s="21">
        <v>6798</v>
      </c>
      <c r="G25" s="76">
        <f>+VLOOKUP(B25,[2]Hoja2!B$4:F$1108,5,FALSE)</f>
        <v>632084.33013491472</v>
      </c>
      <c r="H25" s="112">
        <f t="shared" si="0"/>
        <v>4296909277</v>
      </c>
      <c r="I25" s="113">
        <v>1801312333</v>
      </c>
      <c r="J25" s="84">
        <f>+VLOOKUP(B25,'PROYECCION CAJAS 2016'!$B$12:$AL$1116,37,FALSE)</f>
        <v>0</v>
      </c>
      <c r="K25" s="50">
        <f>+VLOOKUP(B25,'RECURSOS DE ESFUERZO PROPIO_DEF'!$B$10:$I$1114,8,0)</f>
        <v>29414110</v>
      </c>
      <c r="L25" s="107">
        <f>+VLOOKUP(B25,'RECURSOS DE ESFUERZO PROPIO_DEF'!$B$10:$J$1114,9,0)</f>
        <v>0</v>
      </c>
      <c r="M25" s="108">
        <f>+VLOOKUP(B25,'RECURSOS DE ESFUERZO PROPIO_DEF'!$B$10:$M$1114,12,0)</f>
        <v>0</v>
      </c>
      <c r="N25" s="109">
        <f>+VLOOKUP(B25,'RECURSOS DE ESFUERZO PROPIO_DEF'!$B$10:$P$1114,15,0)</f>
        <v>307647147</v>
      </c>
      <c r="O25" s="43">
        <f t="shared" si="1"/>
        <v>2158535687</v>
      </c>
      <c r="P25" s="34">
        <f>+VLOOKUP(B25,'[3]PPNA 2015'!C$5:E$1126,3,FALSE)</f>
        <v>91</v>
      </c>
      <c r="Q25" s="16">
        <f t="shared" si="2"/>
        <v>57519674</v>
      </c>
      <c r="R25" s="17">
        <f t="shared" si="3"/>
        <v>14379918</v>
      </c>
    </row>
    <row r="26" spans="1:18" ht="12.75" x14ac:dyDescent="0.2">
      <c r="A26" s="45" t="s">
        <v>2177</v>
      </c>
      <c r="B26" s="25" t="s">
        <v>24</v>
      </c>
      <c r="C26" s="19" t="s">
        <v>1</v>
      </c>
      <c r="D26" s="19" t="s">
        <v>25</v>
      </c>
      <c r="E26" s="38" t="str">
        <f>+VLOOKUP(B26,[1]MUNI!A$2:G$1123,7,FALSE)</f>
        <v>Normal</v>
      </c>
      <c r="F26" s="21">
        <v>3302</v>
      </c>
      <c r="G26" s="76">
        <f>+VLOOKUP(B26,[2]Hoja2!B$4:F$1108,5,FALSE)</f>
        <v>762453.58723016107</v>
      </c>
      <c r="H26" s="112">
        <f t="shared" si="0"/>
        <v>2517621746</v>
      </c>
      <c r="I26" s="113">
        <v>820091741</v>
      </c>
      <c r="J26" s="84">
        <f>+VLOOKUP(B26,'PROYECCION CAJAS 2016'!$B$12:$AL$1116,37,FALSE)</f>
        <v>0</v>
      </c>
      <c r="K26" s="50">
        <f>+VLOOKUP(B26,'RECURSOS DE ESFUERZO PROPIO_DEF'!$B$10:$I$1114,8,0)</f>
        <v>23881316</v>
      </c>
      <c r="L26" s="107">
        <f>+VLOOKUP(B26,'RECURSOS DE ESFUERZO PROPIO_DEF'!$B$10:$J$1114,9,0)</f>
        <v>0</v>
      </c>
      <c r="M26" s="108">
        <f>+VLOOKUP(B26,'RECURSOS DE ESFUERZO PROPIO_DEF'!$B$10:$M$1114,12,0)</f>
        <v>0</v>
      </c>
      <c r="N26" s="109">
        <f>+VLOOKUP(B26,'RECURSOS DE ESFUERZO PROPIO_DEF'!$B$10:$P$1114,15,0)</f>
        <v>121627942</v>
      </c>
      <c r="O26" s="43">
        <f t="shared" si="1"/>
        <v>1552020747</v>
      </c>
      <c r="P26" s="34">
        <f>+VLOOKUP(B26,'[3]PPNA 2015'!C$5:E$1126,3,FALSE)</f>
        <v>42</v>
      </c>
      <c r="Q26" s="16">
        <f t="shared" si="2"/>
        <v>32023051</v>
      </c>
      <c r="R26" s="17">
        <f t="shared" si="3"/>
        <v>8005762</v>
      </c>
    </row>
    <row r="27" spans="1:18" ht="12.75" x14ac:dyDescent="0.2">
      <c r="A27" s="45" t="s">
        <v>2177</v>
      </c>
      <c r="B27" s="25" t="s">
        <v>26</v>
      </c>
      <c r="C27" s="19" t="s">
        <v>1</v>
      </c>
      <c r="D27" s="19" t="s">
        <v>27</v>
      </c>
      <c r="E27" s="38" t="str">
        <f>+VLOOKUP(B27,[1]MUNI!A$2:G$1123,7,FALSE)</f>
        <v>Normal</v>
      </c>
      <c r="F27" s="21">
        <v>17577</v>
      </c>
      <c r="G27" s="76">
        <f>+VLOOKUP(B27,[2]Hoja2!B$4:F$1108,5,FALSE)</f>
        <v>696361.56943159807</v>
      </c>
      <c r="H27" s="112">
        <f t="shared" si="0"/>
        <v>12239947306</v>
      </c>
      <c r="I27" s="113">
        <v>4611464539</v>
      </c>
      <c r="J27" s="84">
        <f>+VLOOKUP(B27,'PROYECCION CAJAS 2016'!$B$12:$AL$1116,37,FALSE)</f>
        <v>0</v>
      </c>
      <c r="K27" s="50">
        <f>+VLOOKUP(B27,'RECURSOS DE ESFUERZO PROPIO_DEF'!$B$10:$I$1114,8,0)</f>
        <v>222320883</v>
      </c>
      <c r="L27" s="107">
        <f>+VLOOKUP(B27,'RECURSOS DE ESFUERZO PROPIO_DEF'!$B$10:$J$1114,9,0)</f>
        <v>37172250</v>
      </c>
      <c r="M27" s="108">
        <f>+VLOOKUP(B27,'RECURSOS DE ESFUERZO PROPIO_DEF'!$B$10:$M$1114,12,0)</f>
        <v>0</v>
      </c>
      <c r="N27" s="109">
        <f>+VLOOKUP(B27,'RECURSOS DE ESFUERZO PROPIO_DEF'!$B$10:$P$1114,15,0)</f>
        <v>503404539</v>
      </c>
      <c r="O27" s="43">
        <f t="shared" si="1"/>
        <v>6865585095</v>
      </c>
      <c r="P27" s="34">
        <f>+VLOOKUP(B27,'[3]PPNA 2015'!C$5:E$1126,3,FALSE)</f>
        <v>602</v>
      </c>
      <c r="Q27" s="16">
        <f t="shared" si="2"/>
        <v>419209665</v>
      </c>
      <c r="R27" s="17">
        <f t="shared" si="3"/>
        <v>104802416</v>
      </c>
    </row>
    <row r="28" spans="1:18" ht="12.75" x14ac:dyDescent="0.2">
      <c r="A28" s="45" t="s">
        <v>2177</v>
      </c>
      <c r="B28" s="25" t="s">
        <v>28</v>
      </c>
      <c r="C28" s="19" t="s">
        <v>1</v>
      </c>
      <c r="D28" s="19" t="s">
        <v>29</v>
      </c>
      <c r="E28" s="38" t="str">
        <f>+VLOOKUP(B28,[1]MUNI!A$2:G$1123,7,FALSE)</f>
        <v>Normal</v>
      </c>
      <c r="F28" s="21">
        <v>3210</v>
      </c>
      <c r="G28" s="76">
        <f>+VLOOKUP(B28,[2]Hoja2!B$4:F$1108,5,FALSE)</f>
        <v>618385.00535992521</v>
      </c>
      <c r="H28" s="112">
        <f t="shared" si="0"/>
        <v>1985015868</v>
      </c>
      <c r="I28" s="113">
        <v>850551330</v>
      </c>
      <c r="J28" s="84">
        <f>+VLOOKUP(B28,'PROYECCION CAJAS 2016'!$B$12:$AL$1116,37,FALSE)</f>
        <v>0</v>
      </c>
      <c r="K28" s="50">
        <f>+VLOOKUP(B28,'RECURSOS DE ESFUERZO PROPIO_DEF'!$B$10:$I$1114,8,0)</f>
        <v>225432036</v>
      </c>
      <c r="L28" s="107">
        <f>+VLOOKUP(B28,'RECURSOS DE ESFUERZO PROPIO_DEF'!$B$10:$J$1114,9,0)</f>
        <v>0</v>
      </c>
      <c r="M28" s="108">
        <f>+VLOOKUP(B28,'RECURSOS DE ESFUERZO PROPIO_DEF'!$B$10:$M$1114,12,0)</f>
        <v>0</v>
      </c>
      <c r="N28" s="109">
        <f>+VLOOKUP(B28,'RECURSOS DE ESFUERZO PROPIO_DEF'!$B$10:$P$1114,15,0)</f>
        <v>509560551</v>
      </c>
      <c r="O28" s="43">
        <f t="shared" si="1"/>
        <v>399471951</v>
      </c>
      <c r="P28" s="34">
        <f>+VLOOKUP(B28,'[3]PPNA 2015'!C$5:E$1126,3,FALSE)</f>
        <v>85</v>
      </c>
      <c r="Q28" s="16">
        <f t="shared" si="2"/>
        <v>52562725</v>
      </c>
      <c r="R28" s="17">
        <f t="shared" si="3"/>
        <v>13140681</v>
      </c>
    </row>
    <row r="29" spans="1:18" ht="12.75" x14ac:dyDescent="0.2">
      <c r="A29" s="45" t="s">
        <v>2177</v>
      </c>
      <c r="B29" s="25" t="s">
        <v>30</v>
      </c>
      <c r="C29" s="19" t="s">
        <v>1</v>
      </c>
      <c r="D29" s="19" t="s">
        <v>31</v>
      </c>
      <c r="E29" s="38" t="str">
        <f>+VLOOKUP(B29,[1]MUNI!A$2:G$1123,7,FALSE)</f>
        <v>Ciudades</v>
      </c>
      <c r="F29" s="21">
        <v>91686</v>
      </c>
      <c r="G29" s="76">
        <f>+VLOOKUP(B29,[2]Hoja2!B$4:F$1108,5,FALSE)</f>
        <v>784907.79530439328</v>
      </c>
      <c r="H29" s="112">
        <f t="shared" si="0"/>
        <v>71965056121</v>
      </c>
      <c r="I29" s="113">
        <v>24163767981</v>
      </c>
      <c r="J29" s="84">
        <f>+VLOOKUP(B29,'PROYECCION CAJAS 2016'!$B$12:$AL$1116,37,FALSE)</f>
        <v>0</v>
      </c>
      <c r="K29" s="50">
        <f>+VLOOKUP(B29,'RECURSOS DE ESFUERZO PROPIO_DEF'!$B$10:$I$1114,8,0)</f>
        <v>1059256751</v>
      </c>
      <c r="L29" s="107">
        <f>+VLOOKUP(B29,'RECURSOS DE ESFUERZO PROPIO_DEF'!$B$10:$J$1114,9,0)</f>
        <v>127967949</v>
      </c>
      <c r="M29" s="108">
        <f>+VLOOKUP(B29,'RECURSOS DE ESFUERZO PROPIO_DEF'!$B$10:$M$1114,12,0)</f>
        <v>0</v>
      </c>
      <c r="N29" s="109">
        <f>+VLOOKUP(B29,'RECURSOS DE ESFUERZO PROPIO_DEF'!$B$10:$P$1114,15,0)</f>
        <v>0</v>
      </c>
      <c r="O29" s="43">
        <f t="shared" si="1"/>
        <v>46614063440</v>
      </c>
      <c r="P29" s="34">
        <f>+VLOOKUP(B29,'[3]PPNA 2015'!C$5:E$1126,3,FALSE)</f>
        <v>3716</v>
      </c>
      <c r="Q29" s="16">
        <f t="shared" si="2"/>
        <v>2916717367</v>
      </c>
      <c r="R29" s="17">
        <f t="shared" si="3"/>
        <v>729179341</v>
      </c>
    </row>
    <row r="30" spans="1:18" ht="12.75" x14ac:dyDescent="0.2">
      <c r="A30" s="45" t="s">
        <v>2177</v>
      </c>
      <c r="B30" s="25" t="s">
        <v>32</v>
      </c>
      <c r="C30" s="19" t="s">
        <v>1</v>
      </c>
      <c r="D30" s="19" t="s">
        <v>33</v>
      </c>
      <c r="E30" s="38" t="str">
        <f>+VLOOKUP(B30,[1]MUNI!A$2:G$1123,7,FALSE)</f>
        <v>Normal</v>
      </c>
      <c r="F30" s="21">
        <v>6970</v>
      </c>
      <c r="G30" s="76">
        <f>+VLOOKUP(B30,[2]Hoja2!B$4:F$1108,5,FALSE)</f>
        <v>645819.21239550295</v>
      </c>
      <c r="H30" s="112">
        <f t="shared" si="0"/>
        <v>4501359911</v>
      </c>
      <c r="I30" s="113">
        <v>1842671552</v>
      </c>
      <c r="J30" s="84">
        <f>+VLOOKUP(B30,'PROYECCION CAJAS 2016'!$B$12:$AL$1116,37,FALSE)</f>
        <v>0</v>
      </c>
      <c r="K30" s="50">
        <f>+VLOOKUP(B30,'RECURSOS DE ESFUERZO PROPIO_DEF'!$B$10:$I$1114,8,0)</f>
        <v>49882493</v>
      </c>
      <c r="L30" s="107">
        <f>+VLOOKUP(B30,'RECURSOS DE ESFUERZO PROPIO_DEF'!$B$10:$J$1114,9,0)</f>
        <v>0</v>
      </c>
      <c r="M30" s="108">
        <f>+VLOOKUP(B30,'RECURSOS DE ESFUERZO PROPIO_DEF'!$B$10:$M$1114,12,0)</f>
        <v>0</v>
      </c>
      <c r="N30" s="109">
        <f>+VLOOKUP(B30,'RECURSOS DE ESFUERZO PROPIO_DEF'!$B$10:$P$1114,15,0)</f>
        <v>442601892</v>
      </c>
      <c r="O30" s="43">
        <f t="shared" si="1"/>
        <v>2166203974</v>
      </c>
      <c r="P30" s="34">
        <f>+VLOOKUP(B30,'[3]PPNA 2015'!C$5:E$1126,3,FALSE)</f>
        <v>166</v>
      </c>
      <c r="Q30" s="16">
        <f t="shared" si="2"/>
        <v>107205989</v>
      </c>
      <c r="R30" s="17">
        <f t="shared" si="3"/>
        <v>26801497</v>
      </c>
    </row>
    <row r="31" spans="1:18" ht="12.75" x14ac:dyDescent="0.2">
      <c r="A31" s="45" t="s">
        <v>2177</v>
      </c>
      <c r="B31" s="25" t="s">
        <v>34</v>
      </c>
      <c r="C31" s="19" t="s">
        <v>1</v>
      </c>
      <c r="D31" s="19" t="s">
        <v>35</v>
      </c>
      <c r="E31" s="38" t="str">
        <f>+VLOOKUP(B31,[1]MUNI!A$2:G$1123,7,FALSE)</f>
        <v>Normal</v>
      </c>
      <c r="F31" s="21">
        <v>14380</v>
      </c>
      <c r="G31" s="76">
        <f>+VLOOKUP(B31,[2]Hoja2!B$4:F$1108,5,FALSE)</f>
        <v>614219.09499895223</v>
      </c>
      <c r="H31" s="112">
        <f t="shared" si="0"/>
        <v>8832470587</v>
      </c>
      <c r="I31" s="113">
        <v>3769306513</v>
      </c>
      <c r="J31" s="84">
        <f>+VLOOKUP(B31,'PROYECCION CAJAS 2016'!$B$12:$AL$1116,37,FALSE)</f>
        <v>0</v>
      </c>
      <c r="K31" s="50">
        <f>+VLOOKUP(B31,'RECURSOS DE ESFUERZO PROPIO_DEF'!$B$10:$I$1114,8,0)</f>
        <v>95332112</v>
      </c>
      <c r="L31" s="107">
        <f>+VLOOKUP(B31,'RECURSOS DE ESFUERZO PROPIO_DEF'!$B$10:$J$1114,9,0)</f>
        <v>0</v>
      </c>
      <c r="M31" s="108">
        <f>+VLOOKUP(B31,'RECURSOS DE ESFUERZO PROPIO_DEF'!$B$10:$M$1114,12,0)</f>
        <v>0</v>
      </c>
      <c r="N31" s="109">
        <f>+VLOOKUP(B31,'RECURSOS DE ESFUERZO PROPIO_DEF'!$B$10:$P$1114,15,0)</f>
        <v>667319122</v>
      </c>
      <c r="O31" s="43">
        <f t="shared" si="1"/>
        <v>4300512840</v>
      </c>
      <c r="P31" s="34">
        <f>+VLOOKUP(B31,'[3]PPNA 2015'!C$5:E$1126,3,FALSE)</f>
        <v>177</v>
      </c>
      <c r="Q31" s="16">
        <f t="shared" si="2"/>
        <v>108716780</v>
      </c>
      <c r="R31" s="17">
        <f t="shared" si="3"/>
        <v>27179195</v>
      </c>
    </row>
    <row r="32" spans="1:18" ht="12.75" x14ac:dyDescent="0.2">
      <c r="A32" s="45" t="s">
        <v>2177</v>
      </c>
      <c r="B32" s="25" t="s">
        <v>36</v>
      </c>
      <c r="C32" s="19" t="s">
        <v>1</v>
      </c>
      <c r="D32" s="19" t="s">
        <v>37</v>
      </c>
      <c r="E32" s="38" t="str">
        <f>+VLOOKUP(B32,[1]MUNI!A$2:G$1123,7,FALSE)</f>
        <v>Normal</v>
      </c>
      <c r="F32" s="21">
        <v>20282</v>
      </c>
      <c r="G32" s="76">
        <f>+VLOOKUP(B32,[2]Hoja2!B$4:F$1108,5,FALSE)</f>
        <v>655667.70514895499</v>
      </c>
      <c r="H32" s="112">
        <f t="shared" si="0"/>
        <v>13298252396</v>
      </c>
      <c r="I32" s="113">
        <v>5338999501</v>
      </c>
      <c r="J32" s="84">
        <f>+VLOOKUP(B32,'PROYECCION CAJAS 2016'!$B$12:$AL$1116,37,FALSE)</f>
        <v>0</v>
      </c>
      <c r="K32" s="50">
        <f>+VLOOKUP(B32,'RECURSOS DE ESFUERZO PROPIO_DEF'!$B$10:$I$1114,8,0)</f>
        <v>1062838128</v>
      </c>
      <c r="L32" s="107">
        <f>+VLOOKUP(B32,'RECURSOS DE ESFUERZO PROPIO_DEF'!$B$10:$J$1114,9,0)</f>
        <v>0</v>
      </c>
      <c r="M32" s="108">
        <f>+VLOOKUP(B32,'RECURSOS DE ESFUERZO PROPIO_DEF'!$B$10:$M$1114,12,0)</f>
        <v>0</v>
      </c>
      <c r="N32" s="109">
        <f>+VLOOKUP(B32,'RECURSOS DE ESFUERZO PROPIO_DEF'!$B$10:$P$1114,15,0)</f>
        <v>1070776765</v>
      </c>
      <c r="O32" s="43">
        <f t="shared" si="1"/>
        <v>5825638002</v>
      </c>
      <c r="P32" s="34">
        <f>+VLOOKUP(B32,'[3]PPNA 2015'!C$5:E$1126,3,FALSE)</f>
        <v>341</v>
      </c>
      <c r="Q32" s="16">
        <f t="shared" si="2"/>
        <v>223582687</v>
      </c>
      <c r="R32" s="17">
        <f t="shared" si="3"/>
        <v>55895671</v>
      </c>
    </row>
    <row r="33" spans="1:18" ht="12.75" x14ac:dyDescent="0.2">
      <c r="A33" s="45" t="s">
        <v>2177</v>
      </c>
      <c r="B33" s="25" t="s">
        <v>38</v>
      </c>
      <c r="C33" s="19" t="s">
        <v>1</v>
      </c>
      <c r="D33" s="19" t="s">
        <v>39</v>
      </c>
      <c r="E33" s="38" t="str">
        <f>+VLOOKUP(B33,[1]MUNI!A$2:G$1123,7,FALSE)</f>
        <v>Especial</v>
      </c>
      <c r="F33" s="21">
        <v>6182</v>
      </c>
      <c r="G33" s="76">
        <f>+VLOOKUP(B33,[2]Hoja2!B$4:F$1108,5,FALSE)</f>
        <v>642520.8668309513</v>
      </c>
      <c r="H33" s="112">
        <f t="shared" si="0"/>
        <v>3972063999</v>
      </c>
      <c r="I33" s="113">
        <v>1640676474</v>
      </c>
      <c r="J33" s="84">
        <f>+VLOOKUP(B33,'PROYECCION CAJAS 2016'!$B$12:$AL$1116,37,FALSE)</f>
        <v>0</v>
      </c>
      <c r="K33" s="50">
        <f>+VLOOKUP(B33,'RECURSOS DE ESFUERZO PROPIO_DEF'!$B$10:$I$1114,8,0)</f>
        <v>23826037</v>
      </c>
      <c r="L33" s="107">
        <f>+VLOOKUP(B33,'RECURSOS DE ESFUERZO PROPIO_DEF'!$B$10:$J$1114,9,0)</f>
        <v>0</v>
      </c>
      <c r="M33" s="108">
        <f>+VLOOKUP(B33,'RECURSOS DE ESFUERZO PROPIO_DEF'!$B$10:$M$1114,12,0)</f>
        <v>0</v>
      </c>
      <c r="N33" s="109">
        <f>+VLOOKUP(B33,'RECURSOS DE ESFUERZO PROPIO_DEF'!$B$10:$P$1114,15,0)</f>
        <v>435485534</v>
      </c>
      <c r="O33" s="43">
        <f t="shared" si="1"/>
        <v>1872075954</v>
      </c>
      <c r="P33" s="34">
        <f>+VLOOKUP(B33,'[3]PPNA 2015'!C$5:E$1126,3,FALSE)</f>
        <v>145</v>
      </c>
      <c r="Q33" s="16">
        <f t="shared" si="2"/>
        <v>93165526</v>
      </c>
      <c r="R33" s="17">
        <f t="shared" si="3"/>
        <v>23291381</v>
      </c>
    </row>
    <row r="34" spans="1:18" ht="12.75" x14ac:dyDescent="0.2">
      <c r="A34" s="45" t="s">
        <v>2177</v>
      </c>
      <c r="B34" s="25" t="s">
        <v>40</v>
      </c>
      <c r="C34" s="19" t="s">
        <v>1</v>
      </c>
      <c r="D34" s="19" t="s">
        <v>41</v>
      </c>
      <c r="E34" s="38" t="str">
        <f>+VLOOKUP(B34,[1]MUNI!A$2:G$1123,7,FALSE)</f>
        <v>Normal</v>
      </c>
      <c r="F34" s="21">
        <v>6010</v>
      </c>
      <c r="G34" s="76">
        <f>+VLOOKUP(B34,[2]Hoja2!B$4:F$1108,5,FALSE)</f>
        <v>648473.32513743127</v>
      </c>
      <c r="H34" s="112">
        <f t="shared" si="0"/>
        <v>3897324685</v>
      </c>
      <c r="I34" s="113">
        <v>1566580021</v>
      </c>
      <c r="J34" s="84">
        <f>+VLOOKUP(B34,'PROYECCION CAJAS 2016'!$B$12:$AL$1116,37,FALSE)</f>
        <v>0</v>
      </c>
      <c r="K34" s="50">
        <f>+VLOOKUP(B34,'RECURSOS DE ESFUERZO PROPIO_DEF'!$B$10:$I$1114,8,0)</f>
        <v>20106122</v>
      </c>
      <c r="L34" s="107">
        <f>+VLOOKUP(B34,'RECURSOS DE ESFUERZO PROPIO_DEF'!$B$10:$J$1114,9,0)</f>
        <v>0</v>
      </c>
      <c r="M34" s="108">
        <f>+VLOOKUP(B34,'RECURSOS DE ESFUERZO PROPIO_DEF'!$B$10:$M$1114,12,0)</f>
        <v>0</v>
      </c>
      <c r="N34" s="109">
        <f>+VLOOKUP(B34,'RECURSOS DE ESFUERZO PROPIO_DEF'!$B$10:$P$1114,15,0)</f>
        <v>315695581</v>
      </c>
      <c r="O34" s="43">
        <f t="shared" si="1"/>
        <v>1994942961</v>
      </c>
      <c r="P34" s="34">
        <f>+VLOOKUP(B34,'[3]PPNA 2015'!C$5:E$1126,3,FALSE)</f>
        <v>59</v>
      </c>
      <c r="Q34" s="16">
        <f t="shared" si="2"/>
        <v>38259926</v>
      </c>
      <c r="R34" s="17">
        <f t="shared" si="3"/>
        <v>9564981</v>
      </c>
    </row>
    <row r="35" spans="1:18" ht="12.75" x14ac:dyDescent="0.2">
      <c r="A35" s="45" t="s">
        <v>2177</v>
      </c>
      <c r="B35" s="25" t="s">
        <v>42</v>
      </c>
      <c r="C35" s="19" t="s">
        <v>1</v>
      </c>
      <c r="D35" s="19" t="s">
        <v>43</v>
      </c>
      <c r="E35" s="38" t="str">
        <f>+VLOOKUP(B35,[1]MUNI!A$2:G$1123,7,FALSE)</f>
        <v>Normal</v>
      </c>
      <c r="F35" s="21">
        <v>25555</v>
      </c>
      <c r="G35" s="76">
        <f>+VLOOKUP(B35,[2]Hoja2!B$4:F$1108,5,FALSE)</f>
        <v>570868.28267727711</v>
      </c>
      <c r="H35" s="112">
        <f t="shared" si="0"/>
        <v>14588538964</v>
      </c>
      <c r="I35" s="113">
        <v>6754862326</v>
      </c>
      <c r="J35" s="84">
        <f>+VLOOKUP(B35,'PROYECCION CAJAS 2016'!$B$12:$AL$1116,37,FALSE)</f>
        <v>0</v>
      </c>
      <c r="K35" s="50">
        <f>+VLOOKUP(B35,'RECURSOS DE ESFUERZO PROPIO_DEF'!$B$10:$I$1114,8,0)</f>
        <v>107376899</v>
      </c>
      <c r="L35" s="107">
        <f>+VLOOKUP(B35,'RECURSOS DE ESFUERZO PROPIO_DEF'!$B$10:$J$1114,9,0)</f>
        <v>0</v>
      </c>
      <c r="M35" s="108">
        <f>+VLOOKUP(B35,'RECURSOS DE ESFUERZO PROPIO_DEF'!$B$10:$M$1114,12,0)</f>
        <v>0</v>
      </c>
      <c r="N35" s="109">
        <f>+VLOOKUP(B35,'RECURSOS DE ESFUERZO PROPIO_DEF'!$B$10:$P$1114,15,0)</f>
        <v>1897554889</v>
      </c>
      <c r="O35" s="43">
        <f t="shared" si="1"/>
        <v>5828744850</v>
      </c>
      <c r="P35" s="34">
        <f>+VLOOKUP(B35,'[3]PPNA 2015'!C$5:E$1126,3,FALSE)</f>
        <v>946</v>
      </c>
      <c r="Q35" s="16">
        <f t="shared" si="2"/>
        <v>540041395</v>
      </c>
      <c r="R35" s="17">
        <f t="shared" si="3"/>
        <v>135010348</v>
      </c>
    </row>
    <row r="36" spans="1:18" ht="12.75" x14ac:dyDescent="0.2">
      <c r="A36" s="45" t="s">
        <v>2177</v>
      </c>
      <c r="B36" s="25" t="s">
        <v>44</v>
      </c>
      <c r="C36" s="19" t="s">
        <v>1</v>
      </c>
      <c r="D36" s="19" t="s">
        <v>45</v>
      </c>
      <c r="E36" s="38" t="str">
        <f>+VLOOKUP(B36,[1]MUNI!A$2:G$1123,7,FALSE)</f>
        <v>Especial</v>
      </c>
      <c r="F36" s="21">
        <v>6622</v>
      </c>
      <c r="G36" s="76">
        <f>+VLOOKUP(B36,[2]Hoja2!B$4:F$1108,5,FALSE)</f>
        <v>680692.31735507236</v>
      </c>
      <c r="H36" s="112">
        <f t="shared" si="0"/>
        <v>4507544526</v>
      </c>
      <c r="I36" s="113">
        <v>1741240969</v>
      </c>
      <c r="J36" s="84">
        <f>+VLOOKUP(B36,'PROYECCION CAJAS 2016'!$B$12:$AL$1116,37,FALSE)</f>
        <v>0</v>
      </c>
      <c r="K36" s="50">
        <f>+VLOOKUP(B36,'RECURSOS DE ESFUERZO PROPIO_DEF'!$B$10:$I$1114,8,0)</f>
        <v>61741344</v>
      </c>
      <c r="L36" s="107">
        <f>+VLOOKUP(B36,'RECURSOS DE ESFUERZO PROPIO_DEF'!$B$10:$J$1114,9,0)</f>
        <v>0</v>
      </c>
      <c r="M36" s="108">
        <f>+VLOOKUP(B36,'RECURSOS DE ESFUERZO PROPIO_DEF'!$B$10:$M$1114,12,0)</f>
        <v>0</v>
      </c>
      <c r="N36" s="109">
        <f>+VLOOKUP(B36,'RECURSOS DE ESFUERZO PROPIO_DEF'!$B$10:$P$1114,15,0)</f>
        <v>781781484</v>
      </c>
      <c r="O36" s="43">
        <f t="shared" si="1"/>
        <v>1922780729</v>
      </c>
      <c r="P36" s="34">
        <f>+VLOOKUP(B36,'[3]PPNA 2015'!C$5:E$1126,3,FALSE)</f>
        <v>56</v>
      </c>
      <c r="Q36" s="16">
        <f t="shared" si="2"/>
        <v>38118770</v>
      </c>
      <c r="R36" s="17">
        <f t="shared" si="3"/>
        <v>9529692</v>
      </c>
    </row>
    <row r="37" spans="1:18" ht="12.75" x14ac:dyDescent="0.2">
      <c r="A37" s="45" t="s">
        <v>2177</v>
      </c>
      <c r="B37" s="25" t="s">
        <v>46</v>
      </c>
      <c r="C37" s="19" t="s">
        <v>1</v>
      </c>
      <c r="D37" s="19" t="s">
        <v>47</v>
      </c>
      <c r="E37" s="38" t="str">
        <f>+VLOOKUP(B37,[1]MUNI!A$2:G$1123,7,FALSE)</f>
        <v>Normal</v>
      </c>
      <c r="F37" s="21">
        <v>16827</v>
      </c>
      <c r="G37" s="76">
        <f>+VLOOKUP(B37,[2]Hoja2!B$4:F$1108,5,FALSE)</f>
        <v>734245.66840719979</v>
      </c>
      <c r="H37" s="112">
        <f t="shared" si="0"/>
        <v>12355151863</v>
      </c>
      <c r="I37" s="113">
        <v>4409298985</v>
      </c>
      <c r="J37" s="84">
        <f>+VLOOKUP(B37,'PROYECCION CAJAS 2016'!$B$12:$AL$1116,37,FALSE)</f>
        <v>0</v>
      </c>
      <c r="K37" s="50">
        <f>+VLOOKUP(B37,'RECURSOS DE ESFUERZO PROPIO_DEF'!$B$10:$I$1114,8,0)</f>
        <v>533658342</v>
      </c>
      <c r="L37" s="107">
        <f>+VLOOKUP(B37,'RECURSOS DE ESFUERZO PROPIO_DEF'!$B$10:$J$1114,9,0)</f>
        <v>359454116</v>
      </c>
      <c r="M37" s="108">
        <f>+VLOOKUP(B37,'RECURSOS DE ESFUERZO PROPIO_DEF'!$B$10:$M$1114,12,0)</f>
        <v>0</v>
      </c>
      <c r="N37" s="109">
        <f>+VLOOKUP(B37,'RECURSOS DE ESFUERZO PROPIO_DEF'!$B$10:$P$1114,15,0)</f>
        <v>1413383667</v>
      </c>
      <c r="O37" s="43">
        <f t="shared" si="1"/>
        <v>5639356753</v>
      </c>
      <c r="P37" s="34">
        <f>+VLOOKUP(B37,'[3]PPNA 2015'!C$5:E$1126,3,FALSE)</f>
        <v>327</v>
      </c>
      <c r="Q37" s="16">
        <f t="shared" si="2"/>
        <v>240098334</v>
      </c>
      <c r="R37" s="17">
        <f t="shared" si="3"/>
        <v>60024583</v>
      </c>
    </row>
    <row r="38" spans="1:18" ht="12.75" x14ac:dyDescent="0.2">
      <c r="A38" s="45" t="s">
        <v>2177</v>
      </c>
      <c r="B38" s="25" t="s">
        <v>48</v>
      </c>
      <c r="C38" s="19" t="s">
        <v>1</v>
      </c>
      <c r="D38" s="19" t="s">
        <v>49</v>
      </c>
      <c r="E38" s="38" t="str">
        <f>+VLOOKUP(B38,[1]MUNI!A$2:G$1123,7,FALSE)</f>
        <v>Normal</v>
      </c>
      <c r="F38" s="21">
        <v>6294</v>
      </c>
      <c r="G38" s="76">
        <f>+VLOOKUP(B38,[2]Hoja2!B$4:F$1108,5,FALSE)</f>
        <v>605706.23130908515</v>
      </c>
      <c r="H38" s="112">
        <f t="shared" si="0"/>
        <v>3812315020</v>
      </c>
      <c r="I38" s="113">
        <v>1668477388</v>
      </c>
      <c r="J38" s="84">
        <f>+VLOOKUP(B38,'PROYECCION CAJAS 2016'!$B$12:$AL$1116,37,FALSE)</f>
        <v>0</v>
      </c>
      <c r="K38" s="50">
        <f>+VLOOKUP(B38,'RECURSOS DE ESFUERZO PROPIO_DEF'!$B$10:$I$1114,8,0)</f>
        <v>425173781.80000001</v>
      </c>
      <c r="L38" s="107">
        <f>+VLOOKUP(B38,'RECURSOS DE ESFUERZO PROPIO_DEF'!$B$10:$J$1114,9,0)</f>
        <v>0</v>
      </c>
      <c r="M38" s="108">
        <f>+VLOOKUP(B38,'RECURSOS DE ESFUERZO PROPIO_DEF'!$B$10:$M$1114,12,0)</f>
        <v>0</v>
      </c>
      <c r="N38" s="109">
        <f>+VLOOKUP(B38,'RECURSOS DE ESFUERZO PROPIO_DEF'!$B$10:$P$1114,15,0)</f>
        <v>266203500</v>
      </c>
      <c r="O38" s="43">
        <f t="shared" si="1"/>
        <v>1452460350.1999998</v>
      </c>
      <c r="P38" s="34">
        <f>+VLOOKUP(B38,'[3]PPNA 2015'!C$5:E$1126,3,FALSE)</f>
        <v>121</v>
      </c>
      <c r="Q38" s="16">
        <f t="shared" si="2"/>
        <v>73290454</v>
      </c>
      <c r="R38" s="17">
        <f t="shared" si="3"/>
        <v>18322613</v>
      </c>
    </row>
    <row r="39" spans="1:18" ht="12.75" x14ac:dyDescent="0.2">
      <c r="A39" s="45" t="s">
        <v>2177</v>
      </c>
      <c r="B39" s="25" t="s">
        <v>50</v>
      </c>
      <c r="C39" s="19" t="s">
        <v>1</v>
      </c>
      <c r="D39" s="19" t="s">
        <v>51</v>
      </c>
      <c r="E39" s="38" t="str">
        <f>+VLOOKUP(B39,[1]MUNI!A$2:G$1123,7,FALSE)</f>
        <v>Normal</v>
      </c>
      <c r="F39" s="21">
        <v>11574</v>
      </c>
      <c r="G39" s="76">
        <f>+VLOOKUP(B39,[2]Hoja2!B$4:F$1108,5,FALSE)</f>
        <v>686532.27116246743</v>
      </c>
      <c r="H39" s="112">
        <f t="shared" si="0"/>
        <v>7945924507</v>
      </c>
      <c r="I39" s="113">
        <v>3052272026</v>
      </c>
      <c r="J39" s="84">
        <f>+VLOOKUP(B39,'PROYECCION CAJAS 2016'!$B$12:$AL$1116,37,FALSE)</f>
        <v>0</v>
      </c>
      <c r="K39" s="50">
        <f>+VLOOKUP(B39,'RECURSOS DE ESFUERZO PROPIO_DEF'!$B$10:$I$1114,8,0)</f>
        <v>53734554</v>
      </c>
      <c r="L39" s="107">
        <f>+VLOOKUP(B39,'RECURSOS DE ESFUERZO PROPIO_DEF'!$B$10:$J$1114,9,0)</f>
        <v>0</v>
      </c>
      <c r="M39" s="108">
        <f>+VLOOKUP(B39,'RECURSOS DE ESFUERZO PROPIO_DEF'!$B$10:$M$1114,12,0)</f>
        <v>0</v>
      </c>
      <c r="N39" s="109">
        <f>+VLOOKUP(B39,'RECURSOS DE ESFUERZO PROPIO_DEF'!$B$10:$P$1114,15,0)</f>
        <v>303199764</v>
      </c>
      <c r="O39" s="43">
        <f t="shared" si="1"/>
        <v>4536718163</v>
      </c>
      <c r="P39" s="34">
        <f>+VLOOKUP(B39,'[3]PPNA 2015'!C$5:E$1126,3,FALSE)</f>
        <v>139</v>
      </c>
      <c r="Q39" s="16">
        <f t="shared" si="2"/>
        <v>95427986</v>
      </c>
      <c r="R39" s="17">
        <f t="shared" si="3"/>
        <v>23856996</v>
      </c>
    </row>
    <row r="40" spans="1:18" ht="12.75" x14ac:dyDescent="0.2">
      <c r="A40" s="45" t="s">
        <v>2177</v>
      </c>
      <c r="B40" s="25" t="s">
        <v>52</v>
      </c>
      <c r="C40" s="19" t="s">
        <v>1</v>
      </c>
      <c r="D40" s="19" t="s">
        <v>53</v>
      </c>
      <c r="E40" s="38" t="str">
        <f>+VLOOKUP(B40,[1]MUNI!A$2:G$1123,7,FALSE)</f>
        <v>Normal</v>
      </c>
      <c r="F40" s="21">
        <v>3047</v>
      </c>
      <c r="G40" s="76">
        <f>+VLOOKUP(B40,[2]Hoja2!B$4:F$1108,5,FALSE)</f>
        <v>723983.38229508197</v>
      </c>
      <c r="H40" s="112">
        <f t="shared" si="0"/>
        <v>2205977366</v>
      </c>
      <c r="I40" s="113">
        <v>801865829</v>
      </c>
      <c r="J40" s="84">
        <f>+VLOOKUP(B40,'PROYECCION CAJAS 2016'!$B$12:$AL$1116,37,FALSE)</f>
        <v>0</v>
      </c>
      <c r="K40" s="50">
        <f>+VLOOKUP(B40,'RECURSOS DE ESFUERZO PROPIO_DEF'!$B$10:$I$1114,8,0)</f>
        <v>19811820</v>
      </c>
      <c r="L40" s="107">
        <f>+VLOOKUP(B40,'RECURSOS DE ESFUERZO PROPIO_DEF'!$B$10:$J$1114,9,0)</f>
        <v>0</v>
      </c>
      <c r="M40" s="108">
        <f>+VLOOKUP(B40,'RECURSOS DE ESFUERZO PROPIO_DEF'!$B$10:$M$1114,12,0)</f>
        <v>0</v>
      </c>
      <c r="N40" s="109">
        <f>+VLOOKUP(B40,'RECURSOS DE ESFUERZO PROPIO_DEF'!$B$10:$P$1114,15,0)</f>
        <v>107899088</v>
      </c>
      <c r="O40" s="43">
        <f t="shared" si="1"/>
        <v>1276400629</v>
      </c>
      <c r="P40" s="34">
        <f>+VLOOKUP(B40,'[3]PPNA 2015'!C$5:E$1126,3,FALSE)</f>
        <v>49</v>
      </c>
      <c r="Q40" s="16">
        <f t="shared" si="2"/>
        <v>35475186</v>
      </c>
      <c r="R40" s="17">
        <f t="shared" si="3"/>
        <v>8868796</v>
      </c>
    </row>
    <row r="41" spans="1:18" ht="12.75" x14ac:dyDescent="0.2">
      <c r="A41" s="45" t="s">
        <v>2177</v>
      </c>
      <c r="B41" s="25" t="s">
        <v>54</v>
      </c>
      <c r="C41" s="19" t="s">
        <v>1</v>
      </c>
      <c r="D41" s="19" t="s">
        <v>55</v>
      </c>
      <c r="E41" s="38" t="str">
        <f>+VLOOKUP(B41,[1]MUNI!A$2:G$1123,7,FALSE)</f>
        <v>Normal</v>
      </c>
      <c r="F41" s="21">
        <v>3676</v>
      </c>
      <c r="G41" s="76">
        <f>+VLOOKUP(B41,[2]Hoja2!B$4:F$1108,5,FALSE)</f>
        <v>711571.04132500675</v>
      </c>
      <c r="H41" s="112">
        <f t="shared" si="0"/>
        <v>2615735148</v>
      </c>
      <c r="I41" s="113">
        <v>967832094</v>
      </c>
      <c r="J41" s="84">
        <f>+VLOOKUP(B41,'PROYECCION CAJAS 2016'!$B$12:$AL$1116,37,FALSE)</f>
        <v>0</v>
      </c>
      <c r="K41" s="50">
        <f>+VLOOKUP(B41,'RECURSOS DE ESFUERZO PROPIO_DEF'!$B$10:$I$1114,8,0)</f>
        <v>17243770</v>
      </c>
      <c r="L41" s="107">
        <f>+VLOOKUP(B41,'RECURSOS DE ESFUERZO PROPIO_DEF'!$B$10:$J$1114,9,0)</f>
        <v>0</v>
      </c>
      <c r="M41" s="108">
        <f>+VLOOKUP(B41,'RECURSOS DE ESFUERZO PROPIO_DEF'!$B$10:$M$1114,12,0)</f>
        <v>0</v>
      </c>
      <c r="N41" s="109">
        <f>+VLOOKUP(B41,'RECURSOS DE ESFUERZO PROPIO_DEF'!$B$10:$P$1114,15,0)</f>
        <v>86649972</v>
      </c>
      <c r="O41" s="43">
        <f t="shared" si="1"/>
        <v>1544009312</v>
      </c>
      <c r="P41" s="34">
        <f>+VLOOKUP(B41,'[3]PPNA 2015'!C$5:E$1126,3,FALSE)</f>
        <v>32</v>
      </c>
      <c r="Q41" s="16">
        <f t="shared" si="2"/>
        <v>22770273</v>
      </c>
      <c r="R41" s="17">
        <f t="shared" si="3"/>
        <v>5692568</v>
      </c>
    </row>
    <row r="42" spans="1:18" ht="12.75" x14ac:dyDescent="0.2">
      <c r="A42" s="45" t="s">
        <v>2177</v>
      </c>
      <c r="B42" s="25" t="s">
        <v>56</v>
      </c>
      <c r="C42" s="19" t="s">
        <v>1</v>
      </c>
      <c r="D42" s="19" t="s">
        <v>57</v>
      </c>
      <c r="E42" s="38" t="str">
        <f>+VLOOKUP(B42,[1]MUNI!A$2:G$1123,7,FALSE)</f>
        <v>Especial</v>
      </c>
      <c r="F42" s="21">
        <v>24886</v>
      </c>
      <c r="G42" s="76">
        <f>+VLOOKUP(B42,[2]Hoja2!B$4:F$1108,5,FALSE)</f>
        <v>648782.15307617816</v>
      </c>
      <c r="H42" s="112">
        <f t="shared" si="0"/>
        <v>16145592662</v>
      </c>
      <c r="I42" s="113">
        <v>6508182814</v>
      </c>
      <c r="J42" s="84">
        <f>+VLOOKUP(B42,'PROYECCION CAJAS 2016'!$B$12:$AL$1116,37,FALSE)</f>
        <v>0</v>
      </c>
      <c r="K42" s="50">
        <f>+VLOOKUP(B42,'RECURSOS DE ESFUERZO PROPIO_DEF'!$B$10:$I$1114,8,0)</f>
        <v>1493562371</v>
      </c>
      <c r="L42" s="107">
        <f>+VLOOKUP(B42,'RECURSOS DE ESFUERZO PROPIO_DEF'!$B$10:$J$1114,9,0)</f>
        <v>0</v>
      </c>
      <c r="M42" s="108">
        <f>+VLOOKUP(B42,'RECURSOS DE ESFUERZO PROPIO_DEF'!$B$10:$M$1114,12,0)</f>
        <v>0</v>
      </c>
      <c r="N42" s="109">
        <f>+VLOOKUP(B42,'RECURSOS DE ESFUERZO PROPIO_DEF'!$B$10:$P$1114,15,0)</f>
        <v>1270282018</v>
      </c>
      <c r="O42" s="43">
        <f t="shared" si="1"/>
        <v>6873565459</v>
      </c>
      <c r="P42" s="34">
        <f>+VLOOKUP(B42,'[3]PPNA 2015'!C$5:E$1126,3,FALSE)</f>
        <v>908</v>
      </c>
      <c r="Q42" s="16">
        <f t="shared" si="2"/>
        <v>589094195</v>
      </c>
      <c r="R42" s="17">
        <f t="shared" si="3"/>
        <v>147273548</v>
      </c>
    </row>
    <row r="43" spans="1:18" ht="12.75" x14ac:dyDescent="0.2">
      <c r="A43" s="45" t="s">
        <v>2177</v>
      </c>
      <c r="B43" s="25" t="s">
        <v>58</v>
      </c>
      <c r="C43" s="19" t="s">
        <v>1</v>
      </c>
      <c r="D43" s="19" t="s">
        <v>59</v>
      </c>
      <c r="E43" s="38" t="str">
        <f>+VLOOKUP(B43,[1]MUNI!A$2:G$1123,7,FALSE)</f>
        <v>Normal</v>
      </c>
      <c r="F43" s="21">
        <v>14049</v>
      </c>
      <c r="G43" s="76">
        <f>+VLOOKUP(B43,[2]Hoja2!B$4:F$1108,5,FALSE)</f>
        <v>682881.91767936363</v>
      </c>
      <c r="H43" s="112">
        <f t="shared" si="0"/>
        <v>9593808062</v>
      </c>
      <c r="I43" s="113">
        <v>3703332246</v>
      </c>
      <c r="J43" s="84">
        <f>+VLOOKUP(B43,'PROYECCION CAJAS 2016'!$B$12:$AL$1116,37,FALSE)</f>
        <v>0</v>
      </c>
      <c r="K43" s="50">
        <f>+VLOOKUP(B43,'RECURSOS DE ESFUERZO PROPIO_DEF'!$B$10:$I$1114,8,0)</f>
        <v>275143075</v>
      </c>
      <c r="L43" s="107">
        <f>+VLOOKUP(B43,'RECURSOS DE ESFUERZO PROPIO_DEF'!$B$10:$J$1114,9,0)</f>
        <v>0</v>
      </c>
      <c r="M43" s="108">
        <f>+VLOOKUP(B43,'RECURSOS DE ESFUERZO PROPIO_DEF'!$B$10:$M$1114,12,0)</f>
        <v>0</v>
      </c>
      <c r="N43" s="109">
        <f>+VLOOKUP(B43,'RECURSOS DE ESFUERZO PROPIO_DEF'!$B$10:$P$1114,15,0)</f>
        <v>356759398</v>
      </c>
      <c r="O43" s="43">
        <f t="shared" si="1"/>
        <v>5258573343</v>
      </c>
      <c r="P43" s="34">
        <f>+VLOOKUP(B43,'[3]PPNA 2015'!C$5:E$1126,3,FALSE)</f>
        <v>273</v>
      </c>
      <c r="Q43" s="16">
        <f t="shared" si="2"/>
        <v>186426764</v>
      </c>
      <c r="R43" s="17">
        <f t="shared" si="3"/>
        <v>46606691</v>
      </c>
    </row>
    <row r="44" spans="1:18" ht="12.75" x14ac:dyDescent="0.2">
      <c r="A44" s="45" t="s">
        <v>2177</v>
      </c>
      <c r="B44" s="25" t="s">
        <v>60</v>
      </c>
      <c r="C44" s="19" t="s">
        <v>1</v>
      </c>
      <c r="D44" s="19" t="s">
        <v>61</v>
      </c>
      <c r="E44" s="38" t="str">
        <f>+VLOOKUP(B44,[1]MUNI!A$2:G$1123,7,FALSE)</f>
        <v>Normal</v>
      </c>
      <c r="F44" s="21">
        <v>1585</v>
      </c>
      <c r="G44" s="76">
        <f>+VLOOKUP(B44,[2]Hoja2!B$4:F$1108,5,FALSE)</f>
        <v>762427.11974763393</v>
      </c>
      <c r="H44" s="112">
        <f t="shared" si="0"/>
        <v>1208446985</v>
      </c>
      <c r="I44" s="113">
        <v>419164483</v>
      </c>
      <c r="J44" s="84">
        <f>+VLOOKUP(B44,'PROYECCION CAJAS 2016'!$B$12:$AL$1116,37,FALSE)</f>
        <v>0</v>
      </c>
      <c r="K44" s="50">
        <f>+VLOOKUP(B44,'RECURSOS DE ESFUERZO PROPIO_DEF'!$B$10:$I$1114,8,0)</f>
        <v>6505678</v>
      </c>
      <c r="L44" s="107">
        <f>+VLOOKUP(B44,'RECURSOS DE ESFUERZO PROPIO_DEF'!$B$10:$J$1114,9,0)</f>
        <v>0</v>
      </c>
      <c r="M44" s="108">
        <f>+VLOOKUP(B44,'RECURSOS DE ESFUERZO PROPIO_DEF'!$B$10:$M$1114,12,0)</f>
        <v>0</v>
      </c>
      <c r="N44" s="109">
        <f>+VLOOKUP(B44,'RECURSOS DE ESFUERZO PROPIO_DEF'!$B$10:$P$1114,15,0)</f>
        <v>51672001</v>
      </c>
      <c r="O44" s="43">
        <f t="shared" si="1"/>
        <v>731104823</v>
      </c>
      <c r="P44" s="34">
        <f>+VLOOKUP(B44,'[3]PPNA 2015'!C$5:E$1126,3,FALSE)</f>
        <v>23</v>
      </c>
      <c r="Q44" s="16">
        <f t="shared" si="2"/>
        <v>17535824</v>
      </c>
      <c r="R44" s="17">
        <f t="shared" si="3"/>
        <v>4383956</v>
      </c>
    </row>
    <row r="45" spans="1:18" ht="12.75" x14ac:dyDescent="0.2">
      <c r="A45" s="45" t="s">
        <v>2177</v>
      </c>
      <c r="B45" s="25" t="s">
        <v>62</v>
      </c>
      <c r="C45" s="19" t="s">
        <v>1</v>
      </c>
      <c r="D45" s="19" t="s">
        <v>63</v>
      </c>
      <c r="E45" s="38" t="str">
        <f>+VLOOKUP(B45,[1]MUNI!A$2:G$1123,7,FALSE)</f>
        <v>Normal</v>
      </c>
      <c r="F45" s="21">
        <v>70060</v>
      </c>
      <c r="G45" s="76">
        <f>+VLOOKUP(B45,[2]Hoja2!B$4:F$1108,5,FALSE)</f>
        <v>600951.57945891772</v>
      </c>
      <c r="H45" s="112">
        <f t="shared" si="0"/>
        <v>42102667657</v>
      </c>
      <c r="I45" s="113">
        <v>18412186788</v>
      </c>
      <c r="J45" s="84">
        <f>+VLOOKUP(B45,'PROYECCION CAJAS 2016'!$B$12:$AL$1116,37,FALSE)</f>
        <v>0</v>
      </c>
      <c r="K45" s="50">
        <f>+VLOOKUP(B45,'RECURSOS DE ESFUERZO PROPIO_DEF'!$B$10:$I$1114,8,0)</f>
        <v>280290871</v>
      </c>
      <c r="L45" s="107">
        <f>+VLOOKUP(B45,'RECURSOS DE ESFUERZO PROPIO_DEF'!$B$10:$J$1114,9,0)</f>
        <v>0</v>
      </c>
      <c r="M45" s="108">
        <f>+VLOOKUP(B45,'RECURSOS DE ESFUERZO PROPIO_DEF'!$B$10:$M$1114,12,0)</f>
        <v>0</v>
      </c>
      <c r="N45" s="109">
        <f>+VLOOKUP(B45,'RECURSOS DE ESFUERZO PROPIO_DEF'!$B$10:$P$1114,15,0)</f>
        <v>5340615375</v>
      </c>
      <c r="O45" s="43">
        <f t="shared" si="1"/>
        <v>18069574623</v>
      </c>
      <c r="P45" s="34">
        <f>+VLOOKUP(B45,'[3]PPNA 2015'!C$5:E$1126,3,FALSE)</f>
        <v>1955</v>
      </c>
      <c r="Q45" s="16">
        <f t="shared" si="2"/>
        <v>1174860338</v>
      </c>
      <c r="R45" s="17">
        <f t="shared" si="3"/>
        <v>293715084</v>
      </c>
    </row>
    <row r="46" spans="1:18" ht="12.75" x14ac:dyDescent="0.2">
      <c r="A46" s="45" t="s">
        <v>2177</v>
      </c>
      <c r="B46" s="25" t="s">
        <v>64</v>
      </c>
      <c r="C46" s="19" t="s">
        <v>1</v>
      </c>
      <c r="D46" s="19" t="s">
        <v>65</v>
      </c>
      <c r="E46" s="38" t="str">
        <f>+VLOOKUP(B46,[1]MUNI!A$2:G$1123,7,FALSE)</f>
        <v>Especial</v>
      </c>
      <c r="F46" s="21">
        <v>36114</v>
      </c>
      <c r="G46" s="76">
        <f>+VLOOKUP(B46,[2]Hoja2!B$4:F$1108,5,FALSE)</f>
        <v>661630.22856553376</v>
      </c>
      <c r="H46" s="112">
        <f t="shared" si="0"/>
        <v>23894114075</v>
      </c>
      <c r="I46" s="113">
        <v>9553405876</v>
      </c>
      <c r="J46" s="84">
        <f>+VLOOKUP(B46,'PROYECCION CAJAS 2016'!$B$12:$AL$1116,37,FALSE)</f>
        <v>0</v>
      </c>
      <c r="K46" s="50">
        <f>+VLOOKUP(B46,'RECURSOS DE ESFUERZO PROPIO_DEF'!$B$10:$I$1114,8,0)</f>
        <v>207311733</v>
      </c>
      <c r="L46" s="107">
        <f>+VLOOKUP(B46,'RECURSOS DE ESFUERZO PROPIO_DEF'!$B$10:$J$1114,9,0)</f>
        <v>0</v>
      </c>
      <c r="M46" s="108">
        <f>+VLOOKUP(B46,'RECURSOS DE ESFUERZO PROPIO_DEF'!$B$10:$M$1114,12,0)</f>
        <v>0</v>
      </c>
      <c r="N46" s="109">
        <f>+VLOOKUP(B46,'RECURSOS DE ESFUERZO PROPIO_DEF'!$B$10:$P$1114,15,0)</f>
        <v>1715831551</v>
      </c>
      <c r="O46" s="43">
        <f t="shared" si="1"/>
        <v>12417564915</v>
      </c>
      <c r="P46" s="34">
        <f>+VLOOKUP(B46,'[3]PPNA 2015'!C$5:E$1126,3,FALSE)</f>
        <v>769</v>
      </c>
      <c r="Q46" s="16">
        <f t="shared" si="2"/>
        <v>508793646</v>
      </c>
      <c r="R46" s="17">
        <f t="shared" si="3"/>
        <v>127198411</v>
      </c>
    </row>
    <row r="47" spans="1:18" ht="12.75" x14ac:dyDescent="0.2">
      <c r="A47" s="45" t="s">
        <v>2177</v>
      </c>
      <c r="B47" s="25" t="s">
        <v>66</v>
      </c>
      <c r="C47" s="19" t="s">
        <v>1</v>
      </c>
      <c r="D47" s="19" t="s">
        <v>67</v>
      </c>
      <c r="E47" s="38" t="str">
        <f>+VLOOKUP(B47,[1]MUNI!A$2:G$1123,7,FALSE)</f>
        <v>Normal</v>
      </c>
      <c r="F47" s="21">
        <v>6785</v>
      </c>
      <c r="G47" s="76">
        <f>+VLOOKUP(B47,[2]Hoja2!B$4:F$1108,5,FALSE)</f>
        <v>708099.32143804349</v>
      </c>
      <c r="H47" s="112">
        <f t="shared" si="0"/>
        <v>4804453896</v>
      </c>
      <c r="I47" s="113">
        <v>1801668691</v>
      </c>
      <c r="J47" s="84">
        <f>+VLOOKUP(B47,'PROYECCION CAJAS 2016'!$B$12:$AL$1116,37,FALSE)</f>
        <v>0</v>
      </c>
      <c r="K47" s="50">
        <f>+VLOOKUP(B47,'RECURSOS DE ESFUERZO PROPIO_DEF'!$B$10:$I$1114,8,0)</f>
        <v>146213769.25</v>
      </c>
      <c r="L47" s="107">
        <f>+VLOOKUP(B47,'RECURSOS DE ESFUERZO PROPIO_DEF'!$B$10:$J$1114,9,0)</f>
        <v>0</v>
      </c>
      <c r="M47" s="108">
        <f>+VLOOKUP(B47,'RECURSOS DE ESFUERZO PROPIO_DEF'!$B$10:$M$1114,12,0)</f>
        <v>0</v>
      </c>
      <c r="N47" s="109">
        <f>+VLOOKUP(B47,'RECURSOS DE ESFUERZO PROPIO_DEF'!$B$10:$P$1114,15,0)</f>
        <v>369502510</v>
      </c>
      <c r="O47" s="43">
        <f t="shared" si="1"/>
        <v>2487068925.75</v>
      </c>
      <c r="P47" s="34">
        <f>+VLOOKUP(B47,'[3]PPNA 2015'!C$5:E$1126,3,FALSE)</f>
        <v>121</v>
      </c>
      <c r="Q47" s="16">
        <f t="shared" si="2"/>
        <v>85680018</v>
      </c>
      <c r="R47" s="17">
        <f t="shared" si="3"/>
        <v>21420004</v>
      </c>
    </row>
    <row r="48" spans="1:18" ht="12.75" x14ac:dyDescent="0.2">
      <c r="A48" s="45" t="s">
        <v>2177</v>
      </c>
      <c r="B48" s="25" t="s">
        <v>68</v>
      </c>
      <c r="C48" s="19" t="s">
        <v>1</v>
      </c>
      <c r="D48" s="19" t="s">
        <v>69</v>
      </c>
      <c r="E48" s="38" t="str">
        <f>+VLOOKUP(B48,[1]MUNI!A$2:G$1123,7,FALSE)</f>
        <v>Normal</v>
      </c>
      <c r="F48" s="21">
        <v>10788</v>
      </c>
      <c r="G48" s="76">
        <f>+VLOOKUP(B48,[2]Hoja2!B$4:F$1108,5,FALSE)</f>
        <v>706111.53203559504</v>
      </c>
      <c r="H48" s="112">
        <f t="shared" si="0"/>
        <v>7617531208</v>
      </c>
      <c r="I48" s="113">
        <v>2848116690</v>
      </c>
      <c r="J48" s="84">
        <f>+VLOOKUP(B48,'PROYECCION CAJAS 2016'!$B$12:$AL$1116,37,FALSE)</f>
        <v>0</v>
      </c>
      <c r="K48" s="50">
        <f>+VLOOKUP(B48,'RECURSOS DE ESFUERZO PROPIO_DEF'!$B$10:$I$1114,8,0)</f>
        <v>86524166</v>
      </c>
      <c r="L48" s="107">
        <f>+VLOOKUP(B48,'RECURSOS DE ESFUERZO PROPIO_DEF'!$B$10:$J$1114,9,0)</f>
        <v>0</v>
      </c>
      <c r="M48" s="108">
        <f>+VLOOKUP(B48,'RECURSOS DE ESFUERZO PROPIO_DEF'!$B$10:$M$1114,12,0)</f>
        <v>0</v>
      </c>
      <c r="N48" s="109">
        <f>+VLOOKUP(B48,'RECURSOS DE ESFUERZO PROPIO_DEF'!$B$10:$P$1114,15,0)</f>
        <v>534214435</v>
      </c>
      <c r="O48" s="43">
        <f t="shared" si="1"/>
        <v>4148675917</v>
      </c>
      <c r="P48" s="34">
        <f>+VLOOKUP(B48,'[3]PPNA 2015'!C$5:E$1126,3,FALSE)</f>
        <v>89</v>
      </c>
      <c r="Q48" s="16">
        <f t="shared" si="2"/>
        <v>62843926</v>
      </c>
      <c r="R48" s="17">
        <f t="shared" si="3"/>
        <v>15710981</v>
      </c>
    </row>
    <row r="49" spans="1:18" ht="12.75" x14ac:dyDescent="0.2">
      <c r="A49" s="45" t="s">
        <v>2177</v>
      </c>
      <c r="B49" s="25" t="s">
        <v>70</v>
      </c>
      <c r="C49" s="19" t="s">
        <v>1</v>
      </c>
      <c r="D49" s="19" t="s">
        <v>71</v>
      </c>
      <c r="E49" s="38" t="str">
        <f>+VLOOKUP(B49,[1]MUNI!A$2:G$1123,7,FALSE)</f>
        <v>Normal</v>
      </c>
      <c r="F49" s="21">
        <v>2981</v>
      </c>
      <c r="G49" s="76">
        <f>+VLOOKUP(B49,[2]Hoja2!B$4:F$1108,5,FALSE)</f>
        <v>719693.75227502524</v>
      </c>
      <c r="H49" s="112">
        <f t="shared" si="0"/>
        <v>2145407076</v>
      </c>
      <c r="I49" s="113">
        <v>795152127</v>
      </c>
      <c r="J49" s="84">
        <f>+VLOOKUP(B49,'PROYECCION CAJAS 2016'!$B$12:$AL$1116,37,FALSE)</f>
        <v>0</v>
      </c>
      <c r="K49" s="50">
        <f>+VLOOKUP(B49,'RECURSOS DE ESFUERZO PROPIO_DEF'!$B$10:$I$1114,8,0)</f>
        <v>16351106</v>
      </c>
      <c r="L49" s="107">
        <f>+VLOOKUP(B49,'RECURSOS DE ESFUERZO PROPIO_DEF'!$B$10:$J$1114,9,0)</f>
        <v>0</v>
      </c>
      <c r="M49" s="108">
        <f>+VLOOKUP(B49,'RECURSOS DE ESFUERZO PROPIO_DEF'!$B$10:$M$1114,12,0)</f>
        <v>0</v>
      </c>
      <c r="N49" s="109">
        <f>+VLOOKUP(B49,'RECURSOS DE ESFUERZO PROPIO_DEF'!$B$10:$P$1114,15,0)</f>
        <v>66378647</v>
      </c>
      <c r="O49" s="43">
        <f t="shared" si="1"/>
        <v>1267525196</v>
      </c>
      <c r="P49" s="34">
        <f>+VLOOKUP(B49,'[3]PPNA 2015'!C$5:E$1126,3,FALSE)</f>
        <v>11</v>
      </c>
      <c r="Q49" s="16">
        <f t="shared" si="2"/>
        <v>7916631</v>
      </c>
      <c r="R49" s="17">
        <f t="shared" si="3"/>
        <v>1979157</v>
      </c>
    </row>
    <row r="50" spans="1:18" ht="12.75" x14ac:dyDescent="0.2">
      <c r="A50" s="45" t="s">
        <v>2177</v>
      </c>
      <c r="B50" s="25" t="s">
        <v>72</v>
      </c>
      <c r="C50" s="19" t="s">
        <v>1</v>
      </c>
      <c r="D50" s="19" t="s">
        <v>73</v>
      </c>
      <c r="E50" s="38" t="str">
        <f>+VLOOKUP(B50,[1]MUNI!A$2:G$1123,7,FALSE)</f>
        <v>Normal</v>
      </c>
      <c r="F50" s="21">
        <v>13981</v>
      </c>
      <c r="G50" s="76">
        <f>+VLOOKUP(B50,[2]Hoja2!B$4:F$1108,5,FALSE)</f>
        <v>651979.49029646115</v>
      </c>
      <c r="H50" s="112">
        <f t="shared" si="0"/>
        <v>9115325254</v>
      </c>
      <c r="I50" s="113">
        <v>3690048082</v>
      </c>
      <c r="J50" s="84">
        <f>+VLOOKUP(B50,'PROYECCION CAJAS 2016'!$B$12:$AL$1116,37,FALSE)</f>
        <v>0</v>
      </c>
      <c r="K50" s="50">
        <f>+VLOOKUP(B50,'RECURSOS DE ESFUERZO PROPIO_DEF'!$B$10:$I$1114,8,0)</f>
        <v>944063356</v>
      </c>
      <c r="L50" s="107">
        <f>+VLOOKUP(B50,'RECURSOS DE ESFUERZO PROPIO_DEF'!$B$10:$J$1114,9,0)</f>
        <v>0</v>
      </c>
      <c r="M50" s="108">
        <f>+VLOOKUP(B50,'RECURSOS DE ESFUERZO PROPIO_DEF'!$B$10:$M$1114,12,0)</f>
        <v>0</v>
      </c>
      <c r="N50" s="109">
        <f>+VLOOKUP(B50,'RECURSOS DE ESFUERZO PROPIO_DEF'!$B$10:$P$1114,15,0)</f>
        <v>644645454</v>
      </c>
      <c r="O50" s="43">
        <f t="shared" si="1"/>
        <v>3836568362</v>
      </c>
      <c r="P50" s="34">
        <f>+VLOOKUP(B50,'[3]PPNA 2015'!C$5:E$1126,3,FALSE)</f>
        <v>203</v>
      </c>
      <c r="Q50" s="16">
        <f t="shared" si="2"/>
        <v>132351837</v>
      </c>
      <c r="R50" s="17">
        <f t="shared" si="3"/>
        <v>33087959</v>
      </c>
    </row>
    <row r="51" spans="1:18" ht="12.75" x14ac:dyDescent="0.2">
      <c r="A51" s="45" t="s">
        <v>2177</v>
      </c>
      <c r="B51" s="25" t="s">
        <v>74</v>
      </c>
      <c r="C51" s="19" t="s">
        <v>1</v>
      </c>
      <c r="D51" s="19" t="s">
        <v>75</v>
      </c>
      <c r="E51" s="38" t="str">
        <f>+VLOOKUP(B51,[1]MUNI!A$2:G$1123,7,FALSE)</f>
        <v>Normal</v>
      </c>
      <c r="F51" s="21">
        <v>15554</v>
      </c>
      <c r="G51" s="76">
        <f>+VLOOKUP(B51,[2]Hoja2!B$4:F$1108,5,FALSE)</f>
        <v>706416.90463827085</v>
      </c>
      <c r="H51" s="112">
        <f t="shared" si="0"/>
        <v>10987608535</v>
      </c>
      <c r="I51" s="113">
        <v>4114472427</v>
      </c>
      <c r="J51" s="84">
        <f>+VLOOKUP(B51,'PROYECCION CAJAS 2016'!$B$12:$AL$1116,37,FALSE)</f>
        <v>0</v>
      </c>
      <c r="K51" s="50">
        <f>+VLOOKUP(B51,'RECURSOS DE ESFUERZO PROPIO_DEF'!$B$10:$I$1114,8,0)</f>
        <v>70034341</v>
      </c>
      <c r="L51" s="107">
        <f>+VLOOKUP(B51,'RECURSOS DE ESFUERZO PROPIO_DEF'!$B$10:$J$1114,9,0)</f>
        <v>198344372</v>
      </c>
      <c r="M51" s="108">
        <f>+VLOOKUP(B51,'RECURSOS DE ESFUERZO PROPIO_DEF'!$B$10:$M$1114,12,0)</f>
        <v>0</v>
      </c>
      <c r="N51" s="109">
        <f>+VLOOKUP(B51,'RECURSOS DE ESFUERZO PROPIO_DEF'!$B$10:$P$1114,15,0)</f>
        <v>537261625</v>
      </c>
      <c r="O51" s="43">
        <f t="shared" si="1"/>
        <v>6067495770</v>
      </c>
      <c r="P51" s="34">
        <f>+VLOOKUP(B51,'[3]PPNA 2015'!C$5:E$1126,3,FALSE)</f>
        <v>408</v>
      </c>
      <c r="Q51" s="16">
        <f t="shared" si="2"/>
        <v>288218097</v>
      </c>
      <c r="R51" s="17">
        <f t="shared" si="3"/>
        <v>72054524</v>
      </c>
    </row>
    <row r="52" spans="1:18" ht="12.75" x14ac:dyDescent="0.2">
      <c r="A52" s="45" t="s">
        <v>2177</v>
      </c>
      <c r="B52" s="25" t="s">
        <v>76</v>
      </c>
      <c r="C52" s="19" t="s">
        <v>1</v>
      </c>
      <c r="D52" s="19" t="s">
        <v>77</v>
      </c>
      <c r="E52" s="38" t="str">
        <f>+VLOOKUP(B52,[1]MUNI!A$2:G$1123,7,FALSE)</f>
        <v>Especial</v>
      </c>
      <c r="F52" s="21">
        <v>19326</v>
      </c>
      <c r="G52" s="76">
        <f>+VLOOKUP(B52,[2]Hoja2!B$4:F$1108,5,FALSE)</f>
        <v>669069.7800531222</v>
      </c>
      <c r="H52" s="112">
        <f t="shared" si="0"/>
        <v>12930442570</v>
      </c>
      <c r="I52" s="113">
        <v>5107717059</v>
      </c>
      <c r="J52" s="84">
        <f>+VLOOKUP(B52,'PROYECCION CAJAS 2016'!$B$12:$AL$1116,37,FALSE)</f>
        <v>0</v>
      </c>
      <c r="K52" s="50">
        <f>+VLOOKUP(B52,'RECURSOS DE ESFUERZO PROPIO_DEF'!$B$10:$I$1114,8,0)</f>
        <v>76242070</v>
      </c>
      <c r="L52" s="107">
        <f>+VLOOKUP(B52,'RECURSOS DE ESFUERZO PROPIO_DEF'!$B$10:$J$1114,9,0)</f>
        <v>0</v>
      </c>
      <c r="M52" s="108">
        <f>+VLOOKUP(B52,'RECURSOS DE ESFUERZO PROPIO_DEF'!$B$10:$M$1114,12,0)</f>
        <v>0</v>
      </c>
      <c r="N52" s="109">
        <f>+VLOOKUP(B52,'RECURSOS DE ESFUERZO PROPIO_DEF'!$B$10:$P$1114,15,0)</f>
        <v>28958412</v>
      </c>
      <c r="O52" s="43">
        <f t="shared" si="1"/>
        <v>7717525029</v>
      </c>
      <c r="P52" s="34">
        <f>+VLOOKUP(B52,'[3]PPNA 2015'!C$5:E$1126,3,FALSE)</f>
        <v>475</v>
      </c>
      <c r="Q52" s="16">
        <f t="shared" si="2"/>
        <v>317808146</v>
      </c>
      <c r="R52" s="17">
        <f t="shared" si="3"/>
        <v>79452036</v>
      </c>
    </row>
    <row r="53" spans="1:18" ht="12.75" x14ac:dyDescent="0.2">
      <c r="A53" s="45" t="s">
        <v>2177</v>
      </c>
      <c r="B53" s="25" t="s">
        <v>78</v>
      </c>
      <c r="C53" s="19" t="s">
        <v>1</v>
      </c>
      <c r="D53" s="19" t="s">
        <v>79</v>
      </c>
      <c r="E53" s="38" t="str">
        <f>+VLOOKUP(B53,[1]MUNI!A$2:G$1123,7,FALSE)</f>
        <v>Normal</v>
      </c>
      <c r="F53" s="21">
        <v>6440</v>
      </c>
      <c r="G53" s="76">
        <f>+VLOOKUP(B53,[2]Hoja2!B$4:F$1108,5,FALSE)</f>
        <v>639244.13135741744</v>
      </c>
      <c r="H53" s="112">
        <f t="shared" si="0"/>
        <v>4116732206</v>
      </c>
      <c r="I53" s="113">
        <v>1702394473</v>
      </c>
      <c r="J53" s="84">
        <f>+VLOOKUP(B53,'PROYECCION CAJAS 2016'!$B$12:$AL$1116,37,FALSE)</f>
        <v>0</v>
      </c>
      <c r="K53" s="50">
        <f>+VLOOKUP(B53,'RECURSOS DE ESFUERZO PROPIO_DEF'!$B$10:$I$1114,8,0)</f>
        <v>155887628</v>
      </c>
      <c r="L53" s="107">
        <f>+VLOOKUP(B53,'RECURSOS DE ESFUERZO PROPIO_DEF'!$B$10:$J$1114,9,0)</f>
        <v>0</v>
      </c>
      <c r="M53" s="108">
        <f>+VLOOKUP(B53,'RECURSOS DE ESFUERZO PROPIO_DEF'!$B$10:$M$1114,12,0)</f>
        <v>0</v>
      </c>
      <c r="N53" s="109">
        <f>+VLOOKUP(B53,'RECURSOS DE ESFUERZO PROPIO_DEF'!$B$10:$P$1114,15,0)</f>
        <v>444244072</v>
      </c>
      <c r="O53" s="43">
        <f t="shared" si="1"/>
        <v>1814206033</v>
      </c>
      <c r="P53" s="34">
        <f>+VLOOKUP(B53,'[3]PPNA 2015'!C$5:E$1126,3,FALSE)</f>
        <v>171</v>
      </c>
      <c r="Q53" s="16">
        <f t="shared" si="2"/>
        <v>109310746</v>
      </c>
      <c r="R53" s="17">
        <f t="shared" si="3"/>
        <v>27327686</v>
      </c>
    </row>
    <row r="54" spans="1:18" ht="12.75" x14ac:dyDescent="0.2">
      <c r="A54" s="45" t="s">
        <v>2177</v>
      </c>
      <c r="B54" s="25" t="s">
        <v>80</v>
      </c>
      <c r="C54" s="19" t="s">
        <v>1</v>
      </c>
      <c r="D54" s="19" t="s">
        <v>81</v>
      </c>
      <c r="E54" s="38" t="str">
        <f>+VLOOKUP(B54,[1]MUNI!A$2:G$1123,7,FALSE)</f>
        <v>Normal</v>
      </c>
      <c r="F54" s="21">
        <v>7734</v>
      </c>
      <c r="G54" s="76">
        <f>+VLOOKUP(B54,[2]Hoja2!B$4:F$1108,5,FALSE)</f>
        <v>760122.72990253416</v>
      </c>
      <c r="H54" s="112">
        <f t="shared" si="0"/>
        <v>5878789194</v>
      </c>
      <c r="I54" s="113">
        <v>2049853441</v>
      </c>
      <c r="J54" s="84">
        <f>+VLOOKUP(B54,'PROYECCION CAJAS 2016'!$B$12:$AL$1116,37,FALSE)</f>
        <v>0</v>
      </c>
      <c r="K54" s="50">
        <f>+VLOOKUP(B54,'RECURSOS DE ESFUERZO PROPIO_DEF'!$B$10:$I$1114,8,0)</f>
        <v>73225328.444444448</v>
      </c>
      <c r="L54" s="107">
        <f>+VLOOKUP(B54,'RECURSOS DE ESFUERZO PROPIO_DEF'!$B$10:$J$1114,9,0)</f>
        <v>0</v>
      </c>
      <c r="M54" s="108">
        <f>+VLOOKUP(B54,'RECURSOS DE ESFUERZO PROPIO_DEF'!$B$10:$M$1114,12,0)</f>
        <v>0</v>
      </c>
      <c r="N54" s="109">
        <f>+VLOOKUP(B54,'RECURSOS DE ESFUERZO PROPIO_DEF'!$B$10:$P$1114,15,0)</f>
        <v>696777067</v>
      </c>
      <c r="O54" s="43">
        <f t="shared" si="1"/>
        <v>3058933357.5555553</v>
      </c>
      <c r="P54" s="34">
        <f>+VLOOKUP(B54,'[3]PPNA 2015'!C$5:E$1126,3,FALSE)</f>
        <v>189</v>
      </c>
      <c r="Q54" s="16">
        <f t="shared" si="2"/>
        <v>143663196</v>
      </c>
      <c r="R54" s="17">
        <f t="shared" si="3"/>
        <v>35915799</v>
      </c>
    </row>
    <row r="55" spans="1:18" ht="12.75" x14ac:dyDescent="0.2">
      <c r="A55" s="45" t="s">
        <v>2177</v>
      </c>
      <c r="B55" s="25" t="s">
        <v>82</v>
      </c>
      <c r="C55" s="19" t="s">
        <v>1</v>
      </c>
      <c r="D55" s="19" t="s">
        <v>83</v>
      </c>
      <c r="E55" s="38" t="str">
        <f>+VLOOKUP(B55,[1]MUNI!A$2:G$1123,7,FALSE)</f>
        <v>Especial</v>
      </c>
      <c r="F55" s="21">
        <v>46648</v>
      </c>
      <c r="G55" s="76">
        <f>+VLOOKUP(B55,[2]Hoja2!B$4:F$1108,5,FALSE)</f>
        <v>625793.04083798511</v>
      </c>
      <c r="H55" s="112">
        <f t="shared" si="0"/>
        <v>29191993770</v>
      </c>
      <c r="I55" s="113">
        <v>12255874786</v>
      </c>
      <c r="J55" s="84">
        <f>+VLOOKUP(B55,'PROYECCION CAJAS 2016'!$B$12:$AL$1116,37,FALSE)</f>
        <v>0</v>
      </c>
      <c r="K55" s="50">
        <f>+VLOOKUP(B55,'RECURSOS DE ESFUERZO PROPIO_DEF'!$B$10:$I$1114,8,0)</f>
        <v>2301323447</v>
      </c>
      <c r="L55" s="107">
        <f>+VLOOKUP(B55,'RECURSOS DE ESFUERZO PROPIO_DEF'!$B$10:$J$1114,9,0)</f>
        <v>0</v>
      </c>
      <c r="M55" s="108">
        <f>+VLOOKUP(B55,'RECURSOS DE ESFUERZO PROPIO_DEF'!$B$10:$M$1114,12,0)</f>
        <v>0</v>
      </c>
      <c r="N55" s="109">
        <f>+VLOOKUP(B55,'RECURSOS DE ESFUERZO PROPIO_DEF'!$B$10:$P$1114,15,0)</f>
        <v>2588369804</v>
      </c>
      <c r="O55" s="43">
        <f t="shared" si="1"/>
        <v>12046425733</v>
      </c>
      <c r="P55" s="34">
        <f>+VLOOKUP(B55,'[3]PPNA 2015'!C$5:E$1126,3,FALSE)</f>
        <v>3284</v>
      </c>
      <c r="Q55" s="16">
        <f t="shared" si="2"/>
        <v>2055104346</v>
      </c>
      <c r="R55" s="17">
        <f t="shared" si="3"/>
        <v>513776086</v>
      </c>
    </row>
    <row r="56" spans="1:18" ht="12.75" x14ac:dyDescent="0.2">
      <c r="A56" s="45" t="s">
        <v>2177</v>
      </c>
      <c r="B56" s="25" t="s">
        <v>84</v>
      </c>
      <c r="C56" s="19" t="s">
        <v>1</v>
      </c>
      <c r="D56" s="19" t="s">
        <v>85</v>
      </c>
      <c r="E56" s="38" t="str">
        <f>+VLOOKUP(B56,[1]MUNI!A$2:G$1123,7,FALSE)</f>
        <v>Normal</v>
      </c>
      <c r="F56" s="21">
        <v>2631</v>
      </c>
      <c r="G56" s="76">
        <f>+VLOOKUP(B56,[2]Hoja2!B$4:F$1108,5,FALSE)</f>
        <v>645221.93476691749</v>
      </c>
      <c r="H56" s="112">
        <f t="shared" si="0"/>
        <v>1697578911</v>
      </c>
      <c r="I56" s="113">
        <v>691532515</v>
      </c>
      <c r="J56" s="84">
        <f>+VLOOKUP(B56,'PROYECCION CAJAS 2016'!$B$12:$AL$1116,37,FALSE)</f>
        <v>0</v>
      </c>
      <c r="K56" s="50">
        <f>+VLOOKUP(B56,'RECURSOS DE ESFUERZO PROPIO_DEF'!$B$10:$I$1114,8,0)</f>
        <v>198854078</v>
      </c>
      <c r="L56" s="107">
        <f>+VLOOKUP(B56,'RECURSOS DE ESFUERZO PROPIO_DEF'!$B$10:$J$1114,9,0)</f>
        <v>0</v>
      </c>
      <c r="M56" s="108">
        <f>+VLOOKUP(B56,'RECURSOS DE ESFUERZO PROPIO_DEF'!$B$10:$M$1114,12,0)</f>
        <v>0</v>
      </c>
      <c r="N56" s="109">
        <f>+VLOOKUP(B56,'RECURSOS DE ESFUERZO PROPIO_DEF'!$B$10:$P$1114,15,0)</f>
        <v>31003201</v>
      </c>
      <c r="O56" s="43">
        <f t="shared" si="1"/>
        <v>776189117</v>
      </c>
      <c r="P56" s="34">
        <f>+VLOOKUP(B56,'[3]PPNA 2015'!C$5:E$1126,3,FALSE)</f>
        <v>39</v>
      </c>
      <c r="Q56" s="16">
        <f t="shared" si="2"/>
        <v>25163655</v>
      </c>
      <c r="R56" s="17">
        <f t="shared" si="3"/>
        <v>6290913</v>
      </c>
    </row>
    <row r="57" spans="1:18" ht="12.75" x14ac:dyDescent="0.2">
      <c r="A57" s="45" t="s">
        <v>2177</v>
      </c>
      <c r="B57" s="25" t="s">
        <v>86</v>
      </c>
      <c r="C57" s="19" t="s">
        <v>1</v>
      </c>
      <c r="D57" s="19" t="s">
        <v>87</v>
      </c>
      <c r="E57" s="38" t="str">
        <f>+VLOOKUP(B57,[1]MUNI!A$2:G$1123,7,FALSE)</f>
        <v>Normal</v>
      </c>
      <c r="F57" s="21">
        <v>17243</v>
      </c>
      <c r="G57" s="76">
        <f>+VLOOKUP(B57,[2]Hoja2!B$4:F$1108,5,FALSE)</f>
        <v>786765.73857939825</v>
      </c>
      <c r="H57" s="112">
        <f t="shared" si="0"/>
        <v>13566201631</v>
      </c>
      <c r="I57" s="113">
        <v>4537725774</v>
      </c>
      <c r="J57" s="84">
        <f>+VLOOKUP(B57,'PROYECCION CAJAS 2016'!$B$12:$AL$1116,37,FALSE)</f>
        <v>0</v>
      </c>
      <c r="K57" s="50">
        <f>+VLOOKUP(B57,'RECURSOS DE ESFUERZO PROPIO_DEF'!$B$10:$I$1114,8,0)</f>
        <v>485157006</v>
      </c>
      <c r="L57" s="107">
        <f>+VLOOKUP(B57,'RECURSOS DE ESFUERZO PROPIO_DEF'!$B$10:$J$1114,9,0)</f>
        <v>49977000</v>
      </c>
      <c r="M57" s="108">
        <f>+VLOOKUP(B57,'RECURSOS DE ESFUERZO PROPIO_DEF'!$B$10:$M$1114,12,0)</f>
        <v>0</v>
      </c>
      <c r="N57" s="109">
        <f>+VLOOKUP(B57,'RECURSOS DE ESFUERZO PROPIO_DEF'!$B$10:$P$1114,15,0)</f>
        <v>0</v>
      </c>
      <c r="O57" s="43">
        <f t="shared" si="1"/>
        <v>8493341851</v>
      </c>
      <c r="P57" s="34">
        <f>+VLOOKUP(B57,'[3]PPNA 2015'!C$5:E$1126,3,FALSE)</f>
        <v>100</v>
      </c>
      <c r="Q57" s="16">
        <f t="shared" si="2"/>
        <v>78676574</v>
      </c>
      <c r="R57" s="17">
        <f t="shared" si="3"/>
        <v>19669143</v>
      </c>
    </row>
    <row r="58" spans="1:18" ht="12.75" x14ac:dyDescent="0.2">
      <c r="A58" s="45" t="s">
        <v>2177</v>
      </c>
      <c r="B58" s="25" t="s">
        <v>88</v>
      </c>
      <c r="C58" s="19" t="s">
        <v>1</v>
      </c>
      <c r="D58" s="19" t="s">
        <v>89</v>
      </c>
      <c r="E58" s="38" t="str">
        <f>+VLOOKUP(B58,[1]MUNI!A$2:G$1123,7,FALSE)</f>
        <v>Normal</v>
      </c>
      <c r="F58" s="21">
        <v>8368</v>
      </c>
      <c r="G58" s="76">
        <f>+VLOOKUP(B58,[2]Hoja2!B$4:F$1108,5,FALSE)</f>
        <v>782128.52322324947</v>
      </c>
      <c r="H58" s="112">
        <f t="shared" si="0"/>
        <v>6544851483</v>
      </c>
      <c r="I58" s="113">
        <v>2209050869</v>
      </c>
      <c r="J58" s="84">
        <f>+VLOOKUP(B58,'PROYECCION CAJAS 2016'!$B$12:$AL$1116,37,FALSE)</f>
        <v>0</v>
      </c>
      <c r="K58" s="50">
        <f>+VLOOKUP(B58,'RECURSOS DE ESFUERZO PROPIO_DEF'!$B$10:$I$1114,8,0)</f>
        <v>46062973</v>
      </c>
      <c r="L58" s="107">
        <f>+VLOOKUP(B58,'RECURSOS DE ESFUERZO PROPIO_DEF'!$B$10:$J$1114,9,0)</f>
        <v>0</v>
      </c>
      <c r="M58" s="108">
        <f>+VLOOKUP(B58,'RECURSOS DE ESFUERZO PROPIO_DEF'!$B$10:$M$1114,12,0)</f>
        <v>0</v>
      </c>
      <c r="N58" s="109">
        <f>+VLOOKUP(B58,'RECURSOS DE ESFUERZO PROPIO_DEF'!$B$10:$P$1114,15,0)</f>
        <v>549450988</v>
      </c>
      <c r="O58" s="43">
        <f t="shared" si="1"/>
        <v>3740286653</v>
      </c>
      <c r="P58" s="34">
        <f>+VLOOKUP(B58,'[3]PPNA 2015'!C$5:E$1126,3,FALSE)</f>
        <v>255</v>
      </c>
      <c r="Q58" s="16">
        <f t="shared" si="2"/>
        <v>199442773</v>
      </c>
      <c r="R58" s="17">
        <f t="shared" si="3"/>
        <v>49860693</v>
      </c>
    </row>
    <row r="59" spans="1:18" ht="12.75" x14ac:dyDescent="0.2">
      <c r="A59" s="45" t="s">
        <v>2177</v>
      </c>
      <c r="B59" s="25" t="s">
        <v>90</v>
      </c>
      <c r="C59" s="19" t="s">
        <v>1</v>
      </c>
      <c r="D59" s="19" t="s">
        <v>91</v>
      </c>
      <c r="E59" s="38" t="str">
        <f>+VLOOKUP(B59,[1]MUNI!A$2:G$1123,7,FALSE)</f>
        <v>Normal</v>
      </c>
      <c r="F59" s="21">
        <v>19140</v>
      </c>
      <c r="G59" s="76">
        <f>+VLOOKUP(B59,[2]Hoja2!B$4:F$1108,5,FALSE)</f>
        <v>610753.87878126802</v>
      </c>
      <c r="H59" s="112">
        <f t="shared" si="0"/>
        <v>11689829240</v>
      </c>
      <c r="I59" s="113">
        <v>5076719274</v>
      </c>
      <c r="J59" s="84">
        <f>+VLOOKUP(B59,'PROYECCION CAJAS 2016'!$B$12:$AL$1116,37,FALSE)</f>
        <v>0</v>
      </c>
      <c r="K59" s="50">
        <f>+VLOOKUP(B59,'RECURSOS DE ESFUERZO PROPIO_DEF'!$B$10:$I$1114,8,0)</f>
        <v>1143426492</v>
      </c>
      <c r="L59" s="107">
        <f>+VLOOKUP(B59,'RECURSOS DE ESFUERZO PROPIO_DEF'!$B$10:$J$1114,9,0)</f>
        <v>0</v>
      </c>
      <c r="M59" s="108">
        <f>+VLOOKUP(B59,'RECURSOS DE ESFUERZO PROPIO_DEF'!$B$10:$M$1114,12,0)</f>
        <v>0</v>
      </c>
      <c r="N59" s="109">
        <f>+VLOOKUP(B59,'RECURSOS DE ESFUERZO PROPIO_DEF'!$B$10:$P$1114,15,0)</f>
        <v>58826585</v>
      </c>
      <c r="O59" s="43">
        <f t="shared" si="1"/>
        <v>5410856889</v>
      </c>
      <c r="P59" s="34">
        <f>+VLOOKUP(B59,'[3]PPNA 2015'!C$5:E$1126,3,FALSE)</f>
        <v>280</v>
      </c>
      <c r="Q59" s="16">
        <f t="shared" si="2"/>
        <v>171011086</v>
      </c>
      <c r="R59" s="17">
        <f t="shared" si="3"/>
        <v>42752771</v>
      </c>
    </row>
    <row r="60" spans="1:18" ht="12.75" x14ac:dyDescent="0.2">
      <c r="A60" s="45" t="s">
        <v>2177</v>
      </c>
      <c r="B60" s="25" t="s">
        <v>92</v>
      </c>
      <c r="C60" s="19" t="s">
        <v>1</v>
      </c>
      <c r="D60" s="19" t="s">
        <v>93</v>
      </c>
      <c r="E60" s="38" t="str">
        <f>+VLOOKUP(B60,[1]MUNI!A$2:G$1123,7,FALSE)</f>
        <v>Normal</v>
      </c>
      <c r="F60" s="21">
        <v>3433</v>
      </c>
      <c r="G60" s="76">
        <f>+VLOOKUP(B60,[2]Hoja2!B$4:F$1108,5,FALSE)</f>
        <v>691374.62002341915</v>
      </c>
      <c r="H60" s="112">
        <f t="shared" si="0"/>
        <v>2373489071</v>
      </c>
      <c r="I60" s="113">
        <v>887031054</v>
      </c>
      <c r="J60" s="84">
        <f>+VLOOKUP(B60,'PROYECCION CAJAS 2016'!$B$12:$AL$1116,37,FALSE)</f>
        <v>0</v>
      </c>
      <c r="K60" s="50">
        <f>+VLOOKUP(B60,'RECURSOS DE ESFUERZO PROPIO_DEF'!$B$10:$I$1114,8,0)</f>
        <v>168779800</v>
      </c>
      <c r="L60" s="107">
        <f>+VLOOKUP(B60,'RECURSOS DE ESFUERZO PROPIO_DEF'!$B$10:$J$1114,9,0)</f>
        <v>0</v>
      </c>
      <c r="M60" s="108">
        <f>+VLOOKUP(B60,'RECURSOS DE ESFUERZO PROPIO_DEF'!$B$10:$M$1114,12,0)</f>
        <v>0</v>
      </c>
      <c r="N60" s="109">
        <f>+VLOOKUP(B60,'RECURSOS DE ESFUERZO PROPIO_DEF'!$B$10:$P$1114,15,0)</f>
        <v>101690500</v>
      </c>
      <c r="O60" s="43">
        <f t="shared" si="1"/>
        <v>1215987717</v>
      </c>
      <c r="P60" s="34">
        <f>+VLOOKUP(B60,'[3]PPNA 2015'!C$5:E$1126,3,FALSE)</f>
        <v>43</v>
      </c>
      <c r="Q60" s="16">
        <f t="shared" si="2"/>
        <v>29729109</v>
      </c>
      <c r="R60" s="17">
        <f t="shared" si="3"/>
        <v>7432277</v>
      </c>
    </row>
    <row r="61" spans="1:18" ht="12.75" x14ac:dyDescent="0.2">
      <c r="A61" s="45" t="s">
        <v>2177</v>
      </c>
      <c r="B61" s="25" t="s">
        <v>94</v>
      </c>
      <c r="C61" s="19" t="s">
        <v>1</v>
      </c>
      <c r="D61" s="19" t="s">
        <v>95</v>
      </c>
      <c r="E61" s="38" t="str">
        <f>+VLOOKUP(B61,[1]MUNI!A$2:G$1123,7,FALSE)</f>
        <v>Normal</v>
      </c>
      <c r="F61" s="21">
        <v>12688</v>
      </c>
      <c r="G61" s="76">
        <f>+VLOOKUP(B61,[2]Hoja2!B$4:F$1108,5,FALSE)</f>
        <v>703895.77981296647</v>
      </c>
      <c r="H61" s="112">
        <f t="shared" si="0"/>
        <v>8931029655</v>
      </c>
      <c r="I61" s="113">
        <v>3315890754</v>
      </c>
      <c r="J61" s="84">
        <f>+VLOOKUP(B61,'PROYECCION CAJAS 2016'!$B$12:$AL$1116,37,FALSE)</f>
        <v>0</v>
      </c>
      <c r="K61" s="50">
        <f>+VLOOKUP(B61,'RECURSOS DE ESFUERZO PROPIO_DEF'!$B$10:$I$1114,8,0)</f>
        <v>191010433</v>
      </c>
      <c r="L61" s="107">
        <f>+VLOOKUP(B61,'RECURSOS DE ESFUERZO PROPIO_DEF'!$B$10:$J$1114,9,0)</f>
        <v>0</v>
      </c>
      <c r="M61" s="108">
        <f>+VLOOKUP(B61,'RECURSOS DE ESFUERZO PROPIO_DEF'!$B$10:$M$1114,12,0)</f>
        <v>0</v>
      </c>
      <c r="N61" s="109">
        <f>+VLOOKUP(B61,'RECURSOS DE ESFUERZO PROPIO_DEF'!$B$10:$P$1114,15,0)</f>
        <v>791098419</v>
      </c>
      <c r="O61" s="43">
        <f t="shared" si="1"/>
        <v>4633030049</v>
      </c>
      <c r="P61" s="34">
        <f>+VLOOKUP(B61,'[3]PPNA 2015'!C$5:E$1126,3,FALSE)</f>
        <v>357</v>
      </c>
      <c r="Q61" s="16">
        <f t="shared" si="2"/>
        <v>251290793</v>
      </c>
      <c r="R61" s="17">
        <f t="shared" si="3"/>
        <v>62822698</v>
      </c>
    </row>
    <row r="62" spans="1:18" ht="12.75" x14ac:dyDescent="0.2">
      <c r="A62" s="45" t="s">
        <v>2177</v>
      </c>
      <c r="B62" s="25" t="s">
        <v>96</v>
      </c>
      <c r="C62" s="19" t="s">
        <v>1</v>
      </c>
      <c r="D62" s="19" t="s">
        <v>97</v>
      </c>
      <c r="E62" s="38" t="str">
        <f>+VLOOKUP(B62,[1]MUNI!A$2:G$1123,7,FALSE)</f>
        <v>Normal</v>
      </c>
      <c r="F62" s="21">
        <v>4915</v>
      </c>
      <c r="G62" s="76">
        <f>+VLOOKUP(B62,[2]Hoja2!B$4:F$1108,5,FALSE)</f>
        <v>732504.31914222147</v>
      </c>
      <c r="H62" s="112">
        <f t="shared" si="0"/>
        <v>3600258729</v>
      </c>
      <c r="I62" s="113">
        <v>1296833961</v>
      </c>
      <c r="J62" s="84">
        <f>+VLOOKUP(B62,'PROYECCION CAJAS 2016'!$B$12:$AL$1116,37,FALSE)</f>
        <v>0</v>
      </c>
      <c r="K62" s="50">
        <f>+VLOOKUP(B62,'RECURSOS DE ESFUERZO PROPIO_DEF'!$B$10:$I$1114,8,0)</f>
        <v>19426031</v>
      </c>
      <c r="L62" s="107">
        <f>+VLOOKUP(B62,'RECURSOS DE ESFUERZO PROPIO_DEF'!$B$10:$J$1114,9,0)</f>
        <v>0</v>
      </c>
      <c r="M62" s="108">
        <f>+VLOOKUP(B62,'RECURSOS DE ESFUERZO PROPIO_DEF'!$B$10:$M$1114,12,0)</f>
        <v>0</v>
      </c>
      <c r="N62" s="109">
        <f>+VLOOKUP(B62,'RECURSOS DE ESFUERZO PROPIO_DEF'!$B$10:$P$1114,15,0)</f>
        <v>558192761</v>
      </c>
      <c r="O62" s="43">
        <f t="shared" si="1"/>
        <v>1725805976</v>
      </c>
      <c r="P62" s="34">
        <f>+VLOOKUP(B62,'[3]PPNA 2015'!C$5:E$1126,3,FALSE)</f>
        <v>61</v>
      </c>
      <c r="Q62" s="16">
        <f t="shared" si="2"/>
        <v>44682763</v>
      </c>
      <c r="R62" s="17">
        <f t="shared" si="3"/>
        <v>11170690</v>
      </c>
    </row>
    <row r="63" spans="1:18" ht="12.75" x14ac:dyDescent="0.2">
      <c r="A63" s="45" t="s">
        <v>2177</v>
      </c>
      <c r="B63" s="25" t="s">
        <v>98</v>
      </c>
      <c r="C63" s="19" t="s">
        <v>1</v>
      </c>
      <c r="D63" s="19" t="s">
        <v>99</v>
      </c>
      <c r="E63" s="38" t="str">
        <f>+VLOOKUP(B63,[1]MUNI!A$2:G$1123,7,FALSE)</f>
        <v>Normal</v>
      </c>
      <c r="F63" s="21">
        <v>6640</v>
      </c>
      <c r="G63" s="76">
        <f>+VLOOKUP(B63,[2]Hoja2!B$4:F$1108,5,FALSE)</f>
        <v>690962.40486778843</v>
      </c>
      <c r="H63" s="112">
        <f t="shared" si="0"/>
        <v>4587990369</v>
      </c>
      <c r="I63" s="113">
        <v>1758915170</v>
      </c>
      <c r="J63" s="84">
        <f>+VLOOKUP(B63,'PROYECCION CAJAS 2016'!$B$12:$AL$1116,37,FALSE)</f>
        <v>0</v>
      </c>
      <c r="K63" s="50">
        <f>+VLOOKUP(B63,'RECURSOS DE ESFUERZO PROPIO_DEF'!$B$10:$I$1114,8,0)</f>
        <v>25158419</v>
      </c>
      <c r="L63" s="107">
        <f>+VLOOKUP(B63,'RECURSOS DE ESFUERZO PROPIO_DEF'!$B$10:$J$1114,9,0)</f>
        <v>0</v>
      </c>
      <c r="M63" s="108">
        <f>+VLOOKUP(B63,'RECURSOS DE ESFUERZO PROPIO_DEF'!$B$10:$M$1114,12,0)</f>
        <v>0</v>
      </c>
      <c r="N63" s="109">
        <f>+VLOOKUP(B63,'RECURSOS DE ESFUERZO PROPIO_DEF'!$B$10:$P$1114,15,0)</f>
        <v>13732092</v>
      </c>
      <c r="O63" s="43">
        <f t="shared" si="1"/>
        <v>2790184688</v>
      </c>
      <c r="P63" s="34">
        <f>+VLOOKUP(B63,'[3]PPNA 2015'!C$5:E$1126,3,FALSE)</f>
        <v>62</v>
      </c>
      <c r="Q63" s="16">
        <f t="shared" si="2"/>
        <v>42839669</v>
      </c>
      <c r="R63" s="17">
        <f t="shared" si="3"/>
        <v>10709917</v>
      </c>
    </row>
    <row r="64" spans="1:18" ht="12.75" x14ac:dyDescent="0.2">
      <c r="A64" s="45" t="s">
        <v>2177</v>
      </c>
      <c r="B64" s="25" t="s">
        <v>100</v>
      </c>
      <c r="C64" s="19" t="s">
        <v>1</v>
      </c>
      <c r="D64" s="19" t="s">
        <v>101</v>
      </c>
      <c r="E64" s="38" t="str">
        <f>+VLOOKUP(B64,[1]MUNI!A$2:G$1123,7,FALSE)</f>
        <v>Normal</v>
      </c>
      <c r="F64" s="21">
        <v>3998</v>
      </c>
      <c r="G64" s="76">
        <f>+VLOOKUP(B64,[2]Hoja2!B$4:F$1108,5,FALSE)</f>
        <v>674270.32262559957</v>
      </c>
      <c r="H64" s="112">
        <f t="shared" si="0"/>
        <v>2695732750</v>
      </c>
      <c r="I64" s="113">
        <v>1057083779</v>
      </c>
      <c r="J64" s="84">
        <f>+VLOOKUP(B64,'PROYECCION CAJAS 2016'!$B$12:$AL$1116,37,FALSE)</f>
        <v>0</v>
      </c>
      <c r="K64" s="50">
        <f>+VLOOKUP(B64,'RECURSOS DE ESFUERZO PROPIO_DEF'!$B$10:$I$1114,8,0)</f>
        <v>24091783</v>
      </c>
      <c r="L64" s="107">
        <f>+VLOOKUP(B64,'RECURSOS DE ESFUERZO PROPIO_DEF'!$B$10:$J$1114,9,0)</f>
        <v>0</v>
      </c>
      <c r="M64" s="108">
        <f>+VLOOKUP(B64,'RECURSOS DE ESFUERZO PROPIO_DEF'!$B$10:$M$1114,12,0)</f>
        <v>0</v>
      </c>
      <c r="N64" s="109">
        <f>+VLOOKUP(B64,'RECURSOS DE ESFUERZO PROPIO_DEF'!$B$10:$P$1114,15,0)</f>
        <v>76618379</v>
      </c>
      <c r="O64" s="43">
        <f t="shared" si="1"/>
        <v>1537938809</v>
      </c>
      <c r="P64" s="34">
        <f>+VLOOKUP(B64,'[3]PPNA 2015'!C$5:E$1126,3,FALSE)</f>
        <v>39</v>
      </c>
      <c r="Q64" s="16">
        <f t="shared" si="2"/>
        <v>26296543</v>
      </c>
      <c r="R64" s="17">
        <f t="shared" si="3"/>
        <v>6574135</v>
      </c>
    </row>
    <row r="65" spans="1:18" ht="12.75" x14ac:dyDescent="0.2">
      <c r="A65" s="45" t="s">
        <v>2177</v>
      </c>
      <c r="B65" s="25" t="s">
        <v>102</v>
      </c>
      <c r="C65" s="19" t="s">
        <v>1</v>
      </c>
      <c r="D65" s="19" t="s">
        <v>103</v>
      </c>
      <c r="E65" s="38" t="str">
        <f>+VLOOKUP(B65,[1]MUNI!A$2:G$1123,7,FALSE)</f>
        <v>Normal</v>
      </c>
      <c r="F65" s="21">
        <v>12072</v>
      </c>
      <c r="G65" s="76">
        <f>+VLOOKUP(B65,[2]Hoja2!B$4:F$1108,5,FALSE)</f>
        <v>724405.15558345034</v>
      </c>
      <c r="H65" s="112">
        <f t="shared" si="0"/>
        <v>8745019039</v>
      </c>
      <c r="I65" s="113">
        <v>3156487835</v>
      </c>
      <c r="J65" s="84">
        <f>+VLOOKUP(B65,'PROYECCION CAJAS 2016'!$B$12:$AL$1116,37,FALSE)</f>
        <v>0</v>
      </c>
      <c r="K65" s="50">
        <f>+VLOOKUP(B65,'RECURSOS DE ESFUERZO PROPIO_DEF'!$B$10:$I$1114,8,0)</f>
        <v>222885209</v>
      </c>
      <c r="L65" s="107">
        <f>+VLOOKUP(B65,'RECURSOS DE ESFUERZO PROPIO_DEF'!$B$10:$J$1114,9,0)</f>
        <v>0</v>
      </c>
      <c r="M65" s="108">
        <f>+VLOOKUP(B65,'RECURSOS DE ESFUERZO PROPIO_DEF'!$B$10:$M$1114,12,0)</f>
        <v>0</v>
      </c>
      <c r="N65" s="109">
        <f>+VLOOKUP(B65,'RECURSOS DE ESFUERZO PROPIO_DEF'!$B$10:$P$1114,15,0)</f>
        <v>118066550</v>
      </c>
      <c r="O65" s="43">
        <f t="shared" si="1"/>
        <v>5247579445</v>
      </c>
      <c r="P65" s="34">
        <f>+VLOOKUP(B65,'[3]PPNA 2015'!C$5:E$1126,3,FALSE)</f>
        <v>346</v>
      </c>
      <c r="Q65" s="16">
        <f t="shared" si="2"/>
        <v>250644184</v>
      </c>
      <c r="R65" s="17">
        <f t="shared" si="3"/>
        <v>62661046</v>
      </c>
    </row>
    <row r="66" spans="1:18" ht="12.75" x14ac:dyDescent="0.2">
      <c r="A66" s="45" t="s">
        <v>2177</v>
      </c>
      <c r="B66" s="25" t="s">
        <v>104</v>
      </c>
      <c r="C66" s="19" t="s">
        <v>1</v>
      </c>
      <c r="D66" s="19" t="s">
        <v>105</v>
      </c>
      <c r="E66" s="38" t="str">
        <f>+VLOOKUP(B66,[1]MUNI!A$2:G$1123,7,FALSE)</f>
        <v>Normal</v>
      </c>
      <c r="F66" s="21">
        <v>2758</v>
      </c>
      <c r="G66" s="76">
        <f>+VLOOKUP(B66,[2]Hoja2!B$4:F$1108,5,FALSE)</f>
        <v>719155.5036056136</v>
      </c>
      <c r="H66" s="112">
        <f t="shared" si="0"/>
        <v>1983430879</v>
      </c>
      <c r="I66" s="113">
        <v>717091978</v>
      </c>
      <c r="J66" s="84">
        <f>+VLOOKUP(B66,'PROYECCION CAJAS 2016'!$B$12:$AL$1116,37,FALSE)</f>
        <v>0</v>
      </c>
      <c r="K66" s="50">
        <f>+VLOOKUP(B66,'RECURSOS DE ESFUERZO PROPIO_DEF'!$B$10:$I$1114,8,0)</f>
        <v>10416492</v>
      </c>
      <c r="L66" s="107">
        <f>+VLOOKUP(B66,'RECURSOS DE ESFUERZO PROPIO_DEF'!$B$10:$J$1114,9,0)</f>
        <v>0</v>
      </c>
      <c r="M66" s="108">
        <f>+VLOOKUP(B66,'RECURSOS DE ESFUERZO PROPIO_DEF'!$B$10:$M$1114,12,0)</f>
        <v>0</v>
      </c>
      <c r="N66" s="109">
        <f>+VLOOKUP(B66,'RECURSOS DE ESFUERZO PROPIO_DEF'!$B$10:$P$1114,15,0)</f>
        <v>0</v>
      </c>
      <c r="O66" s="43">
        <f t="shared" si="1"/>
        <v>1255922409</v>
      </c>
      <c r="P66" s="34">
        <f>+VLOOKUP(B66,'[3]PPNA 2015'!C$5:E$1126,3,FALSE)</f>
        <v>23</v>
      </c>
      <c r="Q66" s="16">
        <f t="shared" si="2"/>
        <v>16540577</v>
      </c>
      <c r="R66" s="17">
        <f t="shared" si="3"/>
        <v>4135144</v>
      </c>
    </row>
    <row r="67" spans="1:18" ht="12.75" x14ac:dyDescent="0.2">
      <c r="A67" s="45" t="s">
        <v>2177</v>
      </c>
      <c r="B67" s="25" t="s">
        <v>106</v>
      </c>
      <c r="C67" s="19" t="s">
        <v>1</v>
      </c>
      <c r="D67" s="19" t="s">
        <v>107</v>
      </c>
      <c r="E67" s="38" t="str">
        <f>+VLOOKUP(B67,[1]MUNI!A$2:G$1123,7,FALSE)</f>
        <v>Normal</v>
      </c>
      <c r="F67" s="21">
        <v>3882</v>
      </c>
      <c r="G67" s="76">
        <f>+VLOOKUP(B67,[2]Hoja2!B$4:F$1108,5,FALSE)</f>
        <v>732093.55913833377</v>
      </c>
      <c r="H67" s="112">
        <f t="shared" si="0"/>
        <v>2841987197</v>
      </c>
      <c r="I67" s="113">
        <v>1032830156</v>
      </c>
      <c r="J67" s="84">
        <f>+VLOOKUP(B67,'PROYECCION CAJAS 2016'!$B$12:$AL$1116,37,FALSE)</f>
        <v>0</v>
      </c>
      <c r="K67" s="50">
        <f>+VLOOKUP(B67,'RECURSOS DE ESFUERZO PROPIO_DEF'!$B$10:$I$1114,8,0)</f>
        <v>337785359</v>
      </c>
      <c r="L67" s="107">
        <f>+VLOOKUP(B67,'RECURSOS DE ESFUERZO PROPIO_DEF'!$B$10:$J$1114,9,0)</f>
        <v>0</v>
      </c>
      <c r="M67" s="108">
        <f>+VLOOKUP(B67,'RECURSOS DE ESFUERZO PROPIO_DEF'!$B$10:$M$1114,12,0)</f>
        <v>0</v>
      </c>
      <c r="N67" s="109">
        <f>+VLOOKUP(B67,'RECURSOS DE ESFUERZO PROPIO_DEF'!$B$10:$P$1114,15,0)</f>
        <v>347797934</v>
      </c>
      <c r="O67" s="43">
        <f t="shared" si="1"/>
        <v>1123573748</v>
      </c>
      <c r="P67" s="34">
        <f>+VLOOKUP(B67,'[3]PPNA 2015'!C$5:E$1126,3,FALSE)</f>
        <v>33</v>
      </c>
      <c r="Q67" s="16">
        <f t="shared" si="2"/>
        <v>24159087</v>
      </c>
      <c r="R67" s="17">
        <f t="shared" si="3"/>
        <v>6039771</v>
      </c>
    </row>
    <row r="68" spans="1:18" ht="12.75" x14ac:dyDescent="0.2">
      <c r="A68" s="45" t="s">
        <v>2177</v>
      </c>
      <c r="B68" s="25" t="s">
        <v>108</v>
      </c>
      <c r="C68" s="19" t="s">
        <v>1</v>
      </c>
      <c r="D68" s="19" t="s">
        <v>109</v>
      </c>
      <c r="E68" s="38" t="str">
        <f>+VLOOKUP(B68,[1]MUNI!A$2:G$1123,7,FALSE)</f>
        <v>Normal</v>
      </c>
      <c r="F68" s="21">
        <v>3141</v>
      </c>
      <c r="G68" s="76">
        <f>+VLOOKUP(B68,[2]Hoja2!B$4:F$1108,5,FALSE)</f>
        <v>720711.40290395124</v>
      </c>
      <c r="H68" s="112">
        <f t="shared" si="0"/>
        <v>2263754517</v>
      </c>
      <c r="I68" s="113">
        <v>828649786</v>
      </c>
      <c r="J68" s="84">
        <f>+VLOOKUP(B68,'PROYECCION CAJAS 2016'!$B$12:$AL$1116,37,FALSE)</f>
        <v>0</v>
      </c>
      <c r="K68" s="50">
        <f>+VLOOKUP(B68,'RECURSOS DE ESFUERZO PROPIO_DEF'!$B$10:$I$1114,8,0)</f>
        <v>185743922</v>
      </c>
      <c r="L68" s="107">
        <f>+VLOOKUP(B68,'RECURSOS DE ESFUERZO PROPIO_DEF'!$B$10:$J$1114,9,0)</f>
        <v>0</v>
      </c>
      <c r="M68" s="108">
        <f>+VLOOKUP(B68,'RECURSOS DE ESFUERZO PROPIO_DEF'!$B$10:$M$1114,12,0)</f>
        <v>0</v>
      </c>
      <c r="N68" s="109">
        <f>+VLOOKUP(B68,'RECURSOS DE ESFUERZO PROPIO_DEF'!$B$10:$P$1114,15,0)</f>
        <v>112915250</v>
      </c>
      <c r="O68" s="43">
        <f t="shared" si="1"/>
        <v>1136445559</v>
      </c>
      <c r="P68" s="34">
        <f>+VLOOKUP(B68,'[3]PPNA 2015'!C$5:E$1126,3,FALSE)</f>
        <v>38</v>
      </c>
      <c r="Q68" s="16">
        <f t="shared" si="2"/>
        <v>27387033</v>
      </c>
      <c r="R68" s="17">
        <f t="shared" si="3"/>
        <v>6846758</v>
      </c>
    </row>
    <row r="69" spans="1:18" ht="12.75" x14ac:dyDescent="0.2">
      <c r="A69" s="45" t="s">
        <v>2177</v>
      </c>
      <c r="B69" s="25" t="s">
        <v>110</v>
      </c>
      <c r="C69" s="19" t="s">
        <v>1</v>
      </c>
      <c r="D69" s="19" t="s">
        <v>111</v>
      </c>
      <c r="E69" s="38" t="str">
        <f>+VLOOKUP(B69,[1]MUNI!A$2:G$1123,7,FALSE)</f>
        <v>Ciudades</v>
      </c>
      <c r="F69" s="21">
        <v>44939</v>
      </c>
      <c r="G69" s="76">
        <f>+VLOOKUP(B69,[2]Hoja2!B$4:F$1108,5,FALSE)</f>
        <v>828386.60731236148</v>
      </c>
      <c r="H69" s="112">
        <f t="shared" si="0"/>
        <v>37226865747</v>
      </c>
      <c r="I69" s="113">
        <v>11843495580</v>
      </c>
      <c r="J69" s="84">
        <f>+VLOOKUP(B69,'PROYECCION CAJAS 2016'!$B$12:$AL$1116,37,FALSE)</f>
        <v>0</v>
      </c>
      <c r="K69" s="50">
        <f>+VLOOKUP(B69,'RECURSOS DE ESFUERZO PROPIO_DEF'!$B$10:$I$1114,8,0)</f>
        <v>1081011336</v>
      </c>
      <c r="L69" s="107">
        <f>+VLOOKUP(B69,'RECURSOS DE ESFUERZO PROPIO_DEF'!$B$10:$J$1114,9,0)</f>
        <v>677267475</v>
      </c>
      <c r="M69" s="108">
        <f>+VLOOKUP(B69,'RECURSOS DE ESFUERZO PROPIO_DEF'!$B$10:$M$1114,12,0)</f>
        <v>0</v>
      </c>
      <c r="N69" s="109">
        <f>+VLOOKUP(B69,'RECURSOS DE ESFUERZO PROPIO_DEF'!$B$10:$P$1114,15,0)</f>
        <v>3407462430</v>
      </c>
      <c r="O69" s="43">
        <f t="shared" si="1"/>
        <v>20217628926</v>
      </c>
      <c r="P69" s="34">
        <f>+VLOOKUP(B69,'[3]PPNA 2015'!C$5:E$1126,3,FALSE)</f>
        <v>584</v>
      </c>
      <c r="Q69" s="16">
        <f t="shared" si="2"/>
        <v>483777779</v>
      </c>
      <c r="R69" s="17">
        <f t="shared" si="3"/>
        <v>120944444</v>
      </c>
    </row>
    <row r="70" spans="1:18" ht="12.75" x14ac:dyDescent="0.2">
      <c r="A70" s="45" t="s">
        <v>2177</v>
      </c>
      <c r="B70" s="25" t="s">
        <v>112</v>
      </c>
      <c r="C70" s="19" t="s">
        <v>1</v>
      </c>
      <c r="D70" s="19" t="s">
        <v>113</v>
      </c>
      <c r="E70" s="38" t="str">
        <f>+VLOOKUP(B70,[1]MUNI!A$2:G$1123,7,FALSE)</f>
        <v>Especial</v>
      </c>
      <c r="F70" s="21">
        <v>19289</v>
      </c>
      <c r="G70" s="76">
        <f>+VLOOKUP(B70,[2]Hoja2!B$4:F$1108,5,FALSE)</f>
        <v>675663.46455939685</v>
      </c>
      <c r="H70" s="112">
        <f t="shared" si="0"/>
        <v>13032872568</v>
      </c>
      <c r="I70" s="113">
        <v>5104200179</v>
      </c>
      <c r="J70" s="84">
        <f>+VLOOKUP(B70,'PROYECCION CAJAS 2016'!$B$12:$AL$1116,37,FALSE)</f>
        <v>0</v>
      </c>
      <c r="K70" s="50">
        <f>+VLOOKUP(B70,'RECURSOS DE ESFUERZO PROPIO_DEF'!$B$10:$I$1114,8,0)</f>
        <v>85412185</v>
      </c>
      <c r="L70" s="107">
        <f>+VLOOKUP(B70,'RECURSOS DE ESFUERZO PROPIO_DEF'!$B$10:$J$1114,9,0)</f>
        <v>0</v>
      </c>
      <c r="M70" s="108">
        <f>+VLOOKUP(B70,'RECURSOS DE ESFUERZO PROPIO_DEF'!$B$10:$M$1114,12,0)</f>
        <v>0</v>
      </c>
      <c r="N70" s="109">
        <f>+VLOOKUP(B70,'RECURSOS DE ESFUERZO PROPIO_DEF'!$B$10:$P$1114,15,0)</f>
        <v>218016801</v>
      </c>
      <c r="O70" s="43">
        <f t="shared" si="1"/>
        <v>7625243403</v>
      </c>
      <c r="P70" s="34">
        <f>+VLOOKUP(B70,'[3]PPNA 2015'!C$5:E$1126,3,FALSE)</f>
        <v>686</v>
      </c>
      <c r="Q70" s="16">
        <f t="shared" si="2"/>
        <v>463505137</v>
      </c>
      <c r="R70" s="17">
        <f t="shared" si="3"/>
        <v>115876284</v>
      </c>
    </row>
    <row r="71" spans="1:18" ht="12.75" x14ac:dyDescent="0.2">
      <c r="A71" s="45" t="s">
        <v>2177</v>
      </c>
      <c r="B71" s="25" t="s">
        <v>114</v>
      </c>
      <c r="C71" s="19" t="s">
        <v>1</v>
      </c>
      <c r="D71" s="19" t="s">
        <v>2151</v>
      </c>
      <c r="E71" s="38" t="str">
        <f>+VLOOKUP(B71,[1]MUNI!A$2:G$1123,7,FALSE)</f>
        <v>Normal</v>
      </c>
      <c r="F71" s="21">
        <v>9859</v>
      </c>
      <c r="G71" s="76">
        <f>+VLOOKUP(B71,[2]Hoja2!B$4:F$1108,5,FALSE)</f>
        <v>682409.77253276447</v>
      </c>
      <c r="H71" s="112">
        <f t="shared" si="0"/>
        <v>6727877948</v>
      </c>
      <c r="I71" s="113">
        <v>2602942059</v>
      </c>
      <c r="J71" s="84">
        <f>+VLOOKUP(B71,'PROYECCION CAJAS 2016'!$B$12:$AL$1116,37,FALSE)</f>
        <v>0</v>
      </c>
      <c r="K71" s="50">
        <f>+VLOOKUP(B71,'RECURSOS DE ESFUERZO PROPIO_DEF'!$B$10:$I$1114,8,0)</f>
        <v>135369013</v>
      </c>
      <c r="L71" s="107">
        <f>+VLOOKUP(B71,'RECURSOS DE ESFUERZO PROPIO_DEF'!$B$10:$J$1114,9,0)</f>
        <v>0</v>
      </c>
      <c r="M71" s="108">
        <f>+VLOOKUP(B71,'RECURSOS DE ESFUERZO PROPIO_DEF'!$B$10:$M$1114,12,0)</f>
        <v>0</v>
      </c>
      <c r="N71" s="109">
        <f>+VLOOKUP(B71,'RECURSOS DE ESFUERZO PROPIO_DEF'!$B$10:$P$1114,15,0)</f>
        <v>416247935</v>
      </c>
      <c r="O71" s="43">
        <f t="shared" si="1"/>
        <v>3573318941</v>
      </c>
      <c r="P71" s="34">
        <f>+VLOOKUP(B71,'[3]PPNA 2015'!C$5:E$1126,3,FALSE)</f>
        <v>93</v>
      </c>
      <c r="Q71" s="16">
        <f t="shared" si="2"/>
        <v>63464109</v>
      </c>
      <c r="R71" s="17">
        <f t="shared" si="3"/>
        <v>15866027</v>
      </c>
    </row>
    <row r="72" spans="1:18" ht="12.75" x14ac:dyDescent="0.2">
      <c r="A72" s="45" t="s">
        <v>2177</v>
      </c>
      <c r="B72" s="25" t="s">
        <v>115</v>
      </c>
      <c r="C72" s="19" t="s">
        <v>1</v>
      </c>
      <c r="D72" s="19" t="s">
        <v>116</v>
      </c>
      <c r="E72" s="38" t="str">
        <f>+VLOOKUP(B72,[1]MUNI!A$2:G$1123,7,FALSE)</f>
        <v>Normal</v>
      </c>
      <c r="F72" s="21">
        <v>7070</v>
      </c>
      <c r="G72" s="76">
        <f>+VLOOKUP(B72,[2]Hoja2!B$4:F$1108,5,FALSE)</f>
        <v>749507.17664974625</v>
      </c>
      <c r="H72" s="112">
        <f t="shared" si="0"/>
        <v>5299015739</v>
      </c>
      <c r="I72" s="113">
        <v>1851556876</v>
      </c>
      <c r="J72" s="84">
        <f>+VLOOKUP(B72,'PROYECCION CAJAS 2016'!$B$12:$AL$1116,37,FALSE)</f>
        <v>0</v>
      </c>
      <c r="K72" s="50">
        <f>+VLOOKUP(B72,'RECURSOS DE ESFUERZO PROPIO_DEF'!$B$10:$I$1114,8,0)</f>
        <v>53689037</v>
      </c>
      <c r="L72" s="107">
        <f>+VLOOKUP(B72,'RECURSOS DE ESFUERZO PROPIO_DEF'!$B$10:$J$1114,9,0)</f>
        <v>0</v>
      </c>
      <c r="M72" s="108">
        <f>+VLOOKUP(B72,'RECURSOS DE ESFUERZO PROPIO_DEF'!$B$10:$M$1114,12,0)</f>
        <v>0</v>
      </c>
      <c r="N72" s="109">
        <f>+VLOOKUP(B72,'RECURSOS DE ESFUERZO PROPIO_DEF'!$B$10:$P$1114,15,0)</f>
        <v>371724234</v>
      </c>
      <c r="O72" s="43">
        <f t="shared" si="1"/>
        <v>3022045592</v>
      </c>
      <c r="P72" s="34">
        <f>+VLOOKUP(B72,'[3]PPNA 2015'!C$5:E$1126,3,FALSE)</f>
        <v>80</v>
      </c>
      <c r="Q72" s="16">
        <f t="shared" si="2"/>
        <v>59960574</v>
      </c>
      <c r="R72" s="17">
        <f t="shared" si="3"/>
        <v>14990143</v>
      </c>
    </row>
    <row r="73" spans="1:18" ht="12.75" x14ac:dyDescent="0.2">
      <c r="A73" s="45" t="s">
        <v>2177</v>
      </c>
      <c r="B73" s="25" t="s">
        <v>117</v>
      </c>
      <c r="C73" s="19" t="s">
        <v>1</v>
      </c>
      <c r="D73" s="19" t="s">
        <v>118</v>
      </c>
      <c r="E73" s="38" t="str">
        <f>+VLOOKUP(B73,[1]MUNI!A$2:G$1123,7,FALSE)</f>
        <v>Normal</v>
      </c>
      <c r="F73" s="21">
        <v>10801</v>
      </c>
      <c r="G73" s="76">
        <f>+VLOOKUP(B73,[2]Hoja2!B$4:F$1108,5,FALSE)</f>
        <v>717851.99775970436</v>
      </c>
      <c r="H73" s="112">
        <f t="shared" si="0"/>
        <v>7753519428</v>
      </c>
      <c r="I73" s="113">
        <v>2822962985</v>
      </c>
      <c r="J73" s="84">
        <f>+VLOOKUP(B73,'PROYECCION CAJAS 2016'!$B$12:$AL$1116,37,FALSE)</f>
        <v>0</v>
      </c>
      <c r="K73" s="50">
        <f>+VLOOKUP(B73,'RECURSOS DE ESFUERZO PROPIO_DEF'!$B$10:$I$1114,8,0)</f>
        <v>229279389</v>
      </c>
      <c r="L73" s="107">
        <f>+VLOOKUP(B73,'RECURSOS DE ESFUERZO PROPIO_DEF'!$B$10:$J$1114,9,0)</f>
        <v>0</v>
      </c>
      <c r="M73" s="108">
        <f>+VLOOKUP(B73,'RECURSOS DE ESFUERZO PROPIO_DEF'!$B$10:$M$1114,12,0)</f>
        <v>0</v>
      </c>
      <c r="N73" s="109">
        <f>+VLOOKUP(B73,'RECURSOS DE ESFUERZO PROPIO_DEF'!$B$10:$P$1114,15,0)</f>
        <v>496051215</v>
      </c>
      <c r="O73" s="43">
        <f t="shared" si="1"/>
        <v>4205225839</v>
      </c>
      <c r="P73" s="34">
        <f>+VLOOKUP(B73,'[3]PPNA 2015'!C$5:E$1126,3,FALSE)</f>
        <v>151</v>
      </c>
      <c r="Q73" s="16">
        <f t="shared" si="2"/>
        <v>108395652</v>
      </c>
      <c r="R73" s="17">
        <f t="shared" si="3"/>
        <v>27098913</v>
      </c>
    </row>
    <row r="74" spans="1:18" ht="12.75" x14ac:dyDescent="0.2">
      <c r="A74" s="45" t="s">
        <v>2177</v>
      </c>
      <c r="B74" s="25" t="s">
        <v>119</v>
      </c>
      <c r="C74" s="19" t="s">
        <v>1</v>
      </c>
      <c r="D74" s="19" t="s">
        <v>120</v>
      </c>
      <c r="E74" s="38" t="str">
        <f>+VLOOKUP(B74,[1]MUNI!A$2:G$1123,7,FALSE)</f>
        <v>Normal</v>
      </c>
      <c r="F74" s="21">
        <v>9606</v>
      </c>
      <c r="G74" s="76">
        <f>+VLOOKUP(B74,[2]Hoja2!B$4:F$1108,5,FALSE)</f>
        <v>776038.4403647033</v>
      </c>
      <c r="H74" s="112">
        <f t="shared" si="0"/>
        <v>7454625259</v>
      </c>
      <c r="I74" s="113">
        <v>2534195775</v>
      </c>
      <c r="J74" s="84">
        <f>+VLOOKUP(B74,'PROYECCION CAJAS 2016'!$B$12:$AL$1116,37,FALSE)</f>
        <v>0</v>
      </c>
      <c r="K74" s="50">
        <f>+VLOOKUP(B74,'RECURSOS DE ESFUERZO PROPIO_DEF'!$B$10:$I$1114,8,0)</f>
        <v>963457315</v>
      </c>
      <c r="L74" s="107">
        <f>+VLOOKUP(B74,'RECURSOS DE ESFUERZO PROPIO_DEF'!$B$10:$J$1114,9,0)</f>
        <v>78414495</v>
      </c>
      <c r="M74" s="108">
        <f>+VLOOKUP(B74,'RECURSOS DE ESFUERZO PROPIO_DEF'!$B$10:$M$1114,12,0)</f>
        <v>0</v>
      </c>
      <c r="N74" s="109">
        <f>+VLOOKUP(B74,'RECURSOS DE ESFUERZO PROPIO_DEF'!$B$10:$P$1114,15,0)</f>
        <v>1446236283</v>
      </c>
      <c r="O74" s="43">
        <f t="shared" si="1"/>
        <v>2432321391</v>
      </c>
      <c r="P74" s="34">
        <f>+VLOOKUP(B74,'[3]PPNA 2015'!C$5:E$1126,3,FALSE)</f>
        <v>199</v>
      </c>
      <c r="Q74" s="16">
        <f t="shared" si="2"/>
        <v>154431650</v>
      </c>
      <c r="R74" s="17">
        <f t="shared" si="3"/>
        <v>38607912</v>
      </c>
    </row>
    <row r="75" spans="1:18" ht="12.75" x14ac:dyDescent="0.2">
      <c r="A75" s="45" t="s">
        <v>2177</v>
      </c>
      <c r="B75" s="25" t="s">
        <v>121</v>
      </c>
      <c r="C75" s="19" t="s">
        <v>1</v>
      </c>
      <c r="D75" s="19" t="s">
        <v>122</v>
      </c>
      <c r="E75" s="38" t="str">
        <f>+VLOOKUP(B75,[1]MUNI!A$2:G$1123,7,FALSE)</f>
        <v>Normal</v>
      </c>
      <c r="F75" s="21">
        <v>4385</v>
      </c>
      <c r="G75" s="76">
        <f>+VLOOKUP(B75,[2]Hoja2!B$4:F$1108,5,FALSE)</f>
        <v>661901.68072942784</v>
      </c>
      <c r="H75" s="112">
        <f t="shared" ref="H75:H138" si="4">ROUNDUP(F75*G75,0)</f>
        <v>2902438870</v>
      </c>
      <c r="I75" s="113">
        <v>1151429765</v>
      </c>
      <c r="J75" s="84">
        <f>+VLOOKUP(B75,'PROYECCION CAJAS 2016'!$B$12:$AL$1116,37,FALSE)</f>
        <v>0</v>
      </c>
      <c r="K75" s="50">
        <f>+VLOOKUP(B75,'RECURSOS DE ESFUERZO PROPIO_DEF'!$B$10:$I$1114,8,0)</f>
        <v>260975106</v>
      </c>
      <c r="L75" s="107">
        <f>+VLOOKUP(B75,'RECURSOS DE ESFUERZO PROPIO_DEF'!$B$10:$J$1114,9,0)</f>
        <v>0</v>
      </c>
      <c r="M75" s="108">
        <f>+VLOOKUP(B75,'RECURSOS DE ESFUERZO PROPIO_DEF'!$B$10:$M$1114,12,0)</f>
        <v>0</v>
      </c>
      <c r="N75" s="109">
        <f>+VLOOKUP(B75,'RECURSOS DE ESFUERZO PROPIO_DEF'!$B$10:$P$1114,15,0)</f>
        <v>877517610</v>
      </c>
      <c r="O75" s="43">
        <f t="shared" ref="O75:O138" si="5">(H75)-(I75+J75+K75+L75+M75+N75)</f>
        <v>612516389</v>
      </c>
      <c r="P75" s="34">
        <f>+VLOOKUP(B75,'[3]PPNA 2015'!C$5:E$1126,3,FALSE)</f>
        <v>43</v>
      </c>
      <c r="Q75" s="16">
        <f t="shared" si="2"/>
        <v>28461772</v>
      </c>
      <c r="R75" s="17">
        <f t="shared" si="3"/>
        <v>7115443</v>
      </c>
    </row>
    <row r="76" spans="1:18" ht="12.75" x14ac:dyDescent="0.2">
      <c r="A76" s="45" t="s">
        <v>2177</v>
      </c>
      <c r="B76" s="25" t="s">
        <v>123</v>
      </c>
      <c r="C76" s="19" t="s">
        <v>1</v>
      </c>
      <c r="D76" s="19" t="s">
        <v>124</v>
      </c>
      <c r="E76" s="38" t="str">
        <f>+VLOOKUP(B76,[1]MUNI!A$2:G$1123,7,FALSE)</f>
        <v>Normal</v>
      </c>
      <c r="F76" s="21">
        <v>9090</v>
      </c>
      <c r="G76" s="76">
        <f>+VLOOKUP(B76,[2]Hoja2!B$4:F$1108,5,FALSE)</f>
        <v>659519.47141437558</v>
      </c>
      <c r="H76" s="112">
        <f t="shared" si="4"/>
        <v>5995031996</v>
      </c>
      <c r="I76" s="113">
        <v>2391793454</v>
      </c>
      <c r="J76" s="84">
        <f>+VLOOKUP(B76,'PROYECCION CAJAS 2016'!$B$12:$AL$1116,37,FALSE)</f>
        <v>0</v>
      </c>
      <c r="K76" s="50">
        <f>+VLOOKUP(B76,'RECURSOS DE ESFUERZO PROPIO_DEF'!$B$10:$I$1114,8,0)</f>
        <v>175491249</v>
      </c>
      <c r="L76" s="107">
        <f>+VLOOKUP(B76,'RECURSOS DE ESFUERZO PROPIO_DEF'!$B$10:$J$1114,9,0)</f>
        <v>0</v>
      </c>
      <c r="M76" s="108">
        <f>+VLOOKUP(B76,'RECURSOS DE ESFUERZO PROPIO_DEF'!$B$10:$M$1114,12,0)</f>
        <v>0</v>
      </c>
      <c r="N76" s="109">
        <f>+VLOOKUP(B76,'RECURSOS DE ESFUERZO PROPIO_DEF'!$B$10:$P$1114,15,0)</f>
        <v>131866948</v>
      </c>
      <c r="O76" s="43">
        <f t="shared" si="5"/>
        <v>3295880345</v>
      </c>
      <c r="P76" s="34">
        <f>+VLOOKUP(B76,'[3]PPNA 2015'!C$5:E$1126,3,FALSE)</f>
        <v>84</v>
      </c>
      <c r="Q76" s="16">
        <f t="shared" ref="Q76:Q139" si="6">ROUND(((P76)*G76),0)</f>
        <v>55399636</v>
      </c>
      <c r="R76" s="17">
        <f t="shared" ref="R76:R139" si="7">ROUNDDOWN(((Q76)*0.25),0)</f>
        <v>13849909</v>
      </c>
    </row>
    <row r="77" spans="1:18" ht="12.75" x14ac:dyDescent="0.2">
      <c r="A77" s="45" t="s">
        <v>2177</v>
      </c>
      <c r="B77" s="25" t="s">
        <v>125</v>
      </c>
      <c r="C77" s="19" t="s">
        <v>1</v>
      </c>
      <c r="D77" s="19" t="s">
        <v>126</v>
      </c>
      <c r="E77" s="38" t="str">
        <f>+VLOOKUP(B77,[1]MUNI!A$2:G$1123,7,FALSE)</f>
        <v>Normal</v>
      </c>
      <c r="F77" s="21">
        <v>7296</v>
      </c>
      <c r="G77" s="76">
        <f>+VLOOKUP(B77,[2]Hoja2!B$4:F$1108,5,FALSE)</f>
        <v>684778.65754328109</v>
      </c>
      <c r="H77" s="112">
        <f t="shared" si="4"/>
        <v>4996145086</v>
      </c>
      <c r="I77" s="113">
        <v>1935130755</v>
      </c>
      <c r="J77" s="84">
        <f>+VLOOKUP(B77,'PROYECCION CAJAS 2016'!$B$12:$AL$1116,37,FALSE)</f>
        <v>0</v>
      </c>
      <c r="K77" s="50">
        <f>+VLOOKUP(B77,'RECURSOS DE ESFUERZO PROPIO_DEF'!$B$10:$I$1114,8,0)</f>
        <v>45301462</v>
      </c>
      <c r="L77" s="107">
        <f>+VLOOKUP(B77,'RECURSOS DE ESFUERZO PROPIO_DEF'!$B$10:$J$1114,9,0)</f>
        <v>0</v>
      </c>
      <c r="M77" s="108">
        <f>+VLOOKUP(B77,'RECURSOS DE ESFUERZO PROPIO_DEF'!$B$10:$M$1114,12,0)</f>
        <v>0</v>
      </c>
      <c r="N77" s="109">
        <f>+VLOOKUP(B77,'RECURSOS DE ESFUERZO PROPIO_DEF'!$B$10:$P$1114,15,0)</f>
        <v>659151901</v>
      </c>
      <c r="O77" s="43">
        <f t="shared" si="5"/>
        <v>2356560968</v>
      </c>
      <c r="P77" s="34">
        <f>+VLOOKUP(B77,'[3]PPNA 2015'!C$5:E$1126,3,FALSE)</f>
        <v>81</v>
      </c>
      <c r="Q77" s="16">
        <f t="shared" si="6"/>
        <v>55467071</v>
      </c>
      <c r="R77" s="17">
        <f t="shared" si="7"/>
        <v>13866767</v>
      </c>
    </row>
    <row r="78" spans="1:18" ht="12.75" x14ac:dyDescent="0.2">
      <c r="A78" s="45" t="s">
        <v>2177</v>
      </c>
      <c r="B78" s="25" t="s">
        <v>127</v>
      </c>
      <c r="C78" s="19" t="s">
        <v>1</v>
      </c>
      <c r="D78" s="19" t="s">
        <v>128</v>
      </c>
      <c r="E78" s="38" t="str">
        <f>+VLOOKUP(B78,[1]MUNI!A$2:G$1123,7,FALSE)</f>
        <v>Normal</v>
      </c>
      <c r="F78" s="21">
        <v>6064</v>
      </c>
      <c r="G78" s="76">
        <f>+VLOOKUP(B78,[2]Hoja2!B$4:F$1108,5,FALSE)</f>
        <v>689832.0682492581</v>
      </c>
      <c r="H78" s="112">
        <f t="shared" si="4"/>
        <v>4183141662</v>
      </c>
      <c r="I78" s="113">
        <v>1605642298</v>
      </c>
      <c r="J78" s="84">
        <f>+VLOOKUP(B78,'PROYECCION CAJAS 2016'!$B$12:$AL$1116,37,FALSE)</f>
        <v>0</v>
      </c>
      <c r="K78" s="50">
        <f>+VLOOKUP(B78,'RECURSOS DE ESFUERZO PROPIO_DEF'!$B$10:$I$1114,8,0)</f>
        <v>50039468</v>
      </c>
      <c r="L78" s="107">
        <f>+VLOOKUP(B78,'RECURSOS DE ESFUERZO PROPIO_DEF'!$B$10:$J$1114,9,0)</f>
        <v>0</v>
      </c>
      <c r="M78" s="108">
        <f>+VLOOKUP(B78,'RECURSOS DE ESFUERZO PROPIO_DEF'!$B$10:$M$1114,12,0)</f>
        <v>0</v>
      </c>
      <c r="N78" s="109">
        <f>+VLOOKUP(B78,'RECURSOS DE ESFUERZO PROPIO_DEF'!$B$10:$P$1114,15,0)</f>
        <v>676253000</v>
      </c>
      <c r="O78" s="43">
        <f t="shared" si="5"/>
        <v>1851206896</v>
      </c>
      <c r="P78" s="34">
        <f>+VLOOKUP(B78,'[3]PPNA 2015'!C$5:E$1126,3,FALSE)</f>
        <v>96</v>
      </c>
      <c r="Q78" s="16">
        <f t="shared" si="6"/>
        <v>66223879</v>
      </c>
      <c r="R78" s="17">
        <f t="shared" si="7"/>
        <v>16555969</v>
      </c>
    </row>
    <row r="79" spans="1:18" ht="12.75" x14ac:dyDescent="0.2">
      <c r="A79" s="45" t="s">
        <v>2177</v>
      </c>
      <c r="B79" s="25" t="s">
        <v>129</v>
      </c>
      <c r="C79" s="19" t="s">
        <v>1</v>
      </c>
      <c r="D79" s="19" t="s">
        <v>130</v>
      </c>
      <c r="E79" s="38" t="str">
        <f>+VLOOKUP(B79,[1]MUNI!A$2:G$1123,7,FALSE)</f>
        <v>Normal</v>
      </c>
      <c r="F79" s="21">
        <v>16027</v>
      </c>
      <c r="G79" s="76">
        <f>+VLOOKUP(B79,[2]Hoja2!B$4:F$1108,5,FALSE)</f>
        <v>672145.51638616016</v>
      </c>
      <c r="H79" s="112">
        <f t="shared" si="4"/>
        <v>10772476192</v>
      </c>
      <c r="I79" s="113">
        <v>4213396225</v>
      </c>
      <c r="J79" s="84">
        <f>+VLOOKUP(B79,'PROYECCION CAJAS 2016'!$B$12:$AL$1116,37,FALSE)</f>
        <v>0</v>
      </c>
      <c r="K79" s="50">
        <f>+VLOOKUP(B79,'RECURSOS DE ESFUERZO PROPIO_DEF'!$B$10:$I$1114,8,0)</f>
        <v>1241138073</v>
      </c>
      <c r="L79" s="107">
        <f>+VLOOKUP(B79,'RECURSOS DE ESFUERZO PROPIO_DEF'!$B$10:$J$1114,9,0)</f>
        <v>0</v>
      </c>
      <c r="M79" s="108">
        <f>+VLOOKUP(B79,'RECURSOS DE ESFUERZO PROPIO_DEF'!$B$10:$M$1114,12,0)</f>
        <v>0</v>
      </c>
      <c r="N79" s="109">
        <f>+VLOOKUP(B79,'RECURSOS DE ESFUERZO PROPIO_DEF'!$B$10:$P$1114,15,0)</f>
        <v>966663906</v>
      </c>
      <c r="O79" s="43">
        <f t="shared" si="5"/>
        <v>4351277988</v>
      </c>
      <c r="P79" s="34">
        <f>+VLOOKUP(B79,'[3]PPNA 2015'!C$5:E$1126,3,FALSE)</f>
        <v>360</v>
      </c>
      <c r="Q79" s="16">
        <f t="shared" si="6"/>
        <v>241972386</v>
      </c>
      <c r="R79" s="17">
        <f t="shared" si="7"/>
        <v>60493096</v>
      </c>
    </row>
    <row r="80" spans="1:18" ht="12.75" x14ac:dyDescent="0.2">
      <c r="A80" s="45" t="s">
        <v>2177</v>
      </c>
      <c r="B80" s="25" t="s">
        <v>131</v>
      </c>
      <c r="C80" s="19" t="s">
        <v>1</v>
      </c>
      <c r="D80" s="19" t="s">
        <v>132</v>
      </c>
      <c r="E80" s="38" t="str">
        <f>+VLOOKUP(B80,[1]MUNI!A$2:G$1123,7,FALSE)</f>
        <v>Normal</v>
      </c>
      <c r="F80" s="21">
        <v>4501</v>
      </c>
      <c r="G80" s="76">
        <f>+VLOOKUP(B80,[2]Hoja2!B$4:F$1108,5,FALSE)</f>
        <v>740328.04934503709</v>
      </c>
      <c r="H80" s="112">
        <f t="shared" si="4"/>
        <v>3332216551</v>
      </c>
      <c r="I80" s="113">
        <v>1189946625</v>
      </c>
      <c r="J80" s="84">
        <f>+VLOOKUP(B80,'PROYECCION CAJAS 2016'!$B$12:$AL$1116,37,FALSE)</f>
        <v>0</v>
      </c>
      <c r="K80" s="50">
        <f>+VLOOKUP(B80,'RECURSOS DE ESFUERZO PROPIO_DEF'!$B$10:$I$1114,8,0)</f>
        <v>32316936</v>
      </c>
      <c r="L80" s="107">
        <f>+VLOOKUP(B80,'RECURSOS DE ESFUERZO PROPIO_DEF'!$B$10:$J$1114,9,0)</f>
        <v>0</v>
      </c>
      <c r="M80" s="108">
        <f>+VLOOKUP(B80,'RECURSOS DE ESFUERZO PROPIO_DEF'!$B$10:$M$1114,12,0)</f>
        <v>0</v>
      </c>
      <c r="N80" s="109">
        <f>+VLOOKUP(B80,'RECURSOS DE ESFUERZO PROPIO_DEF'!$B$10:$P$1114,15,0)</f>
        <v>232993032</v>
      </c>
      <c r="O80" s="43">
        <f t="shared" si="5"/>
        <v>1876959958</v>
      </c>
      <c r="P80" s="34">
        <f>+VLOOKUP(B80,'[3]PPNA 2015'!C$5:E$1126,3,FALSE)</f>
        <v>84</v>
      </c>
      <c r="Q80" s="16">
        <f t="shared" si="6"/>
        <v>62187556</v>
      </c>
      <c r="R80" s="17">
        <f t="shared" si="7"/>
        <v>15546889</v>
      </c>
    </row>
    <row r="81" spans="1:18" ht="12.75" x14ac:dyDescent="0.2">
      <c r="A81" s="45" t="s">
        <v>2177</v>
      </c>
      <c r="B81" s="25" t="s">
        <v>133</v>
      </c>
      <c r="C81" s="19" t="s">
        <v>1</v>
      </c>
      <c r="D81" s="19" t="s">
        <v>2128</v>
      </c>
      <c r="E81" s="38" t="str">
        <f>+VLOOKUP(B81,[1]MUNI!A$2:G$1123,7,FALSE)</f>
        <v>Especial</v>
      </c>
      <c r="F81" s="21">
        <v>4036</v>
      </c>
      <c r="G81" s="76">
        <f>+VLOOKUP(B81,[2]Hoja2!B$4:F$1108,5,FALSE)</f>
        <v>578409.40349667578</v>
      </c>
      <c r="H81" s="112">
        <f t="shared" si="4"/>
        <v>2334460353</v>
      </c>
      <c r="I81" s="113">
        <v>1053631553</v>
      </c>
      <c r="J81" s="84">
        <f>+VLOOKUP(B81,'PROYECCION CAJAS 2016'!$B$12:$AL$1116,37,FALSE)</f>
        <v>0</v>
      </c>
      <c r="K81" s="50">
        <f>+VLOOKUP(B81,'RECURSOS DE ESFUERZO PROPIO_DEF'!$B$10:$I$1114,8,0)</f>
        <v>153164451</v>
      </c>
      <c r="L81" s="107">
        <f>+VLOOKUP(B81,'RECURSOS DE ESFUERZO PROPIO_DEF'!$B$10:$J$1114,9,0)</f>
        <v>0</v>
      </c>
      <c r="M81" s="108">
        <f>+VLOOKUP(B81,'RECURSOS DE ESFUERZO PROPIO_DEF'!$B$10:$M$1114,12,0)</f>
        <v>0</v>
      </c>
      <c r="N81" s="109">
        <f>+VLOOKUP(B81,'RECURSOS DE ESFUERZO PROPIO_DEF'!$B$10:$P$1114,15,0)</f>
        <v>107396285</v>
      </c>
      <c r="O81" s="43">
        <f t="shared" si="5"/>
        <v>1020268064</v>
      </c>
      <c r="P81" s="34">
        <f>+VLOOKUP(B81,'[3]PPNA 2015'!C$5:E$1126,3,FALSE)</f>
        <v>144</v>
      </c>
      <c r="Q81" s="16">
        <f t="shared" si="6"/>
        <v>83290954</v>
      </c>
      <c r="R81" s="17">
        <f t="shared" si="7"/>
        <v>20822738</v>
      </c>
    </row>
    <row r="82" spans="1:18" ht="12.75" x14ac:dyDescent="0.2">
      <c r="A82" s="45" t="s">
        <v>2177</v>
      </c>
      <c r="B82" s="25" t="s">
        <v>134</v>
      </c>
      <c r="C82" s="19" t="s">
        <v>1</v>
      </c>
      <c r="D82" s="19" t="s">
        <v>2127</v>
      </c>
      <c r="E82" s="38" t="str">
        <f>+VLOOKUP(B82,[1]MUNI!A$2:G$1123,7,FALSE)</f>
        <v>Especial</v>
      </c>
      <c r="F82" s="21">
        <v>17467</v>
      </c>
      <c r="G82" s="76">
        <f>+VLOOKUP(B82,[2]Hoja2!B$4:F$1108,5,FALSE)</f>
        <v>606320.33966827905</v>
      </c>
      <c r="H82" s="112">
        <f t="shared" si="4"/>
        <v>10590597373</v>
      </c>
      <c r="I82" s="113">
        <v>4625626977</v>
      </c>
      <c r="J82" s="84">
        <f>+VLOOKUP(B82,'PROYECCION CAJAS 2016'!$B$12:$AL$1116,37,FALSE)</f>
        <v>0</v>
      </c>
      <c r="K82" s="50">
        <f>+VLOOKUP(B82,'RECURSOS DE ESFUERZO PROPIO_DEF'!$B$10:$I$1114,8,0)</f>
        <v>826683844</v>
      </c>
      <c r="L82" s="107">
        <f>+VLOOKUP(B82,'RECURSOS DE ESFUERZO PROPIO_DEF'!$B$10:$J$1114,9,0)</f>
        <v>0</v>
      </c>
      <c r="M82" s="108">
        <f>+VLOOKUP(B82,'RECURSOS DE ESFUERZO PROPIO_DEF'!$B$10:$M$1114,12,0)</f>
        <v>0</v>
      </c>
      <c r="N82" s="109">
        <f>+VLOOKUP(B82,'RECURSOS DE ESFUERZO PROPIO_DEF'!$B$10:$P$1114,15,0)</f>
        <v>702310439</v>
      </c>
      <c r="O82" s="43">
        <f t="shared" si="5"/>
        <v>4435976113</v>
      </c>
      <c r="P82" s="34">
        <f>+VLOOKUP(B82,'[3]PPNA 2015'!C$5:E$1126,3,FALSE)</f>
        <v>515</v>
      </c>
      <c r="Q82" s="16">
        <f t="shared" si="6"/>
        <v>312254975</v>
      </c>
      <c r="R82" s="17">
        <f t="shared" si="7"/>
        <v>78063743</v>
      </c>
    </row>
    <row r="83" spans="1:18" ht="12.75" x14ac:dyDescent="0.2">
      <c r="A83" s="45" t="s">
        <v>2177</v>
      </c>
      <c r="B83" s="25" t="s">
        <v>135</v>
      </c>
      <c r="C83" s="19" t="s">
        <v>1</v>
      </c>
      <c r="D83" s="19" t="s">
        <v>136</v>
      </c>
      <c r="E83" s="38" t="str">
        <f>+VLOOKUP(B83,[1]MUNI!A$2:G$1123,7,FALSE)</f>
        <v>Normal</v>
      </c>
      <c r="F83" s="21">
        <v>8873</v>
      </c>
      <c r="G83" s="76">
        <f>+VLOOKUP(B83,[2]Hoja2!B$4:F$1108,5,FALSE)</f>
        <v>666987.84018993785</v>
      </c>
      <c r="H83" s="112">
        <f t="shared" si="4"/>
        <v>5918183107</v>
      </c>
      <c r="I83" s="113">
        <v>2345587350</v>
      </c>
      <c r="J83" s="84">
        <f>+VLOOKUP(B83,'PROYECCION CAJAS 2016'!$B$12:$AL$1116,37,FALSE)</f>
        <v>0</v>
      </c>
      <c r="K83" s="50">
        <f>+VLOOKUP(B83,'RECURSOS DE ESFUERZO PROPIO_DEF'!$B$10:$I$1114,8,0)</f>
        <v>34249390</v>
      </c>
      <c r="L83" s="107">
        <f>+VLOOKUP(B83,'RECURSOS DE ESFUERZO PROPIO_DEF'!$B$10:$J$1114,9,0)</f>
        <v>0</v>
      </c>
      <c r="M83" s="108">
        <f>+VLOOKUP(B83,'RECURSOS DE ESFUERZO PROPIO_DEF'!$B$10:$M$1114,12,0)</f>
        <v>0</v>
      </c>
      <c r="N83" s="109">
        <f>+VLOOKUP(B83,'RECURSOS DE ESFUERZO PROPIO_DEF'!$B$10:$P$1114,15,0)</f>
        <v>548012444</v>
      </c>
      <c r="O83" s="43">
        <f t="shared" si="5"/>
        <v>2990333923</v>
      </c>
      <c r="P83" s="34">
        <f>+VLOOKUP(B83,'[3]PPNA 2015'!C$5:E$1126,3,FALSE)</f>
        <v>72</v>
      </c>
      <c r="Q83" s="16">
        <f t="shared" si="6"/>
        <v>48023124</v>
      </c>
      <c r="R83" s="17">
        <f t="shared" si="7"/>
        <v>12005781</v>
      </c>
    </row>
    <row r="84" spans="1:18" ht="12.75" x14ac:dyDescent="0.2">
      <c r="A84" s="45" t="s">
        <v>2177</v>
      </c>
      <c r="B84" s="25" t="s">
        <v>137</v>
      </c>
      <c r="C84" s="19" t="s">
        <v>1</v>
      </c>
      <c r="D84" s="19" t="s">
        <v>2130</v>
      </c>
      <c r="E84" s="38" t="str">
        <f>+VLOOKUP(B84,[1]MUNI!A$2:G$1123,7,FALSE)</f>
        <v>Especial</v>
      </c>
      <c r="F84" s="21">
        <v>47431</v>
      </c>
      <c r="G84" s="76">
        <f>+VLOOKUP(B84,[2]Hoja2!B$4:F$1108,5,FALSE)</f>
        <v>615219.71947713522</v>
      </c>
      <c r="H84" s="112">
        <f t="shared" si="4"/>
        <v>29180486515</v>
      </c>
      <c r="I84" s="113">
        <v>12520451704</v>
      </c>
      <c r="J84" s="84">
        <f>+VLOOKUP(B84,'PROYECCION CAJAS 2016'!$B$12:$AL$1116,37,FALSE)</f>
        <v>0</v>
      </c>
      <c r="K84" s="50">
        <f>+VLOOKUP(B84,'RECURSOS DE ESFUERZO PROPIO_DEF'!$B$10:$I$1114,8,0)</f>
        <v>2375382978</v>
      </c>
      <c r="L84" s="107">
        <f>+VLOOKUP(B84,'RECURSOS DE ESFUERZO PROPIO_DEF'!$B$10:$J$1114,9,0)</f>
        <v>0</v>
      </c>
      <c r="M84" s="108">
        <f>+VLOOKUP(B84,'RECURSOS DE ESFUERZO PROPIO_DEF'!$B$10:$M$1114,12,0)</f>
        <v>0</v>
      </c>
      <c r="N84" s="109">
        <f>+VLOOKUP(B84,'RECURSOS DE ESFUERZO PROPIO_DEF'!$B$10:$P$1114,15,0)</f>
        <v>6831795563</v>
      </c>
      <c r="O84" s="43">
        <f t="shared" si="5"/>
        <v>7452856270</v>
      </c>
      <c r="P84" s="34">
        <f>+VLOOKUP(B84,'[3]PPNA 2015'!C$5:E$1126,3,FALSE)</f>
        <v>1618</v>
      </c>
      <c r="Q84" s="16">
        <f t="shared" si="6"/>
        <v>995425506</v>
      </c>
      <c r="R84" s="17">
        <f t="shared" si="7"/>
        <v>248856376</v>
      </c>
    </row>
    <row r="85" spans="1:18" ht="12.75" x14ac:dyDescent="0.2">
      <c r="A85" s="45" t="s">
        <v>2177</v>
      </c>
      <c r="B85" s="25" t="s">
        <v>138</v>
      </c>
      <c r="C85" s="19" t="s">
        <v>1</v>
      </c>
      <c r="D85" s="19" t="s">
        <v>2129</v>
      </c>
      <c r="E85" s="38" t="str">
        <f>+VLOOKUP(B85,[1]MUNI!A$2:G$1123,7,FALSE)</f>
        <v>Especial</v>
      </c>
      <c r="F85" s="21">
        <v>23554</v>
      </c>
      <c r="G85" s="76">
        <f>+VLOOKUP(B85,[2]Hoja2!B$4:F$1108,5,FALSE)</f>
        <v>639703.51596074365</v>
      </c>
      <c r="H85" s="112">
        <f t="shared" si="4"/>
        <v>15067576615</v>
      </c>
      <c r="I85" s="113">
        <v>6205066822</v>
      </c>
      <c r="J85" s="84">
        <f>+VLOOKUP(B85,'PROYECCION CAJAS 2016'!$B$12:$AL$1116,37,FALSE)</f>
        <v>0</v>
      </c>
      <c r="K85" s="50">
        <f>+VLOOKUP(B85,'RECURSOS DE ESFUERZO PROPIO_DEF'!$B$10:$I$1114,8,0)</f>
        <v>99800173</v>
      </c>
      <c r="L85" s="107">
        <f>+VLOOKUP(B85,'RECURSOS DE ESFUERZO PROPIO_DEF'!$B$10:$J$1114,9,0)</f>
        <v>0</v>
      </c>
      <c r="M85" s="108">
        <f>+VLOOKUP(B85,'RECURSOS DE ESFUERZO PROPIO_DEF'!$B$10:$M$1114,12,0)</f>
        <v>0</v>
      </c>
      <c r="N85" s="109">
        <f>+VLOOKUP(B85,'RECURSOS DE ESFUERZO PROPIO_DEF'!$B$10:$P$1114,15,0)</f>
        <v>635742056</v>
      </c>
      <c r="O85" s="43">
        <f t="shared" si="5"/>
        <v>8126967564</v>
      </c>
      <c r="P85" s="34">
        <f>+VLOOKUP(B85,'[3]PPNA 2015'!C$5:E$1126,3,FALSE)</f>
        <v>638</v>
      </c>
      <c r="Q85" s="16">
        <f t="shared" si="6"/>
        <v>408130843</v>
      </c>
      <c r="R85" s="17">
        <f t="shared" si="7"/>
        <v>102032710</v>
      </c>
    </row>
    <row r="86" spans="1:18" ht="12.75" x14ac:dyDescent="0.2">
      <c r="A86" s="45" t="s">
        <v>2177</v>
      </c>
      <c r="B86" s="25" t="s">
        <v>139</v>
      </c>
      <c r="C86" s="19" t="s">
        <v>1</v>
      </c>
      <c r="D86" s="19" t="s">
        <v>140</v>
      </c>
      <c r="E86" s="38" t="str">
        <f>+VLOOKUP(B86,[1]MUNI!A$2:G$1123,7,FALSE)</f>
        <v>Normal</v>
      </c>
      <c r="F86" s="21">
        <v>1799</v>
      </c>
      <c r="G86" s="76">
        <f>+VLOOKUP(B86,[2]Hoja2!B$4:F$1108,5,FALSE)</f>
        <v>737060.02860262012</v>
      </c>
      <c r="H86" s="112">
        <f t="shared" si="4"/>
        <v>1325970992</v>
      </c>
      <c r="I86" s="113">
        <v>485662714</v>
      </c>
      <c r="J86" s="84">
        <f>+VLOOKUP(B86,'PROYECCION CAJAS 2016'!$B$12:$AL$1116,37,FALSE)</f>
        <v>0</v>
      </c>
      <c r="K86" s="50">
        <f>+VLOOKUP(B86,'RECURSOS DE ESFUERZO PROPIO_DEF'!$B$10:$I$1114,8,0)</f>
        <v>124486753</v>
      </c>
      <c r="L86" s="107">
        <f>+VLOOKUP(B86,'RECURSOS DE ESFUERZO PROPIO_DEF'!$B$10:$J$1114,9,0)</f>
        <v>0</v>
      </c>
      <c r="M86" s="108">
        <f>+VLOOKUP(B86,'RECURSOS DE ESFUERZO PROPIO_DEF'!$B$10:$M$1114,12,0)</f>
        <v>0</v>
      </c>
      <c r="N86" s="109">
        <f>+VLOOKUP(B86,'RECURSOS DE ESFUERZO PROPIO_DEF'!$B$10:$P$1114,15,0)</f>
        <v>17671824</v>
      </c>
      <c r="O86" s="43">
        <f t="shared" si="5"/>
        <v>698149701</v>
      </c>
      <c r="P86" s="34">
        <f>+VLOOKUP(B86,'[3]PPNA 2015'!C$5:E$1126,3,FALSE)</f>
        <v>17</v>
      </c>
      <c r="Q86" s="16">
        <f t="shared" si="6"/>
        <v>12530020</v>
      </c>
      <c r="R86" s="17">
        <f t="shared" si="7"/>
        <v>3132505</v>
      </c>
    </row>
    <row r="87" spans="1:18" ht="12.75" x14ac:dyDescent="0.2">
      <c r="A87" s="45" t="s">
        <v>2177</v>
      </c>
      <c r="B87" s="25" t="s">
        <v>141</v>
      </c>
      <c r="C87" s="19" t="s">
        <v>1</v>
      </c>
      <c r="D87" s="19" t="s">
        <v>142</v>
      </c>
      <c r="E87" s="38" t="str">
        <f>+VLOOKUP(B87,[1]MUNI!A$2:G$1123,7,FALSE)</f>
        <v>Normal</v>
      </c>
      <c r="F87" s="21">
        <v>11111</v>
      </c>
      <c r="G87" s="76">
        <f>+VLOOKUP(B87,[2]Hoja2!B$4:F$1108,5,FALSE)</f>
        <v>694395.27734814549</v>
      </c>
      <c r="H87" s="112">
        <f t="shared" si="4"/>
        <v>7715425927</v>
      </c>
      <c r="I87" s="113">
        <v>2931431478</v>
      </c>
      <c r="J87" s="84">
        <f>+VLOOKUP(B87,'PROYECCION CAJAS 2016'!$B$12:$AL$1116,37,FALSE)</f>
        <v>0</v>
      </c>
      <c r="K87" s="50">
        <f>+VLOOKUP(B87,'RECURSOS DE ESFUERZO PROPIO_DEF'!$B$10:$I$1114,8,0)</f>
        <v>204193501</v>
      </c>
      <c r="L87" s="107">
        <f>+VLOOKUP(B87,'RECURSOS DE ESFUERZO PROPIO_DEF'!$B$10:$J$1114,9,0)</f>
        <v>0</v>
      </c>
      <c r="M87" s="108">
        <f>+VLOOKUP(B87,'RECURSOS DE ESFUERZO PROPIO_DEF'!$B$10:$M$1114,12,0)</f>
        <v>0</v>
      </c>
      <c r="N87" s="109">
        <f>+VLOOKUP(B87,'RECURSOS DE ESFUERZO PROPIO_DEF'!$B$10:$P$1114,15,0)</f>
        <v>600651248</v>
      </c>
      <c r="O87" s="43">
        <f t="shared" si="5"/>
        <v>3979149700</v>
      </c>
      <c r="P87" s="34">
        <f>+VLOOKUP(B87,'[3]PPNA 2015'!C$5:E$1126,3,FALSE)</f>
        <v>145</v>
      </c>
      <c r="Q87" s="16">
        <f t="shared" si="6"/>
        <v>100687315</v>
      </c>
      <c r="R87" s="17">
        <f t="shared" si="7"/>
        <v>25171828</v>
      </c>
    </row>
    <row r="88" spans="1:18" ht="12.75" x14ac:dyDescent="0.2">
      <c r="A88" s="45" t="s">
        <v>2177</v>
      </c>
      <c r="B88" s="25" t="s">
        <v>143</v>
      </c>
      <c r="C88" s="19" t="s">
        <v>1</v>
      </c>
      <c r="D88" s="19" t="s">
        <v>144</v>
      </c>
      <c r="E88" s="38" t="str">
        <f>+VLOOKUP(B88,[1]MUNI!A$2:G$1123,7,FALSE)</f>
        <v>Especial</v>
      </c>
      <c r="F88" s="21">
        <v>6603</v>
      </c>
      <c r="G88" s="76">
        <f>+VLOOKUP(B88,[2]Hoja2!B$4:F$1108,5,FALSE)</f>
        <v>723957.76102236414</v>
      </c>
      <c r="H88" s="112">
        <f t="shared" si="4"/>
        <v>4780293097</v>
      </c>
      <c r="I88" s="113">
        <v>1742626466</v>
      </c>
      <c r="J88" s="84">
        <f>+VLOOKUP(B88,'PROYECCION CAJAS 2016'!$B$12:$AL$1116,37,FALSE)</f>
        <v>0</v>
      </c>
      <c r="K88" s="50">
        <f>+VLOOKUP(B88,'RECURSOS DE ESFUERZO PROPIO_DEF'!$B$10:$I$1114,8,0)</f>
        <v>36228095</v>
      </c>
      <c r="L88" s="107">
        <f>+VLOOKUP(B88,'RECURSOS DE ESFUERZO PROPIO_DEF'!$B$10:$J$1114,9,0)</f>
        <v>0</v>
      </c>
      <c r="M88" s="108">
        <f>+VLOOKUP(B88,'RECURSOS DE ESFUERZO PROPIO_DEF'!$B$10:$M$1114,12,0)</f>
        <v>0</v>
      </c>
      <c r="N88" s="109">
        <f>+VLOOKUP(B88,'RECURSOS DE ESFUERZO PROPIO_DEF'!$B$10:$P$1114,15,0)</f>
        <v>37368266</v>
      </c>
      <c r="O88" s="43">
        <f t="shared" si="5"/>
        <v>2964070270</v>
      </c>
      <c r="P88" s="34">
        <f>+VLOOKUP(B88,'[3]PPNA 2015'!C$5:E$1126,3,FALSE)</f>
        <v>75</v>
      </c>
      <c r="Q88" s="16">
        <f t="shared" si="6"/>
        <v>54296832</v>
      </c>
      <c r="R88" s="17">
        <f t="shared" si="7"/>
        <v>13574208</v>
      </c>
    </row>
    <row r="89" spans="1:18" ht="12.75" x14ac:dyDescent="0.2">
      <c r="A89" s="45" t="s">
        <v>2177</v>
      </c>
      <c r="B89" s="25" t="s">
        <v>145</v>
      </c>
      <c r="C89" s="19" t="s">
        <v>1</v>
      </c>
      <c r="D89" s="19" t="s">
        <v>146</v>
      </c>
      <c r="E89" s="38" t="str">
        <f>+VLOOKUP(B89,[1]MUNI!A$2:G$1123,7,FALSE)</f>
        <v>Normal</v>
      </c>
      <c r="F89" s="21">
        <v>6104</v>
      </c>
      <c r="G89" s="76">
        <f>+VLOOKUP(B89,[2]Hoja2!B$4:F$1108,5,FALSE)</f>
        <v>677185.88877551013</v>
      </c>
      <c r="H89" s="112">
        <f t="shared" si="4"/>
        <v>4133542666</v>
      </c>
      <c r="I89" s="113">
        <v>1613769244</v>
      </c>
      <c r="J89" s="84">
        <f>+VLOOKUP(B89,'PROYECCION CAJAS 2016'!$B$12:$AL$1116,37,FALSE)</f>
        <v>0</v>
      </c>
      <c r="K89" s="50">
        <f>+VLOOKUP(B89,'RECURSOS DE ESFUERZO PROPIO_DEF'!$B$10:$I$1114,8,0)</f>
        <v>382671506</v>
      </c>
      <c r="L89" s="107">
        <f>+VLOOKUP(B89,'RECURSOS DE ESFUERZO PROPIO_DEF'!$B$10:$J$1114,9,0)</f>
        <v>0</v>
      </c>
      <c r="M89" s="108">
        <f>+VLOOKUP(B89,'RECURSOS DE ESFUERZO PROPIO_DEF'!$B$10:$M$1114,12,0)</f>
        <v>0</v>
      </c>
      <c r="N89" s="109">
        <f>+VLOOKUP(B89,'RECURSOS DE ESFUERZO PROPIO_DEF'!$B$10:$P$1114,15,0)</f>
        <v>334759741</v>
      </c>
      <c r="O89" s="43">
        <f t="shared" si="5"/>
        <v>1802342175</v>
      </c>
      <c r="P89" s="34">
        <f>+VLOOKUP(B89,'[3]PPNA 2015'!C$5:E$1126,3,FALSE)</f>
        <v>28</v>
      </c>
      <c r="Q89" s="16">
        <f t="shared" si="6"/>
        <v>18961205</v>
      </c>
      <c r="R89" s="17">
        <f t="shared" si="7"/>
        <v>4740301</v>
      </c>
    </row>
    <row r="90" spans="1:18" ht="12.75" x14ac:dyDescent="0.2">
      <c r="A90" s="45" t="s">
        <v>2177</v>
      </c>
      <c r="B90" s="25" t="s">
        <v>147</v>
      </c>
      <c r="C90" s="19" t="s">
        <v>1</v>
      </c>
      <c r="D90" s="19" t="s">
        <v>2149</v>
      </c>
      <c r="E90" s="38" t="str">
        <f>+VLOOKUP(B90,[1]MUNI!A$2:G$1123,7,FALSE)</f>
        <v>Normal</v>
      </c>
      <c r="F90" s="21">
        <v>27079</v>
      </c>
      <c r="G90" s="76">
        <f>+VLOOKUP(B90,[2]Hoja2!B$4:F$1108,5,FALSE)</f>
        <v>653830.16657351982</v>
      </c>
      <c r="H90" s="112">
        <f t="shared" si="4"/>
        <v>17705067081</v>
      </c>
      <c r="I90" s="113">
        <v>7143068956</v>
      </c>
      <c r="J90" s="84">
        <f>+VLOOKUP(B90,'PROYECCION CAJAS 2016'!$B$12:$AL$1116,37,FALSE)</f>
        <v>0</v>
      </c>
      <c r="K90" s="50">
        <f>+VLOOKUP(B90,'RECURSOS DE ESFUERZO PROPIO_DEF'!$B$10:$I$1114,8,0)</f>
        <v>1737521442</v>
      </c>
      <c r="L90" s="107">
        <f>+VLOOKUP(B90,'RECURSOS DE ESFUERZO PROPIO_DEF'!$B$10:$J$1114,9,0)</f>
        <v>0</v>
      </c>
      <c r="M90" s="108">
        <f>+VLOOKUP(B90,'RECURSOS DE ESFUERZO PROPIO_DEF'!$B$10:$M$1114,12,0)</f>
        <v>0</v>
      </c>
      <c r="N90" s="109">
        <f>+VLOOKUP(B90,'RECURSOS DE ESFUERZO PROPIO_DEF'!$B$10:$P$1114,15,0)</f>
        <v>2859051596</v>
      </c>
      <c r="O90" s="43">
        <f t="shared" si="5"/>
        <v>5965425087</v>
      </c>
      <c r="P90" s="34">
        <f>+VLOOKUP(B90,'[3]PPNA 2015'!C$5:E$1126,3,FALSE)</f>
        <v>481</v>
      </c>
      <c r="Q90" s="16">
        <f t="shared" si="6"/>
        <v>314492310</v>
      </c>
      <c r="R90" s="17">
        <f t="shared" si="7"/>
        <v>78623077</v>
      </c>
    </row>
    <row r="91" spans="1:18" ht="12.75" x14ac:dyDescent="0.2">
      <c r="A91" s="45" t="s">
        <v>2177</v>
      </c>
      <c r="B91" s="25" t="s">
        <v>148</v>
      </c>
      <c r="C91" s="19" t="s">
        <v>1</v>
      </c>
      <c r="D91" s="19" t="s">
        <v>149</v>
      </c>
      <c r="E91" s="38" t="str">
        <f>+VLOOKUP(B91,[1]MUNI!A$2:G$1123,7,FALSE)</f>
        <v>Normal</v>
      </c>
      <c r="F91" s="21">
        <v>7828</v>
      </c>
      <c r="G91" s="76">
        <f>+VLOOKUP(B91,[2]Hoja2!B$4:F$1108,5,FALSE)</f>
        <v>675243.67264698329</v>
      </c>
      <c r="H91" s="112">
        <f t="shared" si="4"/>
        <v>5285807470</v>
      </c>
      <c r="I91" s="113">
        <v>2074304106</v>
      </c>
      <c r="J91" s="84">
        <f>+VLOOKUP(B91,'PROYECCION CAJAS 2016'!$B$12:$AL$1116,37,FALSE)</f>
        <v>0</v>
      </c>
      <c r="K91" s="50">
        <f>+VLOOKUP(B91,'RECURSOS DE ESFUERZO PROPIO_DEF'!$B$10:$I$1114,8,0)</f>
        <v>55685935</v>
      </c>
      <c r="L91" s="107">
        <f>+VLOOKUP(B91,'RECURSOS DE ESFUERZO PROPIO_DEF'!$B$10:$J$1114,9,0)</f>
        <v>0</v>
      </c>
      <c r="M91" s="108">
        <f>+VLOOKUP(B91,'RECURSOS DE ESFUERZO PROPIO_DEF'!$B$10:$M$1114,12,0)</f>
        <v>0</v>
      </c>
      <c r="N91" s="109">
        <f>+VLOOKUP(B91,'RECURSOS DE ESFUERZO PROPIO_DEF'!$B$10:$P$1114,15,0)</f>
        <v>799784733</v>
      </c>
      <c r="O91" s="43">
        <f t="shared" si="5"/>
        <v>2356032696</v>
      </c>
      <c r="P91" s="34">
        <f>+VLOOKUP(B91,'[3]PPNA 2015'!C$5:E$1126,3,FALSE)</f>
        <v>190</v>
      </c>
      <c r="Q91" s="16">
        <f t="shared" si="6"/>
        <v>128296298</v>
      </c>
      <c r="R91" s="17">
        <f t="shared" si="7"/>
        <v>32074074</v>
      </c>
    </row>
    <row r="92" spans="1:18" ht="12.75" x14ac:dyDescent="0.2">
      <c r="A92" s="45" t="s">
        <v>2177</v>
      </c>
      <c r="B92" s="25" t="s">
        <v>150</v>
      </c>
      <c r="C92" s="19" t="s">
        <v>1</v>
      </c>
      <c r="D92" s="19" t="s">
        <v>151</v>
      </c>
      <c r="E92" s="38" t="str">
        <f>+VLOOKUP(B92,[1]MUNI!A$2:G$1123,7,FALSE)</f>
        <v>Especial</v>
      </c>
      <c r="F92" s="21">
        <v>8752</v>
      </c>
      <c r="G92" s="76">
        <f>+VLOOKUP(B92,[2]Hoja2!B$4:F$1108,5,FALSE)</f>
        <v>708556.3196573779</v>
      </c>
      <c r="H92" s="112">
        <f t="shared" si="4"/>
        <v>6201284910</v>
      </c>
      <c r="I92" s="113">
        <v>2289784591</v>
      </c>
      <c r="J92" s="84">
        <f>+VLOOKUP(B92,'PROYECCION CAJAS 2016'!$B$12:$AL$1116,37,FALSE)</f>
        <v>0</v>
      </c>
      <c r="K92" s="50">
        <f>+VLOOKUP(B92,'RECURSOS DE ESFUERZO PROPIO_DEF'!$B$10:$I$1114,8,0)</f>
        <v>45460062</v>
      </c>
      <c r="L92" s="107">
        <f>+VLOOKUP(B92,'RECURSOS DE ESFUERZO PROPIO_DEF'!$B$10:$J$1114,9,0)</f>
        <v>0</v>
      </c>
      <c r="M92" s="108">
        <f>+VLOOKUP(B92,'RECURSOS DE ESFUERZO PROPIO_DEF'!$B$10:$M$1114,12,0)</f>
        <v>0</v>
      </c>
      <c r="N92" s="109">
        <f>+VLOOKUP(B92,'RECURSOS DE ESFUERZO PROPIO_DEF'!$B$10:$P$1114,15,0)</f>
        <v>980633681</v>
      </c>
      <c r="O92" s="43">
        <f t="shared" si="5"/>
        <v>2885406576</v>
      </c>
      <c r="P92" s="34">
        <f>+VLOOKUP(B92,'[3]PPNA 2015'!C$5:E$1126,3,FALSE)</f>
        <v>227</v>
      </c>
      <c r="Q92" s="16">
        <f t="shared" si="6"/>
        <v>160842285</v>
      </c>
      <c r="R92" s="17">
        <f t="shared" si="7"/>
        <v>40210571</v>
      </c>
    </row>
    <row r="93" spans="1:18" ht="12.75" x14ac:dyDescent="0.2">
      <c r="A93" s="45" t="s">
        <v>2177</v>
      </c>
      <c r="B93" s="25" t="s">
        <v>152</v>
      </c>
      <c r="C93" s="19" t="s">
        <v>1</v>
      </c>
      <c r="D93" s="19" t="s">
        <v>153</v>
      </c>
      <c r="E93" s="38" t="str">
        <f>+VLOOKUP(B93,[1]MUNI!A$2:G$1123,7,FALSE)</f>
        <v>Especial</v>
      </c>
      <c r="F93" s="21">
        <v>18336</v>
      </c>
      <c r="G93" s="76">
        <f>+VLOOKUP(B93,[2]Hoja2!B$4:F$1108,5,FALSE)</f>
        <v>658651.2240970704</v>
      </c>
      <c r="H93" s="112">
        <f t="shared" si="4"/>
        <v>12077028846</v>
      </c>
      <c r="I93" s="113">
        <v>4848869961</v>
      </c>
      <c r="J93" s="84">
        <f>+VLOOKUP(B93,'PROYECCION CAJAS 2016'!$B$12:$AL$1116,37,FALSE)</f>
        <v>0</v>
      </c>
      <c r="K93" s="50">
        <f>+VLOOKUP(B93,'RECURSOS DE ESFUERZO PROPIO_DEF'!$B$10:$I$1114,8,0)</f>
        <v>86005739</v>
      </c>
      <c r="L93" s="107">
        <f>+VLOOKUP(B93,'RECURSOS DE ESFUERZO PROPIO_DEF'!$B$10:$J$1114,9,0)</f>
        <v>0</v>
      </c>
      <c r="M93" s="108">
        <f>+VLOOKUP(B93,'RECURSOS DE ESFUERZO PROPIO_DEF'!$B$10:$M$1114,12,0)</f>
        <v>0</v>
      </c>
      <c r="N93" s="109">
        <f>+VLOOKUP(B93,'RECURSOS DE ESFUERZO PROPIO_DEF'!$B$10:$P$1114,15,0)</f>
        <v>1437403790</v>
      </c>
      <c r="O93" s="43">
        <f t="shared" si="5"/>
        <v>5704749356</v>
      </c>
      <c r="P93" s="34">
        <f>+VLOOKUP(B93,'[3]PPNA 2015'!C$5:E$1126,3,FALSE)</f>
        <v>864</v>
      </c>
      <c r="Q93" s="16">
        <f t="shared" si="6"/>
        <v>569074658</v>
      </c>
      <c r="R93" s="17">
        <f t="shared" si="7"/>
        <v>142268664</v>
      </c>
    </row>
    <row r="94" spans="1:18" ht="12.75" x14ac:dyDescent="0.2">
      <c r="A94" s="45" t="s">
        <v>2177</v>
      </c>
      <c r="B94" s="25" t="s">
        <v>154</v>
      </c>
      <c r="C94" s="19" t="s">
        <v>1</v>
      </c>
      <c r="D94" s="19" t="s">
        <v>155</v>
      </c>
      <c r="E94" s="38" t="str">
        <f>+VLOOKUP(B94,[1]MUNI!A$2:G$1123,7,FALSE)</f>
        <v>Normal</v>
      </c>
      <c r="F94" s="21">
        <v>4079</v>
      </c>
      <c r="G94" s="76">
        <f>+VLOOKUP(B94,[2]Hoja2!B$4:F$1108,5,FALSE)</f>
        <v>700728.54185596912</v>
      </c>
      <c r="H94" s="112">
        <f t="shared" si="4"/>
        <v>2858271723</v>
      </c>
      <c r="I94" s="113">
        <v>1066823521</v>
      </c>
      <c r="J94" s="84">
        <f>+VLOOKUP(B94,'PROYECCION CAJAS 2016'!$B$12:$AL$1116,37,FALSE)</f>
        <v>0</v>
      </c>
      <c r="K94" s="50">
        <f>+VLOOKUP(B94,'RECURSOS DE ESFUERZO PROPIO_DEF'!$B$10:$I$1114,8,0)</f>
        <v>180810077</v>
      </c>
      <c r="L94" s="107">
        <f>+VLOOKUP(B94,'RECURSOS DE ESFUERZO PROPIO_DEF'!$B$10:$J$1114,9,0)</f>
        <v>0</v>
      </c>
      <c r="M94" s="108">
        <f>+VLOOKUP(B94,'RECURSOS DE ESFUERZO PROPIO_DEF'!$B$10:$M$1114,12,0)</f>
        <v>0</v>
      </c>
      <c r="N94" s="109">
        <f>+VLOOKUP(B94,'RECURSOS DE ESFUERZO PROPIO_DEF'!$B$10:$P$1114,15,0)</f>
        <v>81242582</v>
      </c>
      <c r="O94" s="43">
        <f t="shared" si="5"/>
        <v>1529395543</v>
      </c>
      <c r="P94" s="34">
        <f>+VLOOKUP(B94,'[3]PPNA 2015'!C$5:E$1126,3,FALSE)</f>
        <v>66</v>
      </c>
      <c r="Q94" s="16">
        <f t="shared" si="6"/>
        <v>46248084</v>
      </c>
      <c r="R94" s="17">
        <f t="shared" si="7"/>
        <v>11562021</v>
      </c>
    </row>
    <row r="95" spans="1:18" ht="12.75" x14ac:dyDescent="0.2">
      <c r="A95" s="45" t="s">
        <v>2177</v>
      </c>
      <c r="B95" s="25" t="s">
        <v>156</v>
      </c>
      <c r="C95" s="19" t="s">
        <v>1</v>
      </c>
      <c r="D95" s="19" t="s">
        <v>157</v>
      </c>
      <c r="E95" s="38" t="str">
        <f>+VLOOKUP(B95,[1]MUNI!A$2:G$1123,7,FALSE)</f>
        <v>Normal</v>
      </c>
      <c r="F95" s="21">
        <v>19782</v>
      </c>
      <c r="G95" s="76">
        <f>+VLOOKUP(B95,[2]Hoja2!B$4:F$1108,5,FALSE)</f>
        <v>738032.90239952016</v>
      </c>
      <c r="H95" s="112">
        <f t="shared" si="4"/>
        <v>14599766876</v>
      </c>
      <c r="I95" s="113">
        <v>5195711637</v>
      </c>
      <c r="J95" s="84">
        <f>+VLOOKUP(B95,'PROYECCION CAJAS 2016'!$B$12:$AL$1116,37,FALSE)</f>
        <v>0</v>
      </c>
      <c r="K95" s="50">
        <f>+VLOOKUP(B95,'RECURSOS DE ESFUERZO PROPIO_DEF'!$B$10:$I$1114,8,0)</f>
        <v>1695737805</v>
      </c>
      <c r="L95" s="107">
        <f>+VLOOKUP(B95,'RECURSOS DE ESFUERZO PROPIO_DEF'!$B$10:$J$1114,9,0)</f>
        <v>0</v>
      </c>
      <c r="M95" s="108">
        <f>+VLOOKUP(B95,'RECURSOS DE ESFUERZO PROPIO_DEF'!$B$10:$M$1114,12,0)</f>
        <v>0</v>
      </c>
      <c r="N95" s="109">
        <f>+VLOOKUP(B95,'RECURSOS DE ESFUERZO PROPIO_DEF'!$B$10:$P$1114,15,0)</f>
        <v>0</v>
      </c>
      <c r="O95" s="43">
        <f t="shared" si="5"/>
        <v>7708317434</v>
      </c>
      <c r="P95" s="34">
        <f>+VLOOKUP(B95,'[3]PPNA 2015'!C$5:E$1126,3,FALSE)</f>
        <v>488</v>
      </c>
      <c r="Q95" s="16">
        <f t="shared" si="6"/>
        <v>360160056</v>
      </c>
      <c r="R95" s="17">
        <f t="shared" si="7"/>
        <v>90040014</v>
      </c>
    </row>
    <row r="96" spans="1:18" ht="12.75" x14ac:dyDescent="0.2">
      <c r="A96" s="45" t="s">
        <v>2177</v>
      </c>
      <c r="B96" s="25" t="s">
        <v>158</v>
      </c>
      <c r="C96" s="19" t="s">
        <v>1</v>
      </c>
      <c r="D96" s="19" t="s">
        <v>159</v>
      </c>
      <c r="E96" s="38" t="str">
        <f>+VLOOKUP(B96,[1]MUNI!A$2:G$1123,7,FALSE)</f>
        <v>Normal</v>
      </c>
      <c r="F96" s="21">
        <v>7278</v>
      </c>
      <c r="G96" s="76">
        <f>+VLOOKUP(B96,[2]Hoja2!B$4:F$1108,5,FALSE)</f>
        <v>616710.58682866208</v>
      </c>
      <c r="H96" s="112">
        <f t="shared" si="4"/>
        <v>4488419651</v>
      </c>
      <c r="I96" s="113">
        <v>1903739089</v>
      </c>
      <c r="J96" s="84">
        <f>+VLOOKUP(B96,'PROYECCION CAJAS 2016'!$B$12:$AL$1116,37,FALSE)</f>
        <v>0</v>
      </c>
      <c r="K96" s="50">
        <f>+VLOOKUP(B96,'RECURSOS DE ESFUERZO PROPIO_DEF'!$B$10:$I$1114,8,0)</f>
        <v>391776697</v>
      </c>
      <c r="L96" s="107">
        <f>+VLOOKUP(B96,'RECURSOS DE ESFUERZO PROPIO_DEF'!$B$10:$J$1114,9,0)</f>
        <v>0</v>
      </c>
      <c r="M96" s="108">
        <f>+VLOOKUP(B96,'RECURSOS DE ESFUERZO PROPIO_DEF'!$B$10:$M$1114,12,0)</f>
        <v>0</v>
      </c>
      <c r="N96" s="109">
        <f>+VLOOKUP(B96,'RECURSOS DE ESFUERZO PROPIO_DEF'!$B$10:$P$1114,15,0)</f>
        <v>351523684</v>
      </c>
      <c r="O96" s="43">
        <f t="shared" si="5"/>
        <v>1841380181</v>
      </c>
      <c r="P96" s="34">
        <f>+VLOOKUP(B96,'[3]PPNA 2015'!C$5:E$1126,3,FALSE)</f>
        <v>33</v>
      </c>
      <c r="Q96" s="16">
        <f t="shared" si="6"/>
        <v>20351449</v>
      </c>
      <c r="R96" s="17">
        <f t="shared" si="7"/>
        <v>5087862</v>
      </c>
    </row>
    <row r="97" spans="1:18" ht="12.75" x14ac:dyDescent="0.2">
      <c r="A97" s="45" t="s">
        <v>2177</v>
      </c>
      <c r="B97" s="25" t="s">
        <v>160</v>
      </c>
      <c r="C97" s="19" t="s">
        <v>1</v>
      </c>
      <c r="D97" s="19" t="s">
        <v>161</v>
      </c>
      <c r="E97" s="38" t="str">
        <f>+VLOOKUP(B97,[1]MUNI!A$2:G$1123,7,FALSE)</f>
        <v>Normal</v>
      </c>
      <c r="F97" s="21">
        <v>5149</v>
      </c>
      <c r="G97" s="76">
        <f>+VLOOKUP(B97,[2]Hoja2!B$4:F$1108,5,FALSE)</f>
        <v>760363.25954624778</v>
      </c>
      <c r="H97" s="112">
        <f t="shared" si="4"/>
        <v>3915110424</v>
      </c>
      <c r="I97" s="113">
        <v>1339827476</v>
      </c>
      <c r="J97" s="84">
        <f>+VLOOKUP(B97,'PROYECCION CAJAS 2016'!$B$12:$AL$1116,37,FALSE)</f>
        <v>0</v>
      </c>
      <c r="K97" s="50">
        <f>+VLOOKUP(B97,'RECURSOS DE ESFUERZO PROPIO_DEF'!$B$10:$I$1114,8,0)</f>
        <v>546638309</v>
      </c>
      <c r="L97" s="107">
        <f>+VLOOKUP(B97,'RECURSOS DE ESFUERZO PROPIO_DEF'!$B$10:$J$1114,9,0)</f>
        <v>0</v>
      </c>
      <c r="M97" s="108">
        <f>+VLOOKUP(B97,'RECURSOS DE ESFUERZO PROPIO_DEF'!$B$10:$M$1114,12,0)</f>
        <v>0</v>
      </c>
      <c r="N97" s="109">
        <f>+VLOOKUP(B97,'RECURSOS DE ESFUERZO PROPIO_DEF'!$B$10:$P$1114,15,0)</f>
        <v>0</v>
      </c>
      <c r="O97" s="43">
        <f t="shared" si="5"/>
        <v>2028644639</v>
      </c>
      <c r="P97" s="34">
        <f>+VLOOKUP(B97,'[3]PPNA 2015'!C$5:E$1126,3,FALSE)</f>
        <v>119</v>
      </c>
      <c r="Q97" s="16">
        <f t="shared" si="6"/>
        <v>90483228</v>
      </c>
      <c r="R97" s="17">
        <f t="shared" si="7"/>
        <v>22620807</v>
      </c>
    </row>
    <row r="98" spans="1:18" ht="12.75" x14ac:dyDescent="0.2">
      <c r="A98" s="45" t="s">
        <v>2177</v>
      </c>
      <c r="B98" s="25" t="s">
        <v>162</v>
      </c>
      <c r="C98" s="19" t="s">
        <v>1</v>
      </c>
      <c r="D98" s="19" t="s">
        <v>163</v>
      </c>
      <c r="E98" s="38" t="str">
        <f>+VLOOKUP(B98,[1]MUNI!A$2:G$1123,7,FALSE)</f>
        <v>Normal</v>
      </c>
      <c r="F98" s="21">
        <v>13389</v>
      </c>
      <c r="G98" s="76">
        <f>+VLOOKUP(B98,[2]Hoja2!B$4:F$1108,5,FALSE)</f>
        <v>645496.5029133209</v>
      </c>
      <c r="H98" s="112">
        <f t="shared" si="4"/>
        <v>8642552678</v>
      </c>
      <c r="I98" s="113">
        <v>3553595660</v>
      </c>
      <c r="J98" s="84">
        <f>+VLOOKUP(B98,'PROYECCION CAJAS 2016'!$B$12:$AL$1116,37,FALSE)</f>
        <v>0</v>
      </c>
      <c r="K98" s="50">
        <f>+VLOOKUP(B98,'RECURSOS DE ESFUERZO PROPIO_DEF'!$B$10:$I$1114,8,0)</f>
        <v>84210779</v>
      </c>
      <c r="L98" s="107">
        <f>+VLOOKUP(B98,'RECURSOS DE ESFUERZO PROPIO_DEF'!$B$10:$J$1114,9,0)</f>
        <v>0</v>
      </c>
      <c r="M98" s="108">
        <f>+VLOOKUP(B98,'RECURSOS DE ESFUERZO PROPIO_DEF'!$B$10:$M$1114,12,0)</f>
        <v>0</v>
      </c>
      <c r="N98" s="109">
        <f>+VLOOKUP(B98,'RECURSOS DE ESFUERZO PROPIO_DEF'!$B$10:$P$1114,15,0)</f>
        <v>592530733</v>
      </c>
      <c r="O98" s="43">
        <f t="shared" si="5"/>
        <v>4412215506</v>
      </c>
      <c r="P98" s="34">
        <f>+VLOOKUP(B98,'[3]PPNA 2015'!C$5:E$1126,3,FALSE)</f>
        <v>235</v>
      </c>
      <c r="Q98" s="16">
        <f t="shared" si="6"/>
        <v>151691678</v>
      </c>
      <c r="R98" s="17">
        <f t="shared" si="7"/>
        <v>37922919</v>
      </c>
    </row>
    <row r="99" spans="1:18" ht="12.75" x14ac:dyDescent="0.2">
      <c r="A99" s="45" t="s">
        <v>2177</v>
      </c>
      <c r="B99" s="25" t="s">
        <v>164</v>
      </c>
      <c r="C99" s="19" t="s">
        <v>1</v>
      </c>
      <c r="D99" s="19" t="s">
        <v>165</v>
      </c>
      <c r="E99" s="38" t="str">
        <f>+VLOOKUP(B99,[1]MUNI!A$2:G$1123,7,FALSE)</f>
        <v>Normal</v>
      </c>
      <c r="F99" s="21">
        <v>4588</v>
      </c>
      <c r="G99" s="76">
        <f>+VLOOKUP(B99,[2]Hoja2!B$4:F$1108,5,FALSE)</f>
        <v>641189.79478879506</v>
      </c>
      <c r="H99" s="112">
        <f t="shared" si="4"/>
        <v>2941778779</v>
      </c>
      <c r="I99" s="113">
        <v>1212311264</v>
      </c>
      <c r="J99" s="84">
        <f>+VLOOKUP(B99,'PROYECCION CAJAS 2016'!$B$12:$AL$1116,37,FALSE)</f>
        <v>0</v>
      </c>
      <c r="K99" s="50">
        <f>+VLOOKUP(B99,'RECURSOS DE ESFUERZO PROPIO_DEF'!$B$10:$I$1114,8,0)</f>
        <v>21447489</v>
      </c>
      <c r="L99" s="107">
        <f>+VLOOKUP(B99,'RECURSOS DE ESFUERZO PROPIO_DEF'!$B$10:$J$1114,9,0)</f>
        <v>0</v>
      </c>
      <c r="M99" s="108">
        <f>+VLOOKUP(B99,'RECURSOS DE ESFUERZO PROPIO_DEF'!$B$10:$M$1114,12,0)</f>
        <v>0</v>
      </c>
      <c r="N99" s="109">
        <f>+VLOOKUP(B99,'RECURSOS DE ESFUERZO PROPIO_DEF'!$B$10:$P$1114,15,0)</f>
        <v>179504668</v>
      </c>
      <c r="O99" s="43">
        <f t="shared" si="5"/>
        <v>1528515358</v>
      </c>
      <c r="P99" s="34">
        <f>+VLOOKUP(B99,'[3]PPNA 2015'!C$5:E$1126,3,FALSE)</f>
        <v>93</v>
      </c>
      <c r="Q99" s="16">
        <f t="shared" si="6"/>
        <v>59630651</v>
      </c>
      <c r="R99" s="17">
        <f t="shared" si="7"/>
        <v>14907662</v>
      </c>
    </row>
    <row r="100" spans="1:18" ht="12.75" x14ac:dyDescent="0.2">
      <c r="A100" s="45" t="s">
        <v>2177</v>
      </c>
      <c r="B100" s="25" t="s">
        <v>166</v>
      </c>
      <c r="C100" s="19" t="s">
        <v>1</v>
      </c>
      <c r="D100" s="19" t="s">
        <v>167</v>
      </c>
      <c r="E100" s="38" t="str">
        <f>+VLOOKUP(B100,[1]MUNI!A$2:G$1123,7,FALSE)</f>
        <v>Normal</v>
      </c>
      <c r="F100" s="21">
        <v>9973</v>
      </c>
      <c r="G100" s="76">
        <f>+VLOOKUP(B100,[2]Hoja2!B$4:F$1108,5,FALSE)</f>
        <v>693371.46187443496</v>
      </c>
      <c r="H100" s="112">
        <f t="shared" si="4"/>
        <v>6914993590</v>
      </c>
      <c r="I100" s="113">
        <v>2647627873</v>
      </c>
      <c r="J100" s="84">
        <f>+VLOOKUP(B100,'PROYECCION CAJAS 2016'!$B$12:$AL$1116,37,FALSE)</f>
        <v>0</v>
      </c>
      <c r="K100" s="50">
        <f>+VLOOKUP(B100,'RECURSOS DE ESFUERZO PROPIO_DEF'!$B$10:$I$1114,8,0)</f>
        <v>97599222</v>
      </c>
      <c r="L100" s="107">
        <f>+VLOOKUP(B100,'RECURSOS DE ESFUERZO PROPIO_DEF'!$B$10:$J$1114,9,0)</f>
        <v>0</v>
      </c>
      <c r="M100" s="108">
        <f>+VLOOKUP(B100,'RECURSOS DE ESFUERZO PROPIO_DEF'!$B$10:$M$1114,12,0)</f>
        <v>0</v>
      </c>
      <c r="N100" s="109">
        <f>+VLOOKUP(B100,'RECURSOS DE ESFUERZO PROPIO_DEF'!$B$10:$P$1114,15,0)</f>
        <v>0</v>
      </c>
      <c r="O100" s="43">
        <f t="shared" si="5"/>
        <v>4169766495</v>
      </c>
      <c r="P100" s="34">
        <f>+VLOOKUP(B100,'[3]PPNA 2015'!C$5:E$1126,3,FALSE)</f>
        <v>94</v>
      </c>
      <c r="Q100" s="16">
        <f t="shared" si="6"/>
        <v>65176917</v>
      </c>
      <c r="R100" s="17">
        <f t="shared" si="7"/>
        <v>16294229</v>
      </c>
    </row>
    <row r="101" spans="1:18" ht="12.75" x14ac:dyDescent="0.2">
      <c r="A101" s="45" t="s">
        <v>2177</v>
      </c>
      <c r="B101" s="25" t="s">
        <v>168</v>
      </c>
      <c r="C101" s="19" t="s">
        <v>1</v>
      </c>
      <c r="D101" s="19" t="s">
        <v>169</v>
      </c>
      <c r="E101" s="38" t="str">
        <f>+VLOOKUP(B101,[1]MUNI!A$2:G$1123,7,FALSE)</f>
        <v>Normal</v>
      </c>
      <c r="F101" s="21">
        <v>4974</v>
      </c>
      <c r="G101" s="76">
        <f>+VLOOKUP(B101,[2]Hoja2!B$4:F$1108,5,FALSE)</f>
        <v>686423.16534296039</v>
      </c>
      <c r="H101" s="112">
        <f t="shared" si="4"/>
        <v>3414268825</v>
      </c>
      <c r="I101" s="113">
        <v>1314208987</v>
      </c>
      <c r="J101" s="84">
        <f>+VLOOKUP(B101,'PROYECCION CAJAS 2016'!$B$12:$AL$1116,37,FALSE)</f>
        <v>0</v>
      </c>
      <c r="K101" s="50">
        <f>+VLOOKUP(B101,'RECURSOS DE ESFUERZO PROPIO_DEF'!$B$10:$I$1114,8,0)</f>
        <v>19291306</v>
      </c>
      <c r="L101" s="107">
        <f>+VLOOKUP(B101,'RECURSOS DE ESFUERZO PROPIO_DEF'!$B$10:$J$1114,9,0)</f>
        <v>0</v>
      </c>
      <c r="M101" s="108">
        <f>+VLOOKUP(B101,'RECURSOS DE ESFUERZO PROPIO_DEF'!$B$10:$M$1114,12,0)</f>
        <v>0</v>
      </c>
      <c r="N101" s="109">
        <f>+VLOOKUP(B101,'RECURSOS DE ESFUERZO PROPIO_DEF'!$B$10:$P$1114,15,0)</f>
        <v>11041851</v>
      </c>
      <c r="O101" s="43">
        <f t="shared" si="5"/>
        <v>2069726681</v>
      </c>
      <c r="P101" s="34">
        <f>+VLOOKUP(B101,'[3]PPNA 2015'!C$5:E$1126,3,FALSE)</f>
        <v>36</v>
      </c>
      <c r="Q101" s="16">
        <f t="shared" si="6"/>
        <v>24711234</v>
      </c>
      <c r="R101" s="17">
        <f t="shared" si="7"/>
        <v>6177808</v>
      </c>
    </row>
    <row r="102" spans="1:18" ht="12.75" x14ac:dyDescent="0.2">
      <c r="A102" s="45" t="s">
        <v>2177</v>
      </c>
      <c r="B102" s="25" t="s">
        <v>170</v>
      </c>
      <c r="C102" s="19" t="s">
        <v>1</v>
      </c>
      <c r="D102" s="19" t="s">
        <v>171</v>
      </c>
      <c r="E102" s="38" t="str">
        <f>+VLOOKUP(B102,[1]MUNI!A$2:G$1123,7,FALSE)</f>
        <v>Normal</v>
      </c>
      <c r="F102" s="21">
        <v>6384</v>
      </c>
      <c r="G102" s="76">
        <f>+VLOOKUP(B102,[2]Hoja2!B$4:F$1108,5,FALSE)</f>
        <v>680684.89476370509</v>
      </c>
      <c r="H102" s="112">
        <f t="shared" si="4"/>
        <v>4345492369</v>
      </c>
      <c r="I102" s="113">
        <v>1680906777</v>
      </c>
      <c r="J102" s="84">
        <f>+VLOOKUP(B102,'PROYECCION CAJAS 2016'!$B$12:$AL$1116,37,FALSE)</f>
        <v>0</v>
      </c>
      <c r="K102" s="50">
        <f>+VLOOKUP(B102,'RECURSOS DE ESFUERZO PROPIO_DEF'!$B$10:$I$1114,8,0)</f>
        <v>465149463</v>
      </c>
      <c r="L102" s="107">
        <f>+VLOOKUP(B102,'RECURSOS DE ESFUERZO PROPIO_DEF'!$B$10:$J$1114,9,0)</f>
        <v>0</v>
      </c>
      <c r="M102" s="108">
        <f>+VLOOKUP(B102,'RECURSOS DE ESFUERZO PROPIO_DEF'!$B$10:$M$1114,12,0)</f>
        <v>0</v>
      </c>
      <c r="N102" s="109">
        <f>+VLOOKUP(B102,'RECURSOS DE ESFUERZO PROPIO_DEF'!$B$10:$P$1114,15,0)</f>
        <v>430324429</v>
      </c>
      <c r="O102" s="43">
        <f t="shared" si="5"/>
        <v>1769111700</v>
      </c>
      <c r="P102" s="34">
        <f>+VLOOKUP(B102,'[3]PPNA 2015'!C$5:E$1126,3,FALSE)</f>
        <v>67</v>
      </c>
      <c r="Q102" s="16">
        <f t="shared" si="6"/>
        <v>45605888</v>
      </c>
      <c r="R102" s="17">
        <f t="shared" si="7"/>
        <v>11401472</v>
      </c>
    </row>
    <row r="103" spans="1:18" ht="12.75" x14ac:dyDescent="0.2">
      <c r="A103" s="45" t="s">
        <v>2177</v>
      </c>
      <c r="B103" s="25" t="s">
        <v>172</v>
      </c>
      <c r="C103" s="19" t="s">
        <v>1</v>
      </c>
      <c r="D103" s="19" t="s">
        <v>173</v>
      </c>
      <c r="E103" s="38" t="str">
        <f>+VLOOKUP(B103,[1]MUNI!A$2:G$1123,7,FALSE)</f>
        <v>Normal</v>
      </c>
      <c r="F103" s="21">
        <v>2004</v>
      </c>
      <c r="G103" s="76">
        <f>+VLOOKUP(B103,[2]Hoja2!B$4:F$1108,5,FALSE)</f>
        <v>584794.66150581103</v>
      </c>
      <c r="H103" s="112">
        <f t="shared" si="4"/>
        <v>1171928502</v>
      </c>
      <c r="I103" s="113">
        <v>524611186</v>
      </c>
      <c r="J103" s="84">
        <f>+VLOOKUP(B103,'PROYECCION CAJAS 2016'!$B$12:$AL$1116,37,FALSE)</f>
        <v>0</v>
      </c>
      <c r="K103" s="50">
        <f>+VLOOKUP(B103,'RECURSOS DE ESFUERZO PROPIO_DEF'!$B$10:$I$1114,8,0)</f>
        <v>7851651</v>
      </c>
      <c r="L103" s="107">
        <f>+VLOOKUP(B103,'RECURSOS DE ESFUERZO PROPIO_DEF'!$B$10:$J$1114,9,0)</f>
        <v>0</v>
      </c>
      <c r="M103" s="108">
        <f>+VLOOKUP(B103,'RECURSOS DE ESFUERZO PROPIO_DEF'!$B$10:$M$1114,12,0)</f>
        <v>0</v>
      </c>
      <c r="N103" s="109">
        <f>+VLOOKUP(B103,'RECURSOS DE ESFUERZO PROPIO_DEF'!$B$10:$P$1114,15,0)</f>
        <v>12059613</v>
      </c>
      <c r="O103" s="43">
        <f t="shared" si="5"/>
        <v>627406052</v>
      </c>
      <c r="P103" s="34">
        <f>+VLOOKUP(B103,'[3]PPNA 2015'!C$5:E$1126,3,FALSE)</f>
        <v>20</v>
      </c>
      <c r="Q103" s="16">
        <f t="shared" si="6"/>
        <v>11695893</v>
      </c>
      <c r="R103" s="17">
        <f t="shared" si="7"/>
        <v>2923973</v>
      </c>
    </row>
    <row r="104" spans="1:18" ht="12.75" x14ac:dyDescent="0.2">
      <c r="A104" s="45" t="s">
        <v>2177</v>
      </c>
      <c r="B104" s="25" t="s">
        <v>174</v>
      </c>
      <c r="C104" s="19" t="s">
        <v>1</v>
      </c>
      <c r="D104" s="19" t="s">
        <v>175</v>
      </c>
      <c r="E104" s="38" t="str">
        <f>+VLOOKUP(B104,[1]MUNI!A$2:G$1123,7,FALSE)</f>
        <v>Especial</v>
      </c>
      <c r="F104" s="21">
        <v>20277</v>
      </c>
      <c r="G104" s="76">
        <f>+VLOOKUP(B104,[2]Hoja2!B$4:F$1108,5,FALSE)</f>
        <v>625585.46583320992</v>
      </c>
      <c r="H104" s="112">
        <f t="shared" si="4"/>
        <v>12684996491</v>
      </c>
      <c r="I104" s="113">
        <v>5327571708</v>
      </c>
      <c r="J104" s="84">
        <f>+VLOOKUP(B104,'PROYECCION CAJAS 2016'!$B$12:$AL$1116,37,FALSE)</f>
        <v>0</v>
      </c>
      <c r="K104" s="50">
        <f>+VLOOKUP(B104,'RECURSOS DE ESFUERZO PROPIO_DEF'!$B$10:$I$1114,8,0)</f>
        <v>865504307</v>
      </c>
      <c r="L104" s="107">
        <f>+VLOOKUP(B104,'RECURSOS DE ESFUERZO PROPIO_DEF'!$B$10:$J$1114,9,0)</f>
        <v>0</v>
      </c>
      <c r="M104" s="108">
        <f>+VLOOKUP(B104,'RECURSOS DE ESFUERZO PROPIO_DEF'!$B$10:$M$1114,12,0)</f>
        <v>0</v>
      </c>
      <c r="N104" s="109">
        <f>+VLOOKUP(B104,'RECURSOS DE ESFUERZO PROPIO_DEF'!$B$10:$P$1114,15,0)</f>
        <v>633528327</v>
      </c>
      <c r="O104" s="43">
        <f t="shared" si="5"/>
        <v>5858392149</v>
      </c>
      <c r="P104" s="34">
        <f>+VLOOKUP(B104,'[3]PPNA 2015'!C$5:E$1126,3,FALSE)</f>
        <v>394</v>
      </c>
      <c r="Q104" s="16">
        <f t="shared" si="6"/>
        <v>246480674</v>
      </c>
      <c r="R104" s="17">
        <f t="shared" si="7"/>
        <v>61620168</v>
      </c>
    </row>
    <row r="105" spans="1:18" ht="12.75" x14ac:dyDescent="0.2">
      <c r="A105" s="45" t="s">
        <v>2177</v>
      </c>
      <c r="B105" s="25" t="s">
        <v>176</v>
      </c>
      <c r="C105" s="19" t="s">
        <v>1</v>
      </c>
      <c r="D105" s="19" t="s">
        <v>177</v>
      </c>
      <c r="E105" s="38" t="str">
        <f>+VLOOKUP(B105,[1]MUNI!A$2:G$1123,7,FALSE)</f>
        <v>Normal</v>
      </c>
      <c r="F105" s="21">
        <v>9776</v>
      </c>
      <c r="G105" s="76">
        <f>+VLOOKUP(B105,[2]Hoja2!B$4:F$1108,5,FALSE)</f>
        <v>642549.64444897964</v>
      </c>
      <c r="H105" s="112">
        <f t="shared" si="4"/>
        <v>6281565325</v>
      </c>
      <c r="I105" s="113">
        <v>2577673681</v>
      </c>
      <c r="J105" s="84">
        <f>+VLOOKUP(B105,'PROYECCION CAJAS 2016'!$B$12:$AL$1116,37,FALSE)</f>
        <v>0</v>
      </c>
      <c r="K105" s="50">
        <f>+VLOOKUP(B105,'RECURSOS DE ESFUERZO PROPIO_DEF'!$B$10:$I$1114,8,0)</f>
        <v>476148918</v>
      </c>
      <c r="L105" s="107">
        <f>+VLOOKUP(B105,'RECURSOS DE ESFUERZO PROPIO_DEF'!$B$10:$J$1114,9,0)</f>
        <v>0</v>
      </c>
      <c r="M105" s="108">
        <f>+VLOOKUP(B105,'RECURSOS DE ESFUERZO PROPIO_DEF'!$B$10:$M$1114,12,0)</f>
        <v>0</v>
      </c>
      <c r="N105" s="109">
        <f>+VLOOKUP(B105,'RECURSOS DE ESFUERZO PROPIO_DEF'!$B$10:$P$1114,15,0)</f>
        <v>235958208</v>
      </c>
      <c r="O105" s="43">
        <f t="shared" si="5"/>
        <v>2991784518</v>
      </c>
      <c r="P105" s="34">
        <f>+VLOOKUP(B105,'[3]PPNA 2015'!C$5:E$1126,3,FALSE)</f>
        <v>200</v>
      </c>
      <c r="Q105" s="16">
        <f t="shared" si="6"/>
        <v>128509929</v>
      </c>
      <c r="R105" s="17">
        <f t="shared" si="7"/>
        <v>32127482</v>
      </c>
    </row>
    <row r="106" spans="1:18" ht="12.75" x14ac:dyDescent="0.2">
      <c r="A106" s="45" t="s">
        <v>2177</v>
      </c>
      <c r="B106" s="25" t="s">
        <v>178</v>
      </c>
      <c r="C106" s="19" t="s">
        <v>1</v>
      </c>
      <c r="D106" s="19" t="s">
        <v>179</v>
      </c>
      <c r="E106" s="38" t="str">
        <f>+VLOOKUP(B106,[1]MUNI!A$2:G$1123,7,FALSE)</f>
        <v>Normal</v>
      </c>
      <c r="F106" s="21">
        <v>9690</v>
      </c>
      <c r="G106" s="76">
        <f>+VLOOKUP(B106,[2]Hoja2!B$4:F$1108,5,FALSE)</f>
        <v>624313.35932885902</v>
      </c>
      <c r="H106" s="112">
        <f t="shared" si="4"/>
        <v>6049596452</v>
      </c>
      <c r="I106" s="113">
        <v>2542833835</v>
      </c>
      <c r="J106" s="84">
        <f>+VLOOKUP(B106,'PROYECCION CAJAS 2016'!$B$12:$AL$1116,37,FALSE)</f>
        <v>0</v>
      </c>
      <c r="K106" s="50">
        <f>+VLOOKUP(B106,'RECURSOS DE ESFUERZO PROPIO_DEF'!$B$10:$I$1114,8,0)</f>
        <v>707105485</v>
      </c>
      <c r="L106" s="107">
        <f>+VLOOKUP(B106,'RECURSOS DE ESFUERZO PROPIO_DEF'!$B$10:$J$1114,9,0)</f>
        <v>0</v>
      </c>
      <c r="M106" s="108">
        <f>+VLOOKUP(B106,'RECURSOS DE ESFUERZO PROPIO_DEF'!$B$10:$M$1114,12,0)</f>
        <v>0</v>
      </c>
      <c r="N106" s="109">
        <f>+VLOOKUP(B106,'RECURSOS DE ESFUERZO PROPIO_DEF'!$B$10:$P$1114,15,0)</f>
        <v>0</v>
      </c>
      <c r="O106" s="43">
        <f t="shared" si="5"/>
        <v>2799657132</v>
      </c>
      <c r="P106" s="34">
        <f>+VLOOKUP(B106,'[3]PPNA 2015'!C$5:E$1126,3,FALSE)</f>
        <v>216</v>
      </c>
      <c r="Q106" s="16">
        <f t="shared" si="6"/>
        <v>134851686</v>
      </c>
      <c r="R106" s="17">
        <f t="shared" si="7"/>
        <v>33712921</v>
      </c>
    </row>
    <row r="107" spans="1:18" ht="12.75" x14ac:dyDescent="0.2">
      <c r="A107" s="45" t="s">
        <v>2177</v>
      </c>
      <c r="B107" s="25" t="s">
        <v>180</v>
      </c>
      <c r="C107" s="19" t="s">
        <v>1</v>
      </c>
      <c r="D107" s="19" t="s">
        <v>181</v>
      </c>
      <c r="E107" s="38" t="str">
        <f>+VLOOKUP(B107,[1]MUNI!A$2:G$1123,7,FALSE)</f>
        <v>Especial</v>
      </c>
      <c r="F107" s="21">
        <v>29614</v>
      </c>
      <c r="G107" s="76">
        <f>+VLOOKUP(B107,[2]Hoja2!B$4:F$1108,5,FALSE)</f>
        <v>636653.67121828964</v>
      </c>
      <c r="H107" s="112">
        <f t="shared" si="4"/>
        <v>18853861820</v>
      </c>
      <c r="I107" s="113">
        <v>7836483851</v>
      </c>
      <c r="J107" s="84">
        <f>+VLOOKUP(B107,'PROYECCION CAJAS 2016'!$B$12:$AL$1116,37,FALSE)</f>
        <v>0</v>
      </c>
      <c r="K107" s="50">
        <f>+VLOOKUP(B107,'RECURSOS DE ESFUERZO PROPIO_DEF'!$B$10:$I$1114,8,0)</f>
        <v>168819807.5</v>
      </c>
      <c r="L107" s="107">
        <f>+VLOOKUP(B107,'RECURSOS DE ESFUERZO PROPIO_DEF'!$B$10:$J$1114,9,0)</f>
        <v>0</v>
      </c>
      <c r="M107" s="108">
        <f>+VLOOKUP(B107,'RECURSOS DE ESFUERZO PROPIO_DEF'!$B$10:$M$1114,12,0)</f>
        <v>0</v>
      </c>
      <c r="N107" s="109">
        <f>+VLOOKUP(B107,'RECURSOS DE ESFUERZO PROPIO_DEF'!$B$10:$P$1114,15,0)</f>
        <v>1340163696</v>
      </c>
      <c r="O107" s="43">
        <f t="shared" si="5"/>
        <v>9508394465.5</v>
      </c>
      <c r="P107" s="34">
        <f>+VLOOKUP(B107,'[3]PPNA 2015'!C$5:E$1126,3,FALSE)</f>
        <v>967</v>
      </c>
      <c r="Q107" s="16">
        <f t="shared" si="6"/>
        <v>615644100</v>
      </c>
      <c r="R107" s="17">
        <f t="shared" si="7"/>
        <v>153911025</v>
      </c>
    </row>
    <row r="108" spans="1:18" ht="12.75" x14ac:dyDescent="0.2">
      <c r="A108" s="45" t="s">
        <v>2177</v>
      </c>
      <c r="B108" s="25" t="s">
        <v>182</v>
      </c>
      <c r="C108" s="19" t="s">
        <v>1</v>
      </c>
      <c r="D108" s="19" t="s">
        <v>183</v>
      </c>
      <c r="E108" s="38" t="str">
        <f>+VLOOKUP(B108,[1]MUNI!A$2:G$1123,7,FALSE)</f>
        <v>Normal</v>
      </c>
      <c r="F108" s="21">
        <v>9229</v>
      </c>
      <c r="G108" s="76">
        <f>+VLOOKUP(B108,[2]Hoja2!B$4:F$1108,5,FALSE)</f>
        <v>706364.94607758615</v>
      </c>
      <c r="H108" s="112">
        <f t="shared" si="4"/>
        <v>6519042088</v>
      </c>
      <c r="I108" s="113">
        <v>2425248469</v>
      </c>
      <c r="J108" s="84">
        <f>+VLOOKUP(B108,'PROYECCION CAJAS 2016'!$B$12:$AL$1116,37,FALSE)</f>
        <v>0</v>
      </c>
      <c r="K108" s="50">
        <f>+VLOOKUP(B108,'RECURSOS DE ESFUERZO PROPIO_DEF'!$B$10:$I$1114,8,0)</f>
        <v>770358788</v>
      </c>
      <c r="L108" s="107">
        <f>+VLOOKUP(B108,'RECURSOS DE ESFUERZO PROPIO_DEF'!$B$10:$J$1114,9,0)</f>
        <v>0</v>
      </c>
      <c r="M108" s="108">
        <f>+VLOOKUP(B108,'RECURSOS DE ESFUERZO PROPIO_DEF'!$B$10:$M$1114,12,0)</f>
        <v>0</v>
      </c>
      <c r="N108" s="109">
        <f>+VLOOKUP(B108,'RECURSOS DE ESFUERZO PROPIO_DEF'!$B$10:$P$1114,15,0)</f>
        <v>458704283</v>
      </c>
      <c r="O108" s="43">
        <f t="shared" si="5"/>
        <v>2864730548</v>
      </c>
      <c r="P108" s="34">
        <f>+VLOOKUP(B108,'[3]PPNA 2015'!C$5:E$1126,3,FALSE)</f>
        <v>57</v>
      </c>
      <c r="Q108" s="16">
        <f t="shared" si="6"/>
        <v>40262802</v>
      </c>
      <c r="R108" s="17">
        <f t="shared" si="7"/>
        <v>10065700</v>
      </c>
    </row>
    <row r="109" spans="1:18" ht="12.75" x14ac:dyDescent="0.2">
      <c r="A109" s="45" t="s">
        <v>2177</v>
      </c>
      <c r="B109" s="25" t="s">
        <v>184</v>
      </c>
      <c r="C109" s="19" t="s">
        <v>1</v>
      </c>
      <c r="D109" s="19" t="s">
        <v>185</v>
      </c>
      <c r="E109" s="38" t="str">
        <f>+VLOOKUP(B109,[1]MUNI!A$2:G$1123,7,FALSE)</f>
        <v>Normal</v>
      </c>
      <c r="F109" s="21">
        <v>13360</v>
      </c>
      <c r="G109" s="76">
        <f>+VLOOKUP(B109,[2]Hoja2!B$4:F$1108,5,FALSE)</f>
        <v>663551.04647343711</v>
      </c>
      <c r="H109" s="112">
        <f t="shared" si="4"/>
        <v>8865041981</v>
      </c>
      <c r="I109" s="113">
        <v>3525251175</v>
      </c>
      <c r="J109" s="84">
        <f>+VLOOKUP(B109,'PROYECCION CAJAS 2016'!$B$12:$AL$1116,37,FALSE)</f>
        <v>0</v>
      </c>
      <c r="K109" s="50">
        <f>+VLOOKUP(B109,'RECURSOS DE ESFUERZO PROPIO_DEF'!$B$10:$I$1114,8,0)</f>
        <v>141281919</v>
      </c>
      <c r="L109" s="107">
        <f>+VLOOKUP(B109,'RECURSOS DE ESFUERZO PROPIO_DEF'!$B$10:$J$1114,9,0)</f>
        <v>0</v>
      </c>
      <c r="M109" s="108">
        <f>+VLOOKUP(B109,'RECURSOS DE ESFUERZO PROPIO_DEF'!$B$10:$M$1114,12,0)</f>
        <v>0</v>
      </c>
      <c r="N109" s="109">
        <f>+VLOOKUP(B109,'RECURSOS DE ESFUERZO PROPIO_DEF'!$B$10:$P$1114,15,0)</f>
        <v>679113193</v>
      </c>
      <c r="O109" s="43">
        <f t="shared" si="5"/>
        <v>4519395694</v>
      </c>
      <c r="P109" s="34">
        <f>+VLOOKUP(B109,'[3]PPNA 2015'!C$5:E$1126,3,FALSE)</f>
        <v>216</v>
      </c>
      <c r="Q109" s="16">
        <f t="shared" si="6"/>
        <v>143327026</v>
      </c>
      <c r="R109" s="17">
        <f t="shared" si="7"/>
        <v>35831756</v>
      </c>
    </row>
    <row r="110" spans="1:18" ht="12.75" x14ac:dyDescent="0.2">
      <c r="A110" s="45" t="s">
        <v>2177</v>
      </c>
      <c r="B110" s="25" t="s">
        <v>186</v>
      </c>
      <c r="C110" s="19" t="s">
        <v>1</v>
      </c>
      <c r="D110" s="19" t="s">
        <v>187</v>
      </c>
      <c r="E110" s="38" t="str">
        <f>+VLOOKUP(B110,[1]MUNI!A$2:G$1123,7,FALSE)</f>
        <v>Normal</v>
      </c>
      <c r="F110" s="21">
        <v>12703</v>
      </c>
      <c r="G110" s="76">
        <f>+VLOOKUP(B110,[2]Hoja2!B$4:F$1108,5,FALSE)</f>
        <v>670818.27250791644</v>
      </c>
      <c r="H110" s="112">
        <f t="shared" si="4"/>
        <v>8521404516</v>
      </c>
      <c r="I110" s="113">
        <v>3377283319</v>
      </c>
      <c r="J110" s="84">
        <f>+VLOOKUP(B110,'PROYECCION CAJAS 2016'!$B$12:$AL$1116,37,FALSE)</f>
        <v>0</v>
      </c>
      <c r="K110" s="50">
        <f>+VLOOKUP(B110,'RECURSOS DE ESFUERZO PROPIO_DEF'!$B$10:$I$1114,8,0)</f>
        <v>107699855.53</v>
      </c>
      <c r="L110" s="107">
        <f>+VLOOKUP(B110,'RECURSOS DE ESFUERZO PROPIO_DEF'!$B$10:$J$1114,9,0)</f>
        <v>0</v>
      </c>
      <c r="M110" s="108">
        <f>+VLOOKUP(B110,'RECURSOS DE ESFUERZO PROPIO_DEF'!$B$10:$M$1114,12,0)</f>
        <v>0</v>
      </c>
      <c r="N110" s="109">
        <f>+VLOOKUP(B110,'RECURSOS DE ESFUERZO PROPIO_DEF'!$B$10:$P$1114,15,0)</f>
        <v>1469498020</v>
      </c>
      <c r="O110" s="43">
        <f t="shared" si="5"/>
        <v>3566923321.4699993</v>
      </c>
      <c r="P110" s="34">
        <f>+VLOOKUP(B110,'[3]PPNA 2015'!C$5:E$1126,3,FALSE)</f>
        <v>176</v>
      </c>
      <c r="Q110" s="16">
        <f t="shared" si="6"/>
        <v>118064016</v>
      </c>
      <c r="R110" s="17">
        <f t="shared" si="7"/>
        <v>29516004</v>
      </c>
    </row>
    <row r="111" spans="1:18" ht="12.75" x14ac:dyDescent="0.2">
      <c r="A111" s="45" t="s">
        <v>2177</v>
      </c>
      <c r="B111" s="25" t="s">
        <v>188</v>
      </c>
      <c r="C111" s="19" t="s">
        <v>1</v>
      </c>
      <c r="D111" s="19" t="s">
        <v>2121</v>
      </c>
      <c r="E111" s="38" t="str">
        <f>+VLOOKUP(B111,[1]MUNI!A$2:G$1123,7,FALSE)</f>
        <v>Normal</v>
      </c>
      <c r="F111" s="21">
        <v>14111</v>
      </c>
      <c r="G111" s="76">
        <f>+VLOOKUP(B111,[2]Hoja2!B$4:F$1108,5,FALSE)</f>
        <v>747634.77235105704</v>
      </c>
      <c r="H111" s="112">
        <f t="shared" si="4"/>
        <v>10549874273</v>
      </c>
      <c r="I111" s="113">
        <v>3723578044</v>
      </c>
      <c r="J111" s="84">
        <f>+VLOOKUP(B111,'PROYECCION CAJAS 2016'!$B$12:$AL$1116,37,FALSE)</f>
        <v>0</v>
      </c>
      <c r="K111" s="50">
        <f>+VLOOKUP(B111,'RECURSOS DE ESFUERZO PROPIO_DEF'!$B$10:$I$1114,8,0)</f>
        <v>125894746.7</v>
      </c>
      <c r="L111" s="107">
        <f>+VLOOKUP(B111,'RECURSOS DE ESFUERZO PROPIO_DEF'!$B$10:$J$1114,9,0)</f>
        <v>0</v>
      </c>
      <c r="M111" s="108">
        <f>+VLOOKUP(B111,'RECURSOS DE ESFUERZO PROPIO_DEF'!$B$10:$M$1114,12,0)</f>
        <v>0</v>
      </c>
      <c r="N111" s="109">
        <f>+VLOOKUP(B111,'RECURSOS DE ESFUERZO PROPIO_DEF'!$B$10:$P$1114,15,0)</f>
        <v>1029687850</v>
      </c>
      <c r="O111" s="43">
        <f t="shared" si="5"/>
        <v>5670713632.3000002</v>
      </c>
      <c r="P111" s="34">
        <f>+VLOOKUP(B111,'[3]PPNA 2015'!C$5:E$1126,3,FALSE)</f>
        <v>309</v>
      </c>
      <c r="Q111" s="16">
        <f t="shared" si="6"/>
        <v>231019145</v>
      </c>
      <c r="R111" s="17">
        <f t="shared" si="7"/>
        <v>57754786</v>
      </c>
    </row>
    <row r="112" spans="1:18" ht="12.75" x14ac:dyDescent="0.2">
      <c r="A112" s="45" t="s">
        <v>2177</v>
      </c>
      <c r="B112" s="25" t="s">
        <v>190</v>
      </c>
      <c r="C112" s="19" t="s">
        <v>1</v>
      </c>
      <c r="D112" s="19" t="s">
        <v>191</v>
      </c>
      <c r="E112" s="38" t="str">
        <f>+VLOOKUP(B112,[1]MUNI!A$2:G$1123,7,FALSE)</f>
        <v>Normal</v>
      </c>
      <c r="F112" s="21">
        <v>16511</v>
      </c>
      <c r="G112" s="76">
        <f>+VLOOKUP(B112,[2]Hoja2!B$4:F$1108,5,FALSE)</f>
        <v>647461.07719357766</v>
      </c>
      <c r="H112" s="112">
        <f t="shared" si="4"/>
        <v>10690229846</v>
      </c>
      <c r="I112" s="113">
        <v>4322776011</v>
      </c>
      <c r="J112" s="84">
        <f>+VLOOKUP(B112,'PROYECCION CAJAS 2016'!$B$12:$AL$1116,37,FALSE)</f>
        <v>0</v>
      </c>
      <c r="K112" s="50">
        <f>+VLOOKUP(B112,'RECURSOS DE ESFUERZO PROPIO_DEF'!$B$10:$I$1114,8,0)</f>
        <v>441077381</v>
      </c>
      <c r="L112" s="107">
        <f>+VLOOKUP(B112,'RECURSOS DE ESFUERZO PROPIO_DEF'!$B$10:$J$1114,9,0)</f>
        <v>0</v>
      </c>
      <c r="M112" s="108">
        <f>+VLOOKUP(B112,'RECURSOS DE ESFUERZO PROPIO_DEF'!$B$10:$M$1114,12,0)</f>
        <v>0</v>
      </c>
      <c r="N112" s="109">
        <f>+VLOOKUP(B112,'RECURSOS DE ESFUERZO PROPIO_DEF'!$B$10:$P$1114,15,0)</f>
        <v>1261412834</v>
      </c>
      <c r="O112" s="43">
        <f t="shared" si="5"/>
        <v>4664963620</v>
      </c>
      <c r="P112" s="34">
        <f>+VLOOKUP(B112,'[3]PPNA 2015'!C$5:E$1126,3,FALSE)</f>
        <v>313</v>
      </c>
      <c r="Q112" s="16">
        <f t="shared" si="6"/>
        <v>202655317</v>
      </c>
      <c r="R112" s="17">
        <f t="shared" si="7"/>
        <v>50663829</v>
      </c>
    </row>
    <row r="113" spans="1:18" ht="12.75" x14ac:dyDescent="0.2">
      <c r="A113" s="45" t="s">
        <v>2177</v>
      </c>
      <c r="B113" s="25" t="s">
        <v>192</v>
      </c>
      <c r="C113" s="19" t="s">
        <v>1</v>
      </c>
      <c r="D113" s="19" t="s">
        <v>193</v>
      </c>
      <c r="E113" s="38" t="str">
        <f>+VLOOKUP(B113,[1]MUNI!A$2:G$1123,7,FALSE)</f>
        <v>Normal</v>
      </c>
      <c r="F113" s="21">
        <v>6374</v>
      </c>
      <c r="G113" s="76">
        <f>+VLOOKUP(B113,[2]Hoja2!B$4:F$1108,5,FALSE)</f>
        <v>718218.55876301671</v>
      </c>
      <c r="H113" s="112">
        <f t="shared" si="4"/>
        <v>4577925094</v>
      </c>
      <c r="I113" s="113">
        <v>1704970114</v>
      </c>
      <c r="J113" s="84">
        <f>+VLOOKUP(B113,'PROYECCION CAJAS 2016'!$B$12:$AL$1116,37,FALSE)</f>
        <v>0</v>
      </c>
      <c r="K113" s="50">
        <f>+VLOOKUP(B113,'RECURSOS DE ESFUERZO PROPIO_DEF'!$B$10:$I$1114,8,0)</f>
        <v>75577627</v>
      </c>
      <c r="L113" s="107">
        <f>+VLOOKUP(B113,'RECURSOS DE ESFUERZO PROPIO_DEF'!$B$10:$J$1114,9,0)</f>
        <v>0</v>
      </c>
      <c r="M113" s="108">
        <f>+VLOOKUP(B113,'RECURSOS DE ESFUERZO PROPIO_DEF'!$B$10:$M$1114,12,0)</f>
        <v>0</v>
      </c>
      <c r="N113" s="109">
        <f>+VLOOKUP(B113,'RECURSOS DE ESFUERZO PROPIO_DEF'!$B$10:$P$1114,15,0)</f>
        <v>709098853</v>
      </c>
      <c r="O113" s="43">
        <f t="shared" si="5"/>
        <v>2088278500</v>
      </c>
      <c r="P113" s="34">
        <f>+VLOOKUP(B113,'[3]PPNA 2015'!C$5:E$1126,3,FALSE)</f>
        <v>47</v>
      </c>
      <c r="Q113" s="16">
        <f t="shared" si="6"/>
        <v>33756272</v>
      </c>
      <c r="R113" s="17">
        <f t="shared" si="7"/>
        <v>8439068</v>
      </c>
    </row>
    <row r="114" spans="1:18" ht="12.75" x14ac:dyDescent="0.2">
      <c r="A114" s="45" t="s">
        <v>2177</v>
      </c>
      <c r="B114" s="25" t="s">
        <v>194</v>
      </c>
      <c r="C114" s="19" t="s">
        <v>1</v>
      </c>
      <c r="D114" s="19" t="s">
        <v>195</v>
      </c>
      <c r="E114" s="38" t="str">
        <f>+VLOOKUP(B114,[1]MUNI!A$2:G$1123,7,FALSE)</f>
        <v>Normal</v>
      </c>
      <c r="F114" s="21">
        <v>14813</v>
      </c>
      <c r="G114" s="76">
        <f>+VLOOKUP(B114,[2]Hoja2!B$4:F$1108,5,FALSE)</f>
        <v>642079.23815776978</v>
      </c>
      <c r="H114" s="112">
        <f t="shared" si="4"/>
        <v>9511119755</v>
      </c>
      <c r="I114" s="113">
        <v>3906526428</v>
      </c>
      <c r="J114" s="84">
        <f>+VLOOKUP(B114,'PROYECCION CAJAS 2016'!$B$12:$AL$1116,37,FALSE)</f>
        <v>0</v>
      </c>
      <c r="K114" s="50">
        <f>+VLOOKUP(B114,'RECURSOS DE ESFUERZO PROPIO_DEF'!$B$10:$I$1114,8,0)</f>
        <v>880094450</v>
      </c>
      <c r="L114" s="107">
        <f>+VLOOKUP(B114,'RECURSOS DE ESFUERZO PROPIO_DEF'!$B$10:$J$1114,9,0)</f>
        <v>0</v>
      </c>
      <c r="M114" s="108">
        <f>+VLOOKUP(B114,'RECURSOS DE ESFUERZO PROPIO_DEF'!$B$10:$M$1114,12,0)</f>
        <v>0</v>
      </c>
      <c r="N114" s="109">
        <f>+VLOOKUP(B114,'RECURSOS DE ESFUERZO PROPIO_DEF'!$B$10:$P$1114,15,0)</f>
        <v>648724422</v>
      </c>
      <c r="O114" s="43">
        <f t="shared" si="5"/>
        <v>4075774455</v>
      </c>
      <c r="P114" s="34">
        <f>+VLOOKUP(B114,'[3]PPNA 2015'!C$5:E$1126,3,FALSE)</f>
        <v>313</v>
      </c>
      <c r="Q114" s="16">
        <f t="shared" si="6"/>
        <v>200970802</v>
      </c>
      <c r="R114" s="17">
        <f t="shared" si="7"/>
        <v>50242700</v>
      </c>
    </row>
    <row r="115" spans="1:18" ht="12.75" x14ac:dyDescent="0.2">
      <c r="A115" s="45" t="s">
        <v>2177</v>
      </c>
      <c r="B115" s="25" t="s">
        <v>196</v>
      </c>
      <c r="C115" s="19" t="s">
        <v>1</v>
      </c>
      <c r="D115" s="19" t="s">
        <v>197</v>
      </c>
      <c r="E115" s="38" t="str">
        <f>+VLOOKUP(B115,[1]MUNI!A$2:G$1123,7,FALSE)</f>
        <v>Normal</v>
      </c>
      <c r="F115" s="21">
        <v>24629</v>
      </c>
      <c r="G115" s="76">
        <f>+VLOOKUP(B115,[2]Hoja2!B$4:F$1108,5,FALSE)</f>
        <v>582410.98469488195</v>
      </c>
      <c r="H115" s="112">
        <f t="shared" si="4"/>
        <v>14344200143</v>
      </c>
      <c r="I115" s="113">
        <v>6453852682</v>
      </c>
      <c r="J115" s="84">
        <f>+VLOOKUP(B115,'PROYECCION CAJAS 2016'!$B$12:$AL$1116,37,FALSE)</f>
        <v>0</v>
      </c>
      <c r="K115" s="50">
        <f>+VLOOKUP(B115,'RECURSOS DE ESFUERZO PROPIO_DEF'!$B$10:$I$1114,8,0)</f>
        <v>1370146030</v>
      </c>
      <c r="L115" s="107">
        <f>+VLOOKUP(B115,'RECURSOS DE ESFUERZO PROPIO_DEF'!$B$10:$J$1114,9,0)</f>
        <v>0</v>
      </c>
      <c r="M115" s="108">
        <f>+VLOOKUP(B115,'RECURSOS DE ESFUERZO PROPIO_DEF'!$B$10:$M$1114,12,0)</f>
        <v>0</v>
      </c>
      <c r="N115" s="109">
        <f>+VLOOKUP(B115,'RECURSOS DE ESFUERZO PROPIO_DEF'!$B$10:$P$1114,15,0)</f>
        <v>2343126533</v>
      </c>
      <c r="O115" s="43">
        <f t="shared" si="5"/>
        <v>4177074898</v>
      </c>
      <c r="P115" s="34">
        <f>+VLOOKUP(B115,'[3]PPNA 2015'!C$5:E$1126,3,FALSE)</f>
        <v>819</v>
      </c>
      <c r="Q115" s="16">
        <f t="shared" si="6"/>
        <v>476994596</v>
      </c>
      <c r="R115" s="17">
        <f t="shared" si="7"/>
        <v>119248649</v>
      </c>
    </row>
    <row r="116" spans="1:18" ht="12.75" x14ac:dyDescent="0.2">
      <c r="A116" s="45" t="s">
        <v>2177</v>
      </c>
      <c r="B116" s="25" t="s">
        <v>198</v>
      </c>
      <c r="C116" s="19" t="s">
        <v>1</v>
      </c>
      <c r="D116" s="19" t="s">
        <v>199</v>
      </c>
      <c r="E116" s="38" t="str">
        <f>+VLOOKUP(B116,[1]MUNI!A$2:G$1123,7,FALSE)</f>
        <v>Normal</v>
      </c>
      <c r="F116" s="21">
        <v>24071</v>
      </c>
      <c r="G116" s="76">
        <f>+VLOOKUP(B116,[2]Hoja2!B$4:F$1108,5,FALSE)</f>
        <v>670820.66456426028</v>
      </c>
      <c r="H116" s="112">
        <f t="shared" si="4"/>
        <v>16147324217</v>
      </c>
      <c r="I116" s="113">
        <v>6355343196</v>
      </c>
      <c r="J116" s="84">
        <f>+VLOOKUP(B116,'PROYECCION CAJAS 2016'!$B$12:$AL$1116,37,FALSE)</f>
        <v>0</v>
      </c>
      <c r="K116" s="50">
        <f>+VLOOKUP(B116,'RECURSOS DE ESFUERZO PROPIO_DEF'!$B$10:$I$1114,8,0)</f>
        <v>1683744338</v>
      </c>
      <c r="L116" s="107">
        <f>+VLOOKUP(B116,'RECURSOS DE ESFUERZO PROPIO_DEF'!$B$10:$J$1114,9,0)</f>
        <v>0</v>
      </c>
      <c r="M116" s="108">
        <f>+VLOOKUP(B116,'RECURSOS DE ESFUERZO PROPIO_DEF'!$B$10:$M$1114,12,0)</f>
        <v>0</v>
      </c>
      <c r="N116" s="109">
        <f>+VLOOKUP(B116,'RECURSOS DE ESFUERZO PROPIO_DEF'!$B$10:$P$1114,15,0)</f>
        <v>1673413901</v>
      </c>
      <c r="O116" s="43">
        <f t="shared" si="5"/>
        <v>6434822782</v>
      </c>
      <c r="P116" s="34">
        <f>+VLOOKUP(B116,'[3]PPNA 2015'!C$5:E$1126,3,FALSE)</f>
        <v>310</v>
      </c>
      <c r="Q116" s="16">
        <f t="shared" si="6"/>
        <v>207954406</v>
      </c>
      <c r="R116" s="17">
        <f t="shared" si="7"/>
        <v>51988601</v>
      </c>
    </row>
    <row r="117" spans="1:18" ht="12.75" x14ac:dyDescent="0.2">
      <c r="A117" s="45" t="s">
        <v>2177</v>
      </c>
      <c r="B117" s="25" t="s">
        <v>200</v>
      </c>
      <c r="C117" s="19" t="s">
        <v>1</v>
      </c>
      <c r="D117" s="19" t="s">
        <v>2131</v>
      </c>
      <c r="E117" s="38" t="str">
        <f>+VLOOKUP(B117,[1]MUNI!A$2:G$1123,7,FALSE)</f>
        <v>Normal</v>
      </c>
      <c r="F117" s="21">
        <v>7912</v>
      </c>
      <c r="G117" s="76">
        <f>+VLOOKUP(B117,[2]Hoja2!B$4:F$1108,5,FALSE)</f>
        <v>688398.82778176235</v>
      </c>
      <c r="H117" s="112">
        <f t="shared" si="4"/>
        <v>5446611526</v>
      </c>
      <c r="I117" s="113">
        <v>2079377777</v>
      </c>
      <c r="J117" s="84">
        <f>+VLOOKUP(B117,'PROYECCION CAJAS 2016'!$B$12:$AL$1116,37,FALSE)</f>
        <v>0</v>
      </c>
      <c r="K117" s="50">
        <f>+VLOOKUP(B117,'RECURSOS DE ESFUERZO PROPIO_DEF'!$B$10:$I$1114,8,0)</f>
        <v>69880677</v>
      </c>
      <c r="L117" s="107">
        <f>+VLOOKUP(B117,'RECURSOS DE ESFUERZO PROPIO_DEF'!$B$10:$J$1114,9,0)</f>
        <v>0</v>
      </c>
      <c r="M117" s="108">
        <f>+VLOOKUP(B117,'RECURSOS DE ESFUERZO PROPIO_DEF'!$B$10:$M$1114,12,0)</f>
        <v>0</v>
      </c>
      <c r="N117" s="109">
        <f>+VLOOKUP(B117,'RECURSOS DE ESFUERZO PROPIO_DEF'!$B$10:$P$1114,15,0)</f>
        <v>1720489344</v>
      </c>
      <c r="O117" s="43">
        <f t="shared" si="5"/>
        <v>1576863728</v>
      </c>
      <c r="P117" s="34">
        <f>+VLOOKUP(B117,'[3]PPNA 2015'!C$5:E$1126,3,FALSE)</f>
        <v>319</v>
      </c>
      <c r="Q117" s="16">
        <f t="shared" si="6"/>
        <v>219599226</v>
      </c>
      <c r="R117" s="17">
        <f t="shared" si="7"/>
        <v>54899806</v>
      </c>
    </row>
    <row r="118" spans="1:18" ht="12.75" x14ac:dyDescent="0.2">
      <c r="A118" s="45" t="s">
        <v>2177</v>
      </c>
      <c r="B118" s="25" t="s">
        <v>201</v>
      </c>
      <c r="C118" s="19" t="s">
        <v>1</v>
      </c>
      <c r="D118" s="19" t="s">
        <v>202</v>
      </c>
      <c r="E118" s="38" t="str">
        <f>+VLOOKUP(B118,[1]MUNI!A$2:G$1123,7,FALSE)</f>
        <v>Normal</v>
      </c>
      <c r="F118" s="21">
        <v>9706</v>
      </c>
      <c r="G118" s="76">
        <f>+VLOOKUP(B118,[2]Hoja2!B$4:F$1108,5,FALSE)</f>
        <v>759262.81482476997</v>
      </c>
      <c r="H118" s="112">
        <f t="shared" si="4"/>
        <v>7369404881</v>
      </c>
      <c r="I118" s="113">
        <v>2557593802</v>
      </c>
      <c r="J118" s="84">
        <f>+VLOOKUP(B118,'PROYECCION CAJAS 2016'!$B$12:$AL$1116,37,FALSE)</f>
        <v>0</v>
      </c>
      <c r="K118" s="50">
        <f>+VLOOKUP(B118,'RECURSOS DE ESFUERZO PROPIO_DEF'!$B$10:$I$1114,8,0)</f>
        <v>164238873</v>
      </c>
      <c r="L118" s="107">
        <f>+VLOOKUP(B118,'RECURSOS DE ESFUERZO PROPIO_DEF'!$B$10:$J$1114,9,0)</f>
        <v>0</v>
      </c>
      <c r="M118" s="108">
        <f>+VLOOKUP(B118,'RECURSOS DE ESFUERZO PROPIO_DEF'!$B$10:$M$1114,12,0)</f>
        <v>0</v>
      </c>
      <c r="N118" s="109">
        <f>+VLOOKUP(B118,'RECURSOS DE ESFUERZO PROPIO_DEF'!$B$10:$P$1114,15,0)</f>
        <v>645010649</v>
      </c>
      <c r="O118" s="43">
        <f t="shared" si="5"/>
        <v>4002561557</v>
      </c>
      <c r="P118" s="34">
        <f>+VLOOKUP(B118,'[3]PPNA 2015'!C$5:E$1126,3,FALSE)</f>
        <v>93</v>
      </c>
      <c r="Q118" s="16">
        <f t="shared" si="6"/>
        <v>70611442</v>
      </c>
      <c r="R118" s="17">
        <f t="shared" si="7"/>
        <v>17652860</v>
      </c>
    </row>
    <row r="119" spans="1:18" ht="12.75" x14ac:dyDescent="0.2">
      <c r="A119" s="45" t="s">
        <v>2177</v>
      </c>
      <c r="B119" s="31" t="s">
        <v>203</v>
      </c>
      <c r="C119" s="32" t="s">
        <v>1</v>
      </c>
      <c r="D119" s="32" t="s">
        <v>204</v>
      </c>
      <c r="E119" s="38" t="str">
        <f>+VLOOKUP(B119,[1]MUNI!A$2:G$1123,7,FALSE)</f>
        <v>Especial</v>
      </c>
      <c r="F119" s="21">
        <v>31857</v>
      </c>
      <c r="G119" s="76">
        <f>+VLOOKUP(B119,[2]Hoja2!B$4:F$1108,5,FALSE)</f>
        <v>613415.31483919802</v>
      </c>
      <c r="H119" s="112">
        <f t="shared" si="4"/>
        <v>19541571685</v>
      </c>
      <c r="I119" s="113">
        <v>8391408367</v>
      </c>
      <c r="J119" s="84">
        <f>+VLOOKUP(B119,'PROYECCION CAJAS 2016'!$B$12:$AL$1116,37,FALSE)</f>
        <v>0</v>
      </c>
      <c r="K119" s="50">
        <f>+VLOOKUP(B119,'RECURSOS DE ESFUERZO PROPIO_DEF'!$B$10:$I$1114,8,0)</f>
        <v>204260479.17500001</v>
      </c>
      <c r="L119" s="107">
        <f>+VLOOKUP(B119,'RECURSOS DE ESFUERZO PROPIO_DEF'!$B$10:$J$1114,9,0)</f>
        <v>0</v>
      </c>
      <c r="M119" s="108">
        <f>+VLOOKUP(B119,'RECURSOS DE ESFUERZO PROPIO_DEF'!$B$10:$M$1114,12,0)</f>
        <v>0</v>
      </c>
      <c r="N119" s="109">
        <f>+VLOOKUP(B119,'RECURSOS DE ESFUERZO PROPIO_DEF'!$B$10:$P$1114,15,0)</f>
        <v>7096608855</v>
      </c>
      <c r="O119" s="43">
        <f t="shared" si="5"/>
        <v>3849293983.8250008</v>
      </c>
      <c r="P119" s="34">
        <f>+VLOOKUP(B119,'[3]PPNA 2015'!C$5:E$1126,3,FALSE)</f>
        <v>1160</v>
      </c>
      <c r="Q119" s="16">
        <f t="shared" si="6"/>
        <v>711561765</v>
      </c>
      <c r="R119" s="17">
        <f t="shared" si="7"/>
        <v>177890441</v>
      </c>
    </row>
    <row r="120" spans="1:18" ht="12.75" x14ac:dyDescent="0.2">
      <c r="A120" s="45" t="s">
        <v>2177</v>
      </c>
      <c r="B120" s="25" t="s">
        <v>205</v>
      </c>
      <c r="C120" s="19" t="s">
        <v>1</v>
      </c>
      <c r="D120" s="19" t="s">
        <v>206</v>
      </c>
      <c r="E120" s="38" t="str">
        <f>+VLOOKUP(B120,[1]MUNI!A$2:G$1123,7,FALSE)</f>
        <v>Normal</v>
      </c>
      <c r="F120" s="21">
        <v>3288</v>
      </c>
      <c r="G120" s="76">
        <f>+VLOOKUP(B120,[2]Hoja2!B$4:F$1108,5,FALSE)</f>
        <v>713775.36080684594</v>
      </c>
      <c r="H120" s="112">
        <f t="shared" si="4"/>
        <v>2346893387</v>
      </c>
      <c r="I120" s="113">
        <v>869935594</v>
      </c>
      <c r="J120" s="84">
        <f>+VLOOKUP(B120,'PROYECCION CAJAS 2016'!$B$12:$AL$1116,37,FALSE)</f>
        <v>0</v>
      </c>
      <c r="K120" s="50">
        <f>+VLOOKUP(B120,'RECURSOS DE ESFUERZO PROPIO_DEF'!$B$10:$I$1114,8,0)</f>
        <v>13285861</v>
      </c>
      <c r="L120" s="107">
        <f>+VLOOKUP(B120,'RECURSOS DE ESFUERZO PROPIO_DEF'!$B$10:$J$1114,9,0)</f>
        <v>0</v>
      </c>
      <c r="M120" s="108">
        <f>+VLOOKUP(B120,'RECURSOS DE ESFUERZO PROPIO_DEF'!$B$10:$M$1114,12,0)</f>
        <v>0</v>
      </c>
      <c r="N120" s="109">
        <f>+VLOOKUP(B120,'RECURSOS DE ESFUERZO PROPIO_DEF'!$B$10:$P$1114,15,0)</f>
        <v>119235133</v>
      </c>
      <c r="O120" s="43">
        <f t="shared" si="5"/>
        <v>1344436799</v>
      </c>
      <c r="P120" s="34">
        <f>+VLOOKUP(B120,'[3]PPNA 2015'!C$5:E$1126,3,FALSE)</f>
        <v>54</v>
      </c>
      <c r="Q120" s="16">
        <f t="shared" si="6"/>
        <v>38543869</v>
      </c>
      <c r="R120" s="17">
        <f t="shared" si="7"/>
        <v>9635967</v>
      </c>
    </row>
    <row r="121" spans="1:18" ht="12.75" x14ac:dyDescent="0.2">
      <c r="A121" s="45" t="s">
        <v>2177</v>
      </c>
      <c r="B121" s="25" t="s">
        <v>207</v>
      </c>
      <c r="C121" s="19" t="s">
        <v>1</v>
      </c>
      <c r="D121" s="19" t="s">
        <v>208</v>
      </c>
      <c r="E121" s="38" t="str">
        <f>+VLOOKUP(B121,[1]MUNI!A$2:G$1123,7,FALSE)</f>
        <v>Normal</v>
      </c>
      <c r="F121" s="21">
        <v>3809</v>
      </c>
      <c r="G121" s="76">
        <f>+VLOOKUP(B121,[2]Hoja2!B$4:F$1108,5,FALSE)</f>
        <v>835958.13665882358</v>
      </c>
      <c r="H121" s="112">
        <f t="shared" si="4"/>
        <v>3184164543</v>
      </c>
      <c r="I121" s="113">
        <v>999449371</v>
      </c>
      <c r="J121" s="84">
        <f>+VLOOKUP(B121,'PROYECCION CAJAS 2016'!$B$12:$AL$1116,37,FALSE)</f>
        <v>0</v>
      </c>
      <c r="K121" s="50">
        <f>+VLOOKUP(B121,'RECURSOS DE ESFUERZO PROPIO_DEF'!$B$10:$I$1114,8,0)</f>
        <v>77720890</v>
      </c>
      <c r="L121" s="107">
        <f>+VLOOKUP(B121,'RECURSOS DE ESFUERZO PROPIO_DEF'!$B$10:$J$1114,9,0)</f>
        <v>0</v>
      </c>
      <c r="M121" s="108">
        <f>+VLOOKUP(B121,'RECURSOS DE ESFUERZO PROPIO_DEF'!$B$10:$M$1114,12,0)</f>
        <v>0</v>
      </c>
      <c r="N121" s="109">
        <f>+VLOOKUP(B121,'RECURSOS DE ESFUERZO PROPIO_DEF'!$B$10:$P$1114,15,0)</f>
        <v>74964151</v>
      </c>
      <c r="O121" s="43">
        <f t="shared" si="5"/>
        <v>2032030131</v>
      </c>
      <c r="P121" s="34">
        <f>+VLOOKUP(B121,'[3]PPNA 2015'!C$5:E$1126,3,FALSE)</f>
        <v>82</v>
      </c>
      <c r="Q121" s="16">
        <f t="shared" si="6"/>
        <v>68548567</v>
      </c>
      <c r="R121" s="17">
        <f t="shared" si="7"/>
        <v>17137141</v>
      </c>
    </row>
    <row r="122" spans="1:18" ht="12.75" x14ac:dyDescent="0.2">
      <c r="A122" s="45" t="s">
        <v>2177</v>
      </c>
      <c r="B122" s="25" t="s">
        <v>209</v>
      </c>
      <c r="C122" s="19" t="s">
        <v>1</v>
      </c>
      <c r="D122" s="19" t="s">
        <v>210</v>
      </c>
      <c r="E122" s="38" t="str">
        <f>+VLOOKUP(B122,[1]MUNI!A$2:G$1123,7,FALSE)</f>
        <v>Especial</v>
      </c>
      <c r="F122" s="21">
        <v>4305</v>
      </c>
      <c r="G122" s="76">
        <f>+VLOOKUP(B122,[2]Hoja2!B$4:F$1108,5,FALSE)</f>
        <v>699800.46722689085</v>
      </c>
      <c r="H122" s="112">
        <f t="shared" si="4"/>
        <v>3012641012</v>
      </c>
      <c r="I122" s="113">
        <v>1128518688</v>
      </c>
      <c r="J122" s="84">
        <f>+VLOOKUP(B122,'PROYECCION CAJAS 2016'!$B$12:$AL$1116,37,FALSE)</f>
        <v>0</v>
      </c>
      <c r="K122" s="50">
        <f>+VLOOKUP(B122,'RECURSOS DE ESFUERZO PROPIO_DEF'!$B$10:$I$1114,8,0)</f>
        <v>16264748</v>
      </c>
      <c r="L122" s="107">
        <f>+VLOOKUP(B122,'RECURSOS DE ESFUERZO PROPIO_DEF'!$B$10:$J$1114,9,0)</f>
        <v>0</v>
      </c>
      <c r="M122" s="108">
        <f>+VLOOKUP(B122,'RECURSOS DE ESFUERZO PROPIO_DEF'!$B$10:$M$1114,12,0)</f>
        <v>0</v>
      </c>
      <c r="N122" s="109">
        <f>+VLOOKUP(B122,'RECURSOS DE ESFUERZO PROPIO_DEF'!$B$10:$P$1114,15,0)</f>
        <v>7803604</v>
      </c>
      <c r="O122" s="43">
        <f t="shared" si="5"/>
        <v>1860053972</v>
      </c>
      <c r="P122" s="34">
        <f>+VLOOKUP(B122,'[3]PPNA 2015'!C$5:E$1126,3,FALSE)</f>
        <v>28</v>
      </c>
      <c r="Q122" s="16">
        <f t="shared" si="6"/>
        <v>19594413</v>
      </c>
      <c r="R122" s="17">
        <f t="shared" si="7"/>
        <v>4898603</v>
      </c>
    </row>
    <row r="123" spans="1:18" ht="12.75" x14ac:dyDescent="0.2">
      <c r="A123" s="45" t="s">
        <v>2177</v>
      </c>
      <c r="B123" s="25" t="s">
        <v>211</v>
      </c>
      <c r="C123" s="19" t="s">
        <v>1</v>
      </c>
      <c r="D123" s="19" t="s">
        <v>212</v>
      </c>
      <c r="E123" s="38" t="str">
        <f>+VLOOKUP(B123,[1]MUNI!A$2:G$1123,7,FALSE)</f>
        <v>Especial</v>
      </c>
      <c r="F123" s="21">
        <v>98480</v>
      </c>
      <c r="G123" s="76">
        <f>+VLOOKUP(B123,[2]Hoja2!B$4:F$1108,5,FALSE)</f>
        <v>619786.80258662591</v>
      </c>
      <c r="H123" s="112">
        <f t="shared" si="4"/>
        <v>61036604319</v>
      </c>
      <c r="I123" s="113">
        <v>26001066021</v>
      </c>
      <c r="J123" s="84">
        <f>+VLOOKUP(B123,'PROYECCION CAJAS 2016'!$B$12:$AL$1116,37,FALSE)</f>
        <v>0</v>
      </c>
      <c r="K123" s="50">
        <f>+VLOOKUP(B123,'RECURSOS DE ESFUERZO PROPIO_DEF'!$B$10:$I$1114,8,0)</f>
        <v>447400729</v>
      </c>
      <c r="L123" s="107">
        <f>+VLOOKUP(B123,'RECURSOS DE ESFUERZO PROPIO_DEF'!$B$10:$J$1114,9,0)</f>
        <v>0</v>
      </c>
      <c r="M123" s="108">
        <f>+VLOOKUP(B123,'RECURSOS DE ESFUERZO PROPIO_DEF'!$B$10:$M$1114,12,0)</f>
        <v>0</v>
      </c>
      <c r="N123" s="109">
        <f>+VLOOKUP(B123,'RECURSOS DE ESFUERZO PROPIO_DEF'!$B$10:$P$1114,15,0)</f>
        <v>4690180720</v>
      </c>
      <c r="O123" s="43">
        <f t="shared" si="5"/>
        <v>29897956849</v>
      </c>
      <c r="P123" s="34">
        <f>+VLOOKUP(B123,'[3]PPNA 2015'!C$5:E$1126,3,FALSE)</f>
        <v>2843</v>
      </c>
      <c r="Q123" s="16">
        <f t="shared" si="6"/>
        <v>1762053880</v>
      </c>
      <c r="R123" s="17">
        <f t="shared" si="7"/>
        <v>440513470</v>
      </c>
    </row>
    <row r="124" spans="1:18" ht="12.75" x14ac:dyDescent="0.2">
      <c r="A124" s="45" t="s">
        <v>2177</v>
      </c>
      <c r="B124" s="25" t="s">
        <v>213</v>
      </c>
      <c r="C124" s="19" t="s">
        <v>1</v>
      </c>
      <c r="D124" s="19" t="s">
        <v>214</v>
      </c>
      <c r="E124" s="38" t="str">
        <f>+VLOOKUP(B124,[1]MUNI!A$2:G$1123,7,FALSE)</f>
        <v>Normal</v>
      </c>
      <c r="F124" s="21">
        <v>5886</v>
      </c>
      <c r="G124" s="76">
        <f>+VLOOKUP(B124,[2]Hoja2!B$4:F$1108,5,FALSE)</f>
        <v>642334.65238339314</v>
      </c>
      <c r="H124" s="112">
        <f t="shared" si="4"/>
        <v>3780781764</v>
      </c>
      <c r="I124" s="113">
        <v>1556141440</v>
      </c>
      <c r="J124" s="84">
        <f>+VLOOKUP(B124,'PROYECCION CAJAS 2016'!$B$12:$AL$1116,37,FALSE)</f>
        <v>0</v>
      </c>
      <c r="K124" s="50">
        <f>+VLOOKUP(B124,'RECURSOS DE ESFUERZO PROPIO_DEF'!$B$10:$I$1114,8,0)</f>
        <v>31605521.199999988</v>
      </c>
      <c r="L124" s="107">
        <f>+VLOOKUP(B124,'RECURSOS DE ESFUERZO PROPIO_DEF'!$B$10:$J$1114,9,0)</f>
        <v>0</v>
      </c>
      <c r="M124" s="108">
        <f>+VLOOKUP(B124,'RECURSOS DE ESFUERZO PROPIO_DEF'!$B$10:$M$1114,12,0)</f>
        <v>0</v>
      </c>
      <c r="N124" s="109">
        <f>+VLOOKUP(B124,'RECURSOS DE ESFUERZO PROPIO_DEF'!$B$10:$P$1114,15,0)</f>
        <v>325787995</v>
      </c>
      <c r="O124" s="43">
        <f t="shared" si="5"/>
        <v>1867246807.8</v>
      </c>
      <c r="P124" s="34">
        <f>+VLOOKUP(B124,'[3]PPNA 2015'!C$5:E$1126,3,FALSE)</f>
        <v>99</v>
      </c>
      <c r="Q124" s="16">
        <f t="shared" si="6"/>
        <v>63591131</v>
      </c>
      <c r="R124" s="17">
        <f t="shared" si="7"/>
        <v>15897782</v>
      </c>
    </row>
    <row r="125" spans="1:18" ht="12.75" x14ac:dyDescent="0.2">
      <c r="A125" s="45" t="s">
        <v>2177</v>
      </c>
      <c r="B125" s="25" t="s">
        <v>215</v>
      </c>
      <c r="C125" s="19" t="s">
        <v>1</v>
      </c>
      <c r="D125" s="19" t="s">
        <v>216</v>
      </c>
      <c r="E125" s="38" t="str">
        <f>+VLOOKUP(B125,[1]MUNI!A$2:G$1123,7,FALSE)</f>
        <v>Normal</v>
      </c>
      <c r="F125" s="21">
        <v>24962</v>
      </c>
      <c r="G125" s="76">
        <f>+VLOOKUP(B125,[2]Hoja2!B$4:F$1108,5,FALSE)</f>
        <v>619760.32437295921</v>
      </c>
      <c r="H125" s="112">
        <f t="shared" si="4"/>
        <v>15470457217</v>
      </c>
      <c r="I125" s="113">
        <v>6602421552</v>
      </c>
      <c r="J125" s="84">
        <f>+VLOOKUP(B125,'PROYECCION CAJAS 2016'!$B$12:$AL$1116,37,FALSE)</f>
        <v>0</v>
      </c>
      <c r="K125" s="50">
        <f>+VLOOKUP(B125,'RECURSOS DE ESFUERZO PROPIO_DEF'!$B$10:$I$1114,8,0)</f>
        <v>198056676</v>
      </c>
      <c r="L125" s="107">
        <f>+VLOOKUP(B125,'RECURSOS DE ESFUERZO PROPIO_DEF'!$B$10:$J$1114,9,0)</f>
        <v>0</v>
      </c>
      <c r="M125" s="108">
        <f>+VLOOKUP(B125,'RECURSOS DE ESFUERZO PROPIO_DEF'!$B$10:$M$1114,12,0)</f>
        <v>0</v>
      </c>
      <c r="N125" s="109">
        <f>+VLOOKUP(B125,'RECURSOS DE ESFUERZO PROPIO_DEF'!$B$10:$P$1114,15,0)</f>
        <v>1803387590</v>
      </c>
      <c r="O125" s="43">
        <f t="shared" si="5"/>
        <v>6866591399</v>
      </c>
      <c r="P125" s="34">
        <f>+VLOOKUP(B125,'[3]PPNA 2015'!C$5:E$1126,3,FALSE)</f>
        <v>437</v>
      </c>
      <c r="Q125" s="16">
        <f t="shared" si="6"/>
        <v>270835262</v>
      </c>
      <c r="R125" s="17">
        <f t="shared" si="7"/>
        <v>67708815</v>
      </c>
    </row>
    <row r="126" spans="1:18" ht="12.75" x14ac:dyDescent="0.2">
      <c r="A126" s="45" t="s">
        <v>2177</v>
      </c>
      <c r="B126" s="25" t="s">
        <v>217</v>
      </c>
      <c r="C126" s="19" t="s">
        <v>1</v>
      </c>
      <c r="D126" s="19" t="s">
        <v>218</v>
      </c>
      <c r="E126" s="38" t="str">
        <f>+VLOOKUP(B126,[1]MUNI!A$2:G$1123,7,FALSE)</f>
        <v>Especial</v>
      </c>
      <c r="F126" s="21">
        <v>13573</v>
      </c>
      <c r="G126" s="76">
        <f>+VLOOKUP(B126,[2]Hoja2!B$4:F$1108,5,FALSE)</f>
        <v>637195.49500333122</v>
      </c>
      <c r="H126" s="112">
        <f t="shared" si="4"/>
        <v>8648654454</v>
      </c>
      <c r="I126" s="113">
        <v>3606842898</v>
      </c>
      <c r="J126" s="84">
        <f>+VLOOKUP(B126,'PROYECCION CAJAS 2016'!$B$12:$AL$1116,37,FALSE)</f>
        <v>0</v>
      </c>
      <c r="K126" s="50">
        <f>+VLOOKUP(B126,'RECURSOS DE ESFUERZO PROPIO_DEF'!$B$10:$I$1114,8,0)</f>
        <v>59027659</v>
      </c>
      <c r="L126" s="107">
        <f>+VLOOKUP(B126,'RECURSOS DE ESFUERZO PROPIO_DEF'!$B$10:$J$1114,9,0)</f>
        <v>0</v>
      </c>
      <c r="M126" s="108">
        <f>+VLOOKUP(B126,'RECURSOS DE ESFUERZO PROPIO_DEF'!$B$10:$M$1114,12,0)</f>
        <v>0</v>
      </c>
      <c r="N126" s="109">
        <f>+VLOOKUP(B126,'RECURSOS DE ESFUERZO PROPIO_DEF'!$B$10:$P$1114,15,0)</f>
        <v>1588263385</v>
      </c>
      <c r="O126" s="43">
        <f t="shared" si="5"/>
        <v>3394520512</v>
      </c>
      <c r="P126" s="34">
        <f>+VLOOKUP(B126,'[3]PPNA 2015'!C$5:E$1126,3,FALSE)</f>
        <v>245</v>
      </c>
      <c r="Q126" s="16">
        <f t="shared" si="6"/>
        <v>156112896</v>
      </c>
      <c r="R126" s="17">
        <f t="shared" si="7"/>
        <v>39028224</v>
      </c>
    </row>
    <row r="127" spans="1:18" ht="12.75" x14ac:dyDescent="0.2">
      <c r="A127" s="45" t="s">
        <v>2177</v>
      </c>
      <c r="B127" s="25" t="s">
        <v>219</v>
      </c>
      <c r="C127" s="19" t="s">
        <v>1</v>
      </c>
      <c r="D127" s="19" t="s">
        <v>220</v>
      </c>
      <c r="E127" s="38" t="str">
        <f>+VLOOKUP(B127,[1]MUNI!A$2:G$1123,7,FALSE)</f>
        <v>Normal</v>
      </c>
      <c r="F127" s="21">
        <v>3452</v>
      </c>
      <c r="G127" s="76">
        <f>+VLOOKUP(B127,[2]Hoja2!B$4:F$1108,5,FALSE)</f>
        <v>763029.80327102798</v>
      </c>
      <c r="H127" s="112">
        <f t="shared" si="4"/>
        <v>2633978881</v>
      </c>
      <c r="I127" s="113">
        <v>915371648</v>
      </c>
      <c r="J127" s="84">
        <f>+VLOOKUP(B127,'PROYECCION CAJAS 2016'!$B$12:$AL$1116,37,FALSE)</f>
        <v>0</v>
      </c>
      <c r="K127" s="50">
        <f>+VLOOKUP(B127,'RECURSOS DE ESFUERZO PROPIO_DEF'!$B$10:$I$1114,8,0)</f>
        <v>19013312</v>
      </c>
      <c r="L127" s="107">
        <f>+VLOOKUP(B127,'RECURSOS DE ESFUERZO PROPIO_DEF'!$B$10:$J$1114,9,0)</f>
        <v>0</v>
      </c>
      <c r="M127" s="108">
        <f>+VLOOKUP(B127,'RECURSOS DE ESFUERZO PROPIO_DEF'!$B$10:$M$1114,12,0)</f>
        <v>0</v>
      </c>
      <c r="N127" s="109">
        <f>+VLOOKUP(B127,'RECURSOS DE ESFUERZO PROPIO_DEF'!$B$10:$P$1114,15,0)</f>
        <v>56083996</v>
      </c>
      <c r="O127" s="43">
        <f t="shared" si="5"/>
        <v>1643509925</v>
      </c>
      <c r="P127" s="34">
        <f>+VLOOKUP(B127,'[3]PPNA 2015'!C$5:E$1126,3,FALSE)</f>
        <v>40</v>
      </c>
      <c r="Q127" s="16">
        <f t="shared" si="6"/>
        <v>30521192</v>
      </c>
      <c r="R127" s="17">
        <f t="shared" si="7"/>
        <v>7630298</v>
      </c>
    </row>
    <row r="128" spans="1:18" ht="12.75" x14ac:dyDescent="0.2">
      <c r="A128" s="45" t="s">
        <v>2177</v>
      </c>
      <c r="B128" s="25" t="s">
        <v>221</v>
      </c>
      <c r="C128" s="19" t="s">
        <v>1</v>
      </c>
      <c r="D128" s="19" t="s">
        <v>222</v>
      </c>
      <c r="E128" s="38" t="str">
        <f>+VLOOKUP(B128,[1]MUNI!A$2:G$1123,7,FALSE)</f>
        <v>Normal</v>
      </c>
      <c r="F128" s="21">
        <v>10082</v>
      </c>
      <c r="G128" s="76">
        <f>+VLOOKUP(B128,[2]Hoja2!B$4:F$1108,5,FALSE)</f>
        <v>630787.20589306939</v>
      </c>
      <c r="H128" s="112">
        <f t="shared" si="4"/>
        <v>6359596610</v>
      </c>
      <c r="I128" s="113">
        <v>2651980538</v>
      </c>
      <c r="J128" s="84">
        <f>+VLOOKUP(B128,'PROYECCION CAJAS 2016'!$B$12:$AL$1116,37,FALSE)</f>
        <v>0</v>
      </c>
      <c r="K128" s="50">
        <f>+VLOOKUP(B128,'RECURSOS DE ESFUERZO PROPIO_DEF'!$B$10:$I$1114,8,0)</f>
        <v>65259861</v>
      </c>
      <c r="L128" s="107">
        <f>+VLOOKUP(B128,'RECURSOS DE ESFUERZO PROPIO_DEF'!$B$10:$J$1114,9,0)</f>
        <v>0</v>
      </c>
      <c r="M128" s="108">
        <f>+VLOOKUP(B128,'RECURSOS DE ESFUERZO PROPIO_DEF'!$B$10:$M$1114,12,0)</f>
        <v>0</v>
      </c>
      <c r="N128" s="109">
        <f>+VLOOKUP(B128,'RECURSOS DE ESFUERZO PROPIO_DEF'!$B$10:$P$1114,15,0)</f>
        <v>367685436</v>
      </c>
      <c r="O128" s="43">
        <f t="shared" si="5"/>
        <v>3274670775</v>
      </c>
      <c r="P128" s="34">
        <f>+VLOOKUP(B128,'[3]PPNA 2015'!C$5:E$1126,3,FALSE)</f>
        <v>199</v>
      </c>
      <c r="Q128" s="16">
        <f t="shared" si="6"/>
        <v>125526654</v>
      </c>
      <c r="R128" s="17">
        <f t="shared" si="7"/>
        <v>31381663</v>
      </c>
    </row>
    <row r="129" spans="1:18" ht="12.75" x14ac:dyDescent="0.2">
      <c r="A129" s="45" t="s">
        <v>2177</v>
      </c>
      <c r="B129" s="25" t="s">
        <v>223</v>
      </c>
      <c r="C129" s="19" t="s">
        <v>1</v>
      </c>
      <c r="D129" s="19" t="s">
        <v>224</v>
      </c>
      <c r="E129" s="38" t="str">
        <f>+VLOOKUP(B129,[1]MUNI!A$2:G$1123,7,FALSE)</f>
        <v>Normal</v>
      </c>
      <c r="F129" s="21">
        <v>6148</v>
      </c>
      <c r="G129" s="76">
        <f>+VLOOKUP(B129,[2]Hoja2!B$4:F$1108,5,FALSE)</f>
        <v>726391.92254444631</v>
      </c>
      <c r="H129" s="112">
        <f t="shared" si="4"/>
        <v>4465857540</v>
      </c>
      <c r="I129" s="113">
        <v>1639918096</v>
      </c>
      <c r="J129" s="84">
        <f>+VLOOKUP(B129,'PROYECCION CAJAS 2016'!$B$12:$AL$1116,37,FALSE)</f>
        <v>0</v>
      </c>
      <c r="K129" s="50">
        <f>+VLOOKUP(B129,'RECURSOS DE ESFUERZO PROPIO_DEF'!$B$10:$I$1114,8,0)</f>
        <v>63728681</v>
      </c>
      <c r="L129" s="107">
        <f>+VLOOKUP(B129,'RECURSOS DE ESFUERZO PROPIO_DEF'!$B$10:$J$1114,9,0)</f>
        <v>0</v>
      </c>
      <c r="M129" s="108">
        <f>+VLOOKUP(B129,'RECURSOS DE ESFUERZO PROPIO_DEF'!$B$10:$M$1114,12,0)</f>
        <v>0</v>
      </c>
      <c r="N129" s="109">
        <f>+VLOOKUP(B129,'RECURSOS DE ESFUERZO PROPIO_DEF'!$B$10:$P$1114,15,0)</f>
        <v>366871270</v>
      </c>
      <c r="O129" s="43">
        <f t="shared" si="5"/>
        <v>2395339493</v>
      </c>
      <c r="P129" s="34">
        <f>+VLOOKUP(B129,'[3]PPNA 2015'!C$5:E$1126,3,FALSE)</f>
        <v>81</v>
      </c>
      <c r="Q129" s="16">
        <f t="shared" si="6"/>
        <v>58837746</v>
      </c>
      <c r="R129" s="17">
        <f t="shared" si="7"/>
        <v>14709436</v>
      </c>
    </row>
    <row r="130" spans="1:18" ht="12.75" x14ac:dyDescent="0.2">
      <c r="A130" s="45" t="s">
        <v>2177</v>
      </c>
      <c r="B130" s="25" t="s">
        <v>225</v>
      </c>
      <c r="C130" s="19" t="s">
        <v>1</v>
      </c>
      <c r="D130" s="19" t="s">
        <v>226</v>
      </c>
      <c r="E130" s="38" t="str">
        <f>+VLOOKUP(B130,[1]MUNI!A$2:G$1123,7,FALSE)</f>
        <v>Especial</v>
      </c>
      <c r="F130" s="21">
        <v>6747</v>
      </c>
      <c r="G130" s="76">
        <f>+VLOOKUP(B130,[2]Hoja2!B$4:F$1108,5,FALSE)</f>
        <v>613934.13400773576</v>
      </c>
      <c r="H130" s="112">
        <f t="shared" si="4"/>
        <v>4142213603</v>
      </c>
      <c r="I130" s="113">
        <v>1781439122</v>
      </c>
      <c r="J130" s="84">
        <f>+VLOOKUP(B130,'PROYECCION CAJAS 2016'!$B$12:$AL$1116,37,FALSE)</f>
        <v>0</v>
      </c>
      <c r="K130" s="50">
        <f>+VLOOKUP(B130,'RECURSOS DE ESFUERZO PROPIO_DEF'!$B$10:$I$1114,8,0)</f>
        <v>358781018</v>
      </c>
      <c r="L130" s="107">
        <f>+VLOOKUP(B130,'RECURSOS DE ESFUERZO PROPIO_DEF'!$B$10:$J$1114,9,0)</f>
        <v>0</v>
      </c>
      <c r="M130" s="108">
        <f>+VLOOKUP(B130,'RECURSOS DE ESFUERZO PROPIO_DEF'!$B$10:$M$1114,12,0)</f>
        <v>0</v>
      </c>
      <c r="N130" s="109">
        <f>+VLOOKUP(B130,'RECURSOS DE ESFUERZO PROPIO_DEF'!$B$10:$P$1114,15,0)</f>
        <v>377964336</v>
      </c>
      <c r="O130" s="43">
        <f t="shared" si="5"/>
        <v>1624029127</v>
      </c>
      <c r="P130" s="34">
        <f>+VLOOKUP(B130,'[3]PPNA 2015'!C$5:E$1126,3,FALSE)</f>
        <v>523</v>
      </c>
      <c r="Q130" s="16">
        <f t="shared" si="6"/>
        <v>321087552</v>
      </c>
      <c r="R130" s="17">
        <f t="shared" si="7"/>
        <v>80271888</v>
      </c>
    </row>
    <row r="131" spans="1:18" ht="12.75" x14ac:dyDescent="0.2">
      <c r="A131" s="45" t="s">
        <v>2177</v>
      </c>
      <c r="B131" s="25" t="s">
        <v>227</v>
      </c>
      <c r="C131" s="19" t="s">
        <v>1</v>
      </c>
      <c r="D131" s="19" t="s">
        <v>2132</v>
      </c>
      <c r="E131" s="38" t="str">
        <f>+VLOOKUP(B131,[1]MUNI!A$2:G$1123,7,FALSE)</f>
        <v>Normal</v>
      </c>
      <c r="F131" s="21">
        <v>5254</v>
      </c>
      <c r="G131" s="76">
        <f>+VLOOKUP(B131,[2]Hoja2!B$4:F$1108,5,FALSE)</f>
        <v>643058.57476617675</v>
      </c>
      <c r="H131" s="112">
        <f t="shared" si="4"/>
        <v>3378629752</v>
      </c>
      <c r="I131" s="113">
        <v>1388757375</v>
      </c>
      <c r="J131" s="84">
        <f>+VLOOKUP(B131,'PROYECCION CAJAS 2016'!$B$12:$AL$1116,37,FALSE)</f>
        <v>0</v>
      </c>
      <c r="K131" s="50">
        <f>+VLOOKUP(B131,'RECURSOS DE ESFUERZO PROPIO_DEF'!$B$10:$I$1114,8,0)</f>
        <v>42272222</v>
      </c>
      <c r="L131" s="107">
        <f>+VLOOKUP(B131,'RECURSOS DE ESFUERZO PROPIO_DEF'!$B$10:$J$1114,9,0)</f>
        <v>0</v>
      </c>
      <c r="M131" s="108">
        <f>+VLOOKUP(B131,'RECURSOS DE ESFUERZO PROPIO_DEF'!$B$10:$M$1114,12,0)</f>
        <v>0</v>
      </c>
      <c r="N131" s="109">
        <f>+VLOOKUP(B131,'RECURSOS DE ESFUERZO PROPIO_DEF'!$B$10:$P$1114,15,0)</f>
        <v>346997362</v>
      </c>
      <c r="O131" s="43">
        <f t="shared" si="5"/>
        <v>1600602793</v>
      </c>
      <c r="P131" s="34">
        <f>+VLOOKUP(B131,'[3]PPNA 2015'!C$5:E$1126,3,FALSE)</f>
        <v>52</v>
      </c>
      <c r="Q131" s="16">
        <f t="shared" si="6"/>
        <v>33439046</v>
      </c>
      <c r="R131" s="17">
        <f t="shared" si="7"/>
        <v>8359761</v>
      </c>
    </row>
    <row r="132" spans="1:18" ht="12.75" x14ac:dyDescent="0.2">
      <c r="A132" s="45" t="s">
        <v>2177</v>
      </c>
      <c r="B132" s="25" t="s">
        <v>228</v>
      </c>
      <c r="C132" s="19" t="s">
        <v>1</v>
      </c>
      <c r="D132" s="19" t="s">
        <v>229</v>
      </c>
      <c r="E132" s="38" t="str">
        <f>+VLOOKUP(B132,[1]MUNI!A$2:G$1123,7,FALSE)</f>
        <v>Normal</v>
      </c>
      <c r="F132" s="21">
        <v>29966</v>
      </c>
      <c r="G132" s="76">
        <f>+VLOOKUP(B132,[2]Hoja2!B$4:F$1108,5,FALSE)</f>
        <v>611152.04677925212</v>
      </c>
      <c r="H132" s="112">
        <f t="shared" si="4"/>
        <v>18313782234</v>
      </c>
      <c r="I132" s="113">
        <v>7926610276</v>
      </c>
      <c r="J132" s="84">
        <f>+VLOOKUP(B132,'PROYECCION CAJAS 2016'!$B$12:$AL$1116,37,FALSE)</f>
        <v>0</v>
      </c>
      <c r="K132" s="50">
        <f>+VLOOKUP(B132,'RECURSOS DE ESFUERZO PROPIO_DEF'!$B$10:$I$1114,8,0)</f>
        <v>1752792521</v>
      </c>
      <c r="L132" s="107">
        <f>+VLOOKUP(B132,'RECURSOS DE ESFUERZO PROPIO_DEF'!$B$10:$J$1114,9,0)</f>
        <v>0</v>
      </c>
      <c r="M132" s="108">
        <f>+VLOOKUP(B132,'RECURSOS DE ESFUERZO PROPIO_DEF'!$B$10:$M$1114,12,0)</f>
        <v>0</v>
      </c>
      <c r="N132" s="109">
        <f>+VLOOKUP(B132,'RECURSOS DE ESFUERZO PROPIO_DEF'!$B$10:$P$1114,15,0)</f>
        <v>1943304485</v>
      </c>
      <c r="O132" s="43">
        <f t="shared" si="5"/>
        <v>6691074952</v>
      </c>
      <c r="P132" s="34">
        <f>+VLOOKUP(B132,'[3]PPNA 2015'!C$5:E$1126,3,FALSE)</f>
        <v>626</v>
      </c>
      <c r="Q132" s="16">
        <f t="shared" si="6"/>
        <v>382581181</v>
      </c>
      <c r="R132" s="17">
        <f t="shared" si="7"/>
        <v>95645295</v>
      </c>
    </row>
    <row r="133" spans="1:18" ht="12.75" x14ac:dyDescent="0.2">
      <c r="A133" s="45" t="s">
        <v>2177</v>
      </c>
      <c r="B133" s="25" t="s">
        <v>230</v>
      </c>
      <c r="C133" s="19" t="s">
        <v>1</v>
      </c>
      <c r="D133" s="19" t="s">
        <v>231</v>
      </c>
      <c r="E133" s="38" t="str">
        <f>+VLOOKUP(B133,[1]MUNI!A$2:G$1123,7,FALSE)</f>
        <v>Normal</v>
      </c>
      <c r="F133" s="21">
        <v>14958</v>
      </c>
      <c r="G133" s="76">
        <f>+VLOOKUP(B133,[2]Hoja2!B$4:F$1108,5,FALSE)</f>
        <v>675200.74708443531</v>
      </c>
      <c r="H133" s="112">
        <f t="shared" si="4"/>
        <v>10099652775</v>
      </c>
      <c r="I133" s="113">
        <v>3962240725</v>
      </c>
      <c r="J133" s="84">
        <f>+VLOOKUP(B133,'PROYECCION CAJAS 2016'!$B$12:$AL$1116,37,FALSE)</f>
        <v>0</v>
      </c>
      <c r="K133" s="50">
        <f>+VLOOKUP(B133,'RECURSOS DE ESFUERZO PROPIO_DEF'!$B$10:$I$1114,8,0)</f>
        <v>99846691</v>
      </c>
      <c r="L133" s="107">
        <f>+VLOOKUP(B133,'RECURSOS DE ESFUERZO PROPIO_DEF'!$B$10:$J$1114,9,0)</f>
        <v>0</v>
      </c>
      <c r="M133" s="108">
        <f>+VLOOKUP(B133,'RECURSOS DE ESFUERZO PROPIO_DEF'!$B$10:$M$1114,12,0)</f>
        <v>0</v>
      </c>
      <c r="N133" s="109">
        <f>+VLOOKUP(B133,'RECURSOS DE ESFUERZO PROPIO_DEF'!$B$10:$P$1114,15,0)</f>
        <v>1623550189</v>
      </c>
      <c r="O133" s="43">
        <f t="shared" si="5"/>
        <v>4414015170</v>
      </c>
      <c r="P133" s="34">
        <f>+VLOOKUP(B133,'[3]PPNA 2015'!C$5:E$1126,3,FALSE)</f>
        <v>239</v>
      </c>
      <c r="Q133" s="16">
        <f t="shared" si="6"/>
        <v>161372979</v>
      </c>
      <c r="R133" s="17">
        <f t="shared" si="7"/>
        <v>40343244</v>
      </c>
    </row>
    <row r="134" spans="1:18" ht="12.75" x14ac:dyDescent="0.2">
      <c r="A134" s="45" t="s">
        <v>2177</v>
      </c>
      <c r="B134" s="25" t="s">
        <v>232</v>
      </c>
      <c r="C134" s="19" t="s">
        <v>1</v>
      </c>
      <c r="D134" s="19" t="s">
        <v>233</v>
      </c>
      <c r="E134" s="38" t="str">
        <f>+VLOOKUP(B134,[1]MUNI!A$2:G$1123,7,FALSE)</f>
        <v>Normal</v>
      </c>
      <c r="F134" s="21">
        <v>10499</v>
      </c>
      <c r="G134" s="76">
        <f>+VLOOKUP(B134,[2]Hoja2!B$4:F$1108,5,FALSE)</f>
        <v>612133.08622853318</v>
      </c>
      <c r="H134" s="112">
        <f t="shared" si="4"/>
        <v>6426785273</v>
      </c>
      <c r="I134" s="113">
        <v>2752532183</v>
      </c>
      <c r="J134" s="84">
        <f>+VLOOKUP(B134,'PROYECCION CAJAS 2016'!$B$12:$AL$1116,37,FALSE)</f>
        <v>0</v>
      </c>
      <c r="K134" s="50">
        <f>+VLOOKUP(B134,'RECURSOS DE ESFUERZO PROPIO_DEF'!$B$10:$I$1114,8,0)</f>
        <v>39433204</v>
      </c>
      <c r="L134" s="107">
        <f>+VLOOKUP(B134,'RECURSOS DE ESFUERZO PROPIO_DEF'!$B$10:$J$1114,9,0)</f>
        <v>0</v>
      </c>
      <c r="M134" s="108">
        <f>+VLOOKUP(B134,'RECURSOS DE ESFUERZO PROPIO_DEF'!$B$10:$M$1114,12,0)</f>
        <v>0</v>
      </c>
      <c r="N134" s="109">
        <f>+VLOOKUP(B134,'RECURSOS DE ESFUERZO PROPIO_DEF'!$B$10:$P$1114,15,0)</f>
        <v>322194909</v>
      </c>
      <c r="O134" s="43">
        <f t="shared" si="5"/>
        <v>3312624977</v>
      </c>
      <c r="P134" s="34">
        <f>+VLOOKUP(B134,'[3]PPNA 2015'!C$5:E$1126,3,FALSE)</f>
        <v>425</v>
      </c>
      <c r="Q134" s="16">
        <f t="shared" si="6"/>
        <v>260156562</v>
      </c>
      <c r="R134" s="17">
        <f t="shared" si="7"/>
        <v>65039140</v>
      </c>
    </row>
    <row r="135" spans="1:18" ht="12.75" x14ac:dyDescent="0.2">
      <c r="A135" s="45" t="s">
        <v>2177</v>
      </c>
      <c r="B135" s="25" t="s">
        <v>234</v>
      </c>
      <c r="C135" s="19" t="s">
        <v>1</v>
      </c>
      <c r="D135" s="19" t="s">
        <v>235</v>
      </c>
      <c r="E135" s="38" t="str">
        <f>+VLOOKUP(B135,[1]MUNI!A$2:G$1123,7,FALSE)</f>
        <v>Normal</v>
      </c>
      <c r="F135" s="21">
        <v>23140</v>
      </c>
      <c r="G135" s="76">
        <f>+VLOOKUP(B135,[2]Hoja2!B$4:F$1108,5,FALSE)</f>
        <v>563672.73724841001</v>
      </c>
      <c r="H135" s="112">
        <f t="shared" si="4"/>
        <v>13043387140</v>
      </c>
      <c r="I135" s="113">
        <v>6098009011</v>
      </c>
      <c r="J135" s="84">
        <f>+VLOOKUP(B135,'PROYECCION CAJAS 2016'!$B$12:$AL$1116,37,FALSE)</f>
        <v>0</v>
      </c>
      <c r="K135" s="50">
        <f>+VLOOKUP(B135,'RECURSOS DE ESFUERZO PROPIO_DEF'!$B$10:$I$1114,8,0)</f>
        <v>101879710</v>
      </c>
      <c r="L135" s="107">
        <f>+VLOOKUP(B135,'RECURSOS DE ESFUERZO PROPIO_DEF'!$B$10:$J$1114,9,0)</f>
        <v>0</v>
      </c>
      <c r="M135" s="108">
        <f>+VLOOKUP(B135,'RECURSOS DE ESFUERZO PROPIO_DEF'!$B$10:$M$1114,12,0)</f>
        <v>0</v>
      </c>
      <c r="N135" s="109">
        <f>+VLOOKUP(B135,'RECURSOS DE ESFUERZO PROPIO_DEF'!$B$10:$P$1114,15,0)</f>
        <v>1078848526</v>
      </c>
      <c r="O135" s="43">
        <f t="shared" si="5"/>
        <v>5764649893</v>
      </c>
      <c r="P135" s="34">
        <f>+VLOOKUP(B135,'[3]PPNA 2015'!C$5:E$1126,3,FALSE)</f>
        <v>917</v>
      </c>
      <c r="Q135" s="16">
        <f t="shared" si="6"/>
        <v>516887900</v>
      </c>
      <c r="R135" s="17">
        <f t="shared" si="7"/>
        <v>129221975</v>
      </c>
    </row>
    <row r="136" spans="1:18" s="9" customFormat="1" ht="12.75" x14ac:dyDescent="0.2">
      <c r="A136" s="45" t="s">
        <v>2178</v>
      </c>
      <c r="B136" s="25" t="s">
        <v>236</v>
      </c>
      <c r="C136" s="19" t="s">
        <v>237</v>
      </c>
      <c r="D136" s="19" t="s">
        <v>238</v>
      </c>
      <c r="E136" s="38" t="str">
        <f>+VLOOKUP(B136,[1]MUNI!A$2:G$1123,7,FALSE)</f>
        <v>Ciudades/Pilotos</v>
      </c>
      <c r="F136" s="21">
        <v>684505</v>
      </c>
      <c r="G136" s="76">
        <f>+VLOOKUP(B136,[2]Hoja2!B$4:F$1108,5,FALSE)</f>
        <v>738484.44749358471</v>
      </c>
      <c r="H136" s="112">
        <f t="shared" si="4"/>
        <v>505496296732</v>
      </c>
      <c r="I136" s="113">
        <v>178788048107</v>
      </c>
      <c r="J136" s="84">
        <f>+VLOOKUP(B136,'PROYECCION CAJAS 2016'!$B$12:$AL$1116,37,FALSE)</f>
        <v>0</v>
      </c>
      <c r="K136" s="50">
        <f>+VLOOKUP(B136,'RECURSOS DE ESFUERZO PROPIO_DEF'!$B$10:$I$1114,8,0)</f>
        <v>7566600575</v>
      </c>
      <c r="L136" s="107">
        <f>+VLOOKUP(B136,'RECURSOS DE ESFUERZO PROPIO_DEF'!$B$10:$J$1114,9,0)</f>
        <v>15990753176</v>
      </c>
      <c r="M136" s="108">
        <f>+VLOOKUP(B136,'RECURSOS DE ESFUERZO PROPIO_DEF'!$B$10:$M$1114,12,0)</f>
        <v>0</v>
      </c>
      <c r="N136" s="109">
        <f>+VLOOKUP(B136,'RECURSOS DE ESFUERZO PROPIO_DEF'!$B$10:$P$1114,15,0)</f>
        <v>0</v>
      </c>
      <c r="O136" s="43">
        <f t="shared" si="5"/>
        <v>303150894874</v>
      </c>
      <c r="P136" s="34">
        <f>+VLOOKUP(B136,'[3]PPNA 2015'!C$5:E$1126,3,FALSE)</f>
        <v>8760</v>
      </c>
      <c r="Q136" s="16">
        <f t="shared" si="6"/>
        <v>6469123760</v>
      </c>
      <c r="R136" s="17">
        <f t="shared" si="7"/>
        <v>1617280940</v>
      </c>
    </row>
    <row r="137" spans="1:18" ht="12.75" x14ac:dyDescent="0.2">
      <c r="A137" s="45" t="s">
        <v>2178</v>
      </c>
      <c r="B137" s="25" t="s">
        <v>239</v>
      </c>
      <c r="C137" s="19" t="s">
        <v>237</v>
      </c>
      <c r="D137" s="19" t="s">
        <v>240</v>
      </c>
      <c r="E137" s="38" t="str">
        <f>+VLOOKUP(B137,[1]MUNI!A$2:G$1123,7,FALSE)</f>
        <v>Normal</v>
      </c>
      <c r="F137" s="21">
        <v>36424</v>
      </c>
      <c r="G137" s="76">
        <f>+VLOOKUP(B137,[2]Hoja2!B$4:F$1108,5,FALSE)</f>
        <v>637613.37310247694</v>
      </c>
      <c r="H137" s="112">
        <f t="shared" si="4"/>
        <v>23224429502</v>
      </c>
      <c r="I137" s="113">
        <v>9668409248</v>
      </c>
      <c r="J137" s="84">
        <f>+VLOOKUP(B137,'PROYECCION CAJAS 2016'!$B$12:$AL$1116,37,FALSE)</f>
        <v>0</v>
      </c>
      <c r="K137" s="50">
        <f>+VLOOKUP(B137,'RECURSOS DE ESFUERZO PROPIO_DEF'!$B$10:$I$1114,8,0)</f>
        <v>1985562382</v>
      </c>
      <c r="L137" s="107">
        <f>+VLOOKUP(B137,'RECURSOS DE ESFUERZO PROPIO_DEF'!$B$10:$J$1114,9,0)</f>
        <v>0</v>
      </c>
      <c r="M137" s="108">
        <f>+VLOOKUP(B137,'RECURSOS DE ESFUERZO PROPIO_DEF'!$B$10:$M$1114,12,0)</f>
        <v>168466945</v>
      </c>
      <c r="N137" s="109">
        <f>+VLOOKUP(B137,'RECURSOS DE ESFUERZO PROPIO_DEF'!$B$10:$P$1114,15,0)</f>
        <v>1761054648</v>
      </c>
      <c r="O137" s="43">
        <f t="shared" si="5"/>
        <v>9640936279</v>
      </c>
      <c r="P137" s="34">
        <f>+VLOOKUP(B137,'[3]PPNA 2015'!C$5:E$1126,3,FALSE)</f>
        <v>1091</v>
      </c>
      <c r="Q137" s="16">
        <f t="shared" si="6"/>
        <v>695636190</v>
      </c>
      <c r="R137" s="17">
        <f t="shared" si="7"/>
        <v>173909047</v>
      </c>
    </row>
    <row r="138" spans="1:18" ht="12.75" x14ac:dyDescent="0.2">
      <c r="A138" s="45" t="s">
        <v>2178</v>
      </c>
      <c r="B138" s="25" t="s">
        <v>241</v>
      </c>
      <c r="C138" s="19" t="s">
        <v>237</v>
      </c>
      <c r="D138" s="19" t="s">
        <v>242</v>
      </c>
      <c r="E138" s="38" t="str">
        <f>+VLOOKUP(B138,[1]MUNI!A$2:G$1123,7,FALSE)</f>
        <v>Normal</v>
      </c>
      <c r="F138" s="21">
        <v>22759</v>
      </c>
      <c r="G138" s="76">
        <f>+VLOOKUP(B138,[2]Hoja2!B$4:F$1108,5,FALSE)</f>
        <v>638639.62315622531</v>
      </c>
      <c r="H138" s="112">
        <f t="shared" si="4"/>
        <v>14534799184</v>
      </c>
      <c r="I138" s="113">
        <v>5985214373</v>
      </c>
      <c r="J138" s="84">
        <f>+VLOOKUP(B138,'PROYECCION CAJAS 2016'!$B$12:$AL$1116,37,FALSE)</f>
        <v>0</v>
      </c>
      <c r="K138" s="50">
        <f>+VLOOKUP(B138,'RECURSOS DE ESFUERZO PROPIO_DEF'!$B$10:$I$1114,8,0)</f>
        <v>1045773781</v>
      </c>
      <c r="L138" s="107">
        <f>+VLOOKUP(B138,'RECURSOS DE ESFUERZO PROPIO_DEF'!$B$10:$J$1114,9,0)</f>
        <v>0</v>
      </c>
      <c r="M138" s="108">
        <f>+VLOOKUP(B138,'RECURSOS DE ESFUERZO PROPIO_DEF'!$B$10:$M$1114,12,0)</f>
        <v>0</v>
      </c>
      <c r="N138" s="109">
        <f>+VLOOKUP(B138,'RECURSOS DE ESFUERZO PROPIO_DEF'!$B$10:$P$1114,15,0)</f>
        <v>983027535</v>
      </c>
      <c r="O138" s="43">
        <f t="shared" si="5"/>
        <v>6520783495</v>
      </c>
      <c r="P138" s="34">
        <f>+VLOOKUP(B138,'[3]PPNA 2015'!C$5:E$1126,3,FALSE)</f>
        <v>874</v>
      </c>
      <c r="Q138" s="16">
        <f t="shared" si="6"/>
        <v>558171031</v>
      </c>
      <c r="R138" s="17">
        <f t="shared" si="7"/>
        <v>139542757</v>
      </c>
    </row>
    <row r="139" spans="1:18" ht="12.75" x14ac:dyDescent="0.2">
      <c r="A139" s="45" t="s">
        <v>2178</v>
      </c>
      <c r="B139" s="25" t="s">
        <v>243</v>
      </c>
      <c r="C139" s="19" t="s">
        <v>237</v>
      </c>
      <c r="D139" s="19" t="s">
        <v>244</v>
      </c>
      <c r="E139" s="38" t="str">
        <f>+VLOOKUP(B139,[1]MUNI!A$2:G$1123,7,FALSE)</f>
        <v>Normal</v>
      </c>
      <c r="F139" s="21">
        <v>13350</v>
      </c>
      <c r="G139" s="76">
        <f>+VLOOKUP(B139,[2]Hoja2!B$4:F$1108,5,FALSE)</f>
        <v>617107.48476870998</v>
      </c>
      <c r="H139" s="112">
        <f t="shared" ref="H139:H202" si="8">ROUNDUP(F139*G139,0)</f>
        <v>8238384922</v>
      </c>
      <c r="I139" s="113">
        <v>3514331784</v>
      </c>
      <c r="J139" s="84">
        <f>+VLOOKUP(B139,'PROYECCION CAJAS 2016'!$B$12:$AL$1116,37,FALSE)</f>
        <v>0</v>
      </c>
      <c r="K139" s="50">
        <f>+VLOOKUP(B139,'RECURSOS DE ESFUERZO PROPIO_DEF'!$B$10:$I$1114,8,0)</f>
        <v>642144507</v>
      </c>
      <c r="L139" s="107">
        <f>+VLOOKUP(B139,'RECURSOS DE ESFUERZO PROPIO_DEF'!$B$10:$J$1114,9,0)</f>
        <v>0</v>
      </c>
      <c r="M139" s="108">
        <f>+VLOOKUP(B139,'RECURSOS DE ESFUERZO PROPIO_DEF'!$B$10:$M$1114,12,0)</f>
        <v>0</v>
      </c>
      <c r="N139" s="109">
        <f>+VLOOKUP(B139,'RECURSOS DE ESFUERZO PROPIO_DEF'!$B$10:$P$1114,15,0)</f>
        <v>565908000</v>
      </c>
      <c r="O139" s="43">
        <f t="shared" ref="O139:O202" si="9">(H139)-(I139+J139+K139+L139+M139+N139)</f>
        <v>3516000631</v>
      </c>
      <c r="P139" s="34">
        <f>+VLOOKUP(B139,'[3]PPNA 2015'!C$5:E$1126,3,FALSE)</f>
        <v>496</v>
      </c>
      <c r="Q139" s="16">
        <f t="shared" si="6"/>
        <v>306085312</v>
      </c>
      <c r="R139" s="17">
        <f t="shared" si="7"/>
        <v>76521328</v>
      </c>
    </row>
    <row r="140" spans="1:18" ht="12.75" x14ac:dyDescent="0.2">
      <c r="A140" s="45" t="s">
        <v>2178</v>
      </c>
      <c r="B140" s="25" t="s">
        <v>245</v>
      </c>
      <c r="C140" s="19" t="s">
        <v>237</v>
      </c>
      <c r="D140" s="19" t="s">
        <v>246</v>
      </c>
      <c r="E140" s="38" t="str">
        <f>+VLOOKUP(B140,[1]MUNI!A$2:G$1123,7,FALSE)</f>
        <v>Normal</v>
      </c>
      <c r="F140" s="21">
        <v>23786</v>
      </c>
      <c r="G140" s="76">
        <f>+VLOOKUP(B140,[2]Hoja2!B$4:F$1108,5,FALSE)</f>
        <v>608146.66492614569</v>
      </c>
      <c r="H140" s="112">
        <f t="shared" si="8"/>
        <v>14465376572</v>
      </c>
      <c r="I140" s="113">
        <v>6055660071</v>
      </c>
      <c r="J140" s="84">
        <f>+VLOOKUP(B140,'PROYECCION CAJAS 2016'!$B$12:$AL$1116,37,FALSE)</f>
        <v>401250330</v>
      </c>
      <c r="K140" s="50">
        <f>+VLOOKUP(B140,'RECURSOS DE ESFUERZO PROPIO_DEF'!$B$10:$I$1114,8,0)</f>
        <v>1019126005</v>
      </c>
      <c r="L140" s="107">
        <f>+VLOOKUP(B140,'RECURSOS DE ESFUERZO PROPIO_DEF'!$B$10:$J$1114,9,0)</f>
        <v>0</v>
      </c>
      <c r="M140" s="108">
        <f>+VLOOKUP(B140,'RECURSOS DE ESFUERZO PROPIO_DEF'!$B$10:$M$1114,12,0)</f>
        <v>0</v>
      </c>
      <c r="N140" s="109">
        <f>+VLOOKUP(B140,'RECURSOS DE ESFUERZO PROPIO_DEF'!$B$10:$P$1114,15,0)</f>
        <v>1213599064</v>
      </c>
      <c r="O140" s="43">
        <f t="shared" si="9"/>
        <v>5775741102</v>
      </c>
      <c r="P140" s="34">
        <f>+VLOOKUP(B140,'[3]PPNA 2015'!C$5:E$1126,3,FALSE)</f>
        <v>612</v>
      </c>
      <c r="Q140" s="16">
        <f t="shared" ref="Q140:Q203" si="10">ROUND(((P140)*G140),0)</f>
        <v>372185759</v>
      </c>
      <c r="R140" s="17">
        <f t="shared" ref="R140:R203" si="11">ROUNDDOWN(((Q140)*0.25),0)</f>
        <v>93046439</v>
      </c>
    </row>
    <row r="141" spans="1:18" ht="12.75" x14ac:dyDescent="0.2">
      <c r="A141" s="45" t="s">
        <v>2178</v>
      </c>
      <c r="B141" s="25" t="s">
        <v>247</v>
      </c>
      <c r="C141" s="19" t="s">
        <v>237</v>
      </c>
      <c r="D141" s="19" t="s">
        <v>248</v>
      </c>
      <c r="E141" s="38" t="str">
        <f>+VLOOKUP(B141,[1]MUNI!A$2:G$1123,7,FALSE)</f>
        <v>Normal</v>
      </c>
      <c r="F141" s="21">
        <v>12808</v>
      </c>
      <c r="G141" s="76">
        <f>+VLOOKUP(B141,[2]Hoja2!B$4:F$1108,5,FALSE)</f>
        <v>641942.62888052687</v>
      </c>
      <c r="H141" s="112">
        <f t="shared" si="8"/>
        <v>8222001191</v>
      </c>
      <c r="I141" s="113">
        <v>3392261829</v>
      </c>
      <c r="J141" s="84">
        <f>+VLOOKUP(B141,'PROYECCION CAJAS 2016'!$B$12:$AL$1116,37,FALSE)</f>
        <v>0</v>
      </c>
      <c r="K141" s="50">
        <f>+VLOOKUP(B141,'RECURSOS DE ESFUERZO PROPIO_DEF'!$B$10:$I$1114,8,0)</f>
        <v>700622471</v>
      </c>
      <c r="L141" s="107">
        <f>+VLOOKUP(B141,'RECURSOS DE ESFUERZO PROPIO_DEF'!$B$10:$J$1114,9,0)</f>
        <v>0</v>
      </c>
      <c r="M141" s="108">
        <f>+VLOOKUP(B141,'RECURSOS DE ESFUERZO PROPIO_DEF'!$B$10:$M$1114,12,0)</f>
        <v>0</v>
      </c>
      <c r="N141" s="109">
        <f>+VLOOKUP(B141,'RECURSOS DE ESFUERZO PROPIO_DEF'!$B$10:$P$1114,15,0)</f>
        <v>1350930874</v>
      </c>
      <c r="O141" s="43">
        <f t="shared" si="9"/>
        <v>2778186017</v>
      </c>
      <c r="P141" s="34">
        <f>+VLOOKUP(B141,'[3]PPNA 2015'!C$5:E$1126,3,FALSE)</f>
        <v>349</v>
      </c>
      <c r="Q141" s="16">
        <f t="shared" si="10"/>
        <v>224037977</v>
      </c>
      <c r="R141" s="17">
        <f t="shared" si="11"/>
        <v>56009494</v>
      </c>
    </row>
    <row r="142" spans="1:18" ht="12.75" x14ac:dyDescent="0.2">
      <c r="A142" s="45" t="s">
        <v>2178</v>
      </c>
      <c r="B142" s="25" t="s">
        <v>249</v>
      </c>
      <c r="C142" s="19" t="s">
        <v>237</v>
      </c>
      <c r="D142" s="19" t="s">
        <v>250</v>
      </c>
      <c r="E142" s="38" t="str">
        <f>+VLOOKUP(B142,[1]MUNI!A$2:G$1123,7,FALSE)</f>
        <v>Normal</v>
      </c>
      <c r="F142" s="21">
        <v>21516</v>
      </c>
      <c r="G142" s="76">
        <f>+VLOOKUP(B142,[2]Hoja2!B$4:F$1108,5,FALSE)</f>
        <v>634060.45350189635</v>
      </c>
      <c r="H142" s="112">
        <f t="shared" si="8"/>
        <v>13642444718</v>
      </c>
      <c r="I142" s="113">
        <v>5678805265</v>
      </c>
      <c r="J142" s="84">
        <f>+VLOOKUP(B142,'PROYECCION CAJAS 2016'!$B$12:$AL$1116,37,FALSE)</f>
        <v>0</v>
      </c>
      <c r="K142" s="50">
        <f>+VLOOKUP(B142,'RECURSOS DE ESFUERZO PROPIO_DEF'!$B$10:$I$1114,8,0)</f>
        <v>1064463747</v>
      </c>
      <c r="L142" s="107">
        <f>+VLOOKUP(B142,'RECURSOS DE ESFUERZO PROPIO_DEF'!$B$10:$J$1114,9,0)</f>
        <v>0</v>
      </c>
      <c r="M142" s="108">
        <f>+VLOOKUP(B142,'RECURSOS DE ESFUERZO PROPIO_DEF'!$B$10:$M$1114,12,0)</f>
        <v>0</v>
      </c>
      <c r="N142" s="109">
        <f>+VLOOKUP(B142,'RECURSOS DE ESFUERZO PROPIO_DEF'!$B$10:$P$1114,15,0)</f>
        <v>1192106954</v>
      </c>
      <c r="O142" s="43">
        <f t="shared" si="9"/>
        <v>5707068752</v>
      </c>
      <c r="P142" s="34">
        <f>+VLOOKUP(B142,'[3]PPNA 2015'!C$5:E$1126,3,FALSE)</f>
        <v>890</v>
      </c>
      <c r="Q142" s="16">
        <f t="shared" si="10"/>
        <v>564313804</v>
      </c>
      <c r="R142" s="17">
        <f t="shared" si="11"/>
        <v>141078451</v>
      </c>
    </row>
    <row r="143" spans="1:18" ht="12.75" x14ac:dyDescent="0.2">
      <c r="A143" s="45" t="s">
        <v>2178</v>
      </c>
      <c r="B143" s="25" t="s">
        <v>251</v>
      </c>
      <c r="C143" s="19" t="s">
        <v>237</v>
      </c>
      <c r="D143" s="19" t="s">
        <v>252</v>
      </c>
      <c r="E143" s="38" t="str">
        <f>+VLOOKUP(B143,[1]MUNI!A$2:G$1123,7,FALSE)</f>
        <v>Normal</v>
      </c>
      <c r="F143" s="21">
        <v>73917</v>
      </c>
      <c r="G143" s="76">
        <f>+VLOOKUP(B143,[2]Hoja2!B$4:F$1108,5,FALSE)</f>
        <v>619387.06807777856</v>
      </c>
      <c r="H143" s="112">
        <f t="shared" si="8"/>
        <v>45783233912</v>
      </c>
      <c r="I143" s="113">
        <v>19317053915</v>
      </c>
      <c r="J143" s="84">
        <f>+VLOOKUP(B143,'PROYECCION CAJAS 2016'!$B$12:$AL$1116,37,FALSE)</f>
        <v>0</v>
      </c>
      <c r="K143" s="50">
        <f>+VLOOKUP(B143,'RECURSOS DE ESFUERZO PROPIO_DEF'!$B$10:$I$1114,8,0)</f>
        <v>2976549456.1999998</v>
      </c>
      <c r="L143" s="107">
        <f>+VLOOKUP(B143,'RECURSOS DE ESFUERZO PROPIO_DEF'!$B$10:$J$1114,9,0)</f>
        <v>0</v>
      </c>
      <c r="M143" s="108">
        <f>+VLOOKUP(B143,'RECURSOS DE ESFUERZO PROPIO_DEF'!$B$10:$M$1114,12,0)</f>
        <v>0</v>
      </c>
      <c r="N143" s="109">
        <f>+VLOOKUP(B143,'RECURSOS DE ESFUERZO PROPIO_DEF'!$B$10:$P$1114,15,0)</f>
        <v>2904358896</v>
      </c>
      <c r="O143" s="43">
        <f t="shared" si="9"/>
        <v>20585271644.799999</v>
      </c>
      <c r="P143" s="34">
        <f>+VLOOKUP(B143,'[3]PPNA 2015'!C$5:E$1126,3,FALSE)</f>
        <v>1961</v>
      </c>
      <c r="Q143" s="16">
        <f t="shared" si="10"/>
        <v>1214618041</v>
      </c>
      <c r="R143" s="17">
        <f t="shared" si="11"/>
        <v>303654510</v>
      </c>
    </row>
    <row r="144" spans="1:18" ht="12.75" x14ac:dyDescent="0.2">
      <c r="A144" s="45" t="s">
        <v>2178</v>
      </c>
      <c r="B144" s="25" t="s">
        <v>253</v>
      </c>
      <c r="C144" s="19" t="s">
        <v>237</v>
      </c>
      <c r="D144" s="19" t="s">
        <v>254</v>
      </c>
      <c r="E144" s="38" t="str">
        <f>+VLOOKUP(B144,[1]MUNI!A$2:G$1123,7,FALSE)</f>
        <v>Normal</v>
      </c>
      <c r="F144" s="21">
        <v>15742</v>
      </c>
      <c r="G144" s="76">
        <f>+VLOOKUP(B144,[2]Hoja2!B$4:F$1108,5,FALSE)</f>
        <v>612307.08771839994</v>
      </c>
      <c r="H144" s="112">
        <f t="shared" si="8"/>
        <v>9638938175</v>
      </c>
      <c r="I144" s="113">
        <v>4136947897</v>
      </c>
      <c r="J144" s="84">
        <f>+VLOOKUP(B144,'PROYECCION CAJAS 2016'!$B$12:$AL$1116,37,FALSE)</f>
        <v>0</v>
      </c>
      <c r="K144" s="50">
        <f>+VLOOKUP(B144,'RECURSOS DE ESFUERZO PROPIO_DEF'!$B$10:$I$1114,8,0)</f>
        <v>709708016</v>
      </c>
      <c r="L144" s="107">
        <f>+VLOOKUP(B144,'RECURSOS DE ESFUERZO PROPIO_DEF'!$B$10:$J$1114,9,0)</f>
        <v>0</v>
      </c>
      <c r="M144" s="108">
        <f>+VLOOKUP(B144,'RECURSOS DE ESFUERZO PROPIO_DEF'!$B$10:$M$1114,12,0)</f>
        <v>0</v>
      </c>
      <c r="N144" s="109">
        <f>+VLOOKUP(B144,'RECURSOS DE ESFUERZO PROPIO_DEF'!$B$10:$P$1114,15,0)</f>
        <v>910611337</v>
      </c>
      <c r="O144" s="43">
        <f t="shared" si="9"/>
        <v>3881670925</v>
      </c>
      <c r="P144" s="34">
        <f>+VLOOKUP(B144,'[3]PPNA 2015'!C$5:E$1126,3,FALSE)</f>
        <v>458</v>
      </c>
      <c r="Q144" s="16">
        <f t="shared" si="10"/>
        <v>280436646</v>
      </c>
      <c r="R144" s="17">
        <f t="shared" si="11"/>
        <v>70109161</v>
      </c>
    </row>
    <row r="145" spans="1:18" ht="12.75" x14ac:dyDescent="0.2">
      <c r="A145" s="45" t="s">
        <v>2178</v>
      </c>
      <c r="B145" s="25" t="s">
        <v>255</v>
      </c>
      <c r="C145" s="19" t="s">
        <v>237</v>
      </c>
      <c r="D145" s="19" t="s">
        <v>256</v>
      </c>
      <c r="E145" s="38" t="str">
        <f>+VLOOKUP(B145,[1]MUNI!A$2:G$1123,7,FALSE)</f>
        <v>Normal</v>
      </c>
      <c r="F145" s="21">
        <v>15716</v>
      </c>
      <c r="G145" s="76">
        <f>+VLOOKUP(B145,[2]Hoja2!B$4:F$1108,5,FALSE)</f>
        <v>648144.25580636924</v>
      </c>
      <c r="H145" s="112">
        <f t="shared" si="8"/>
        <v>10186235125</v>
      </c>
      <c r="I145" s="113">
        <v>3991175314</v>
      </c>
      <c r="J145" s="84">
        <f>+VLOOKUP(B145,'PROYECCION CAJAS 2016'!$B$12:$AL$1116,37,FALSE)</f>
        <v>358351929</v>
      </c>
      <c r="K145" s="50">
        <f>+VLOOKUP(B145,'RECURSOS DE ESFUERZO PROPIO_DEF'!$B$10:$I$1114,8,0)</f>
        <v>950416691</v>
      </c>
      <c r="L145" s="107">
        <f>+VLOOKUP(B145,'RECURSOS DE ESFUERZO PROPIO_DEF'!$B$10:$J$1114,9,0)</f>
        <v>0</v>
      </c>
      <c r="M145" s="108">
        <f>+VLOOKUP(B145,'RECURSOS DE ESFUERZO PROPIO_DEF'!$B$10:$M$1114,12,0)</f>
        <v>0</v>
      </c>
      <c r="N145" s="109">
        <f>+VLOOKUP(B145,'RECURSOS DE ESFUERZO PROPIO_DEF'!$B$10:$P$1114,15,0)</f>
        <v>828443107</v>
      </c>
      <c r="O145" s="43">
        <f t="shared" si="9"/>
        <v>4057848084</v>
      </c>
      <c r="P145" s="34">
        <f>+VLOOKUP(B145,'[3]PPNA 2015'!C$5:E$1126,3,FALSE)</f>
        <v>357</v>
      </c>
      <c r="Q145" s="16">
        <f t="shared" si="10"/>
        <v>231387499</v>
      </c>
      <c r="R145" s="17">
        <f t="shared" si="11"/>
        <v>57846874</v>
      </c>
    </row>
    <row r="146" spans="1:18" ht="12.75" x14ac:dyDescent="0.2">
      <c r="A146" s="45" t="s">
        <v>2178</v>
      </c>
      <c r="B146" s="25" t="s">
        <v>257</v>
      </c>
      <c r="C146" s="19" t="s">
        <v>237</v>
      </c>
      <c r="D146" s="19" t="s">
        <v>258</v>
      </c>
      <c r="E146" s="38" t="str">
        <f>+VLOOKUP(B146,[1]MUNI!A$2:G$1123,7,FALSE)</f>
        <v>Normal</v>
      </c>
      <c r="F146" s="21">
        <v>4502</v>
      </c>
      <c r="G146" s="76">
        <f>+VLOOKUP(B146,[2]Hoja2!B$4:F$1108,5,FALSE)</f>
        <v>643048.91895512398</v>
      </c>
      <c r="H146" s="112">
        <f t="shared" si="8"/>
        <v>2895006234</v>
      </c>
      <c r="I146" s="113">
        <v>1198306963</v>
      </c>
      <c r="J146" s="84">
        <f>+VLOOKUP(B146,'PROYECCION CAJAS 2016'!$B$12:$AL$1116,37,FALSE)</f>
        <v>0</v>
      </c>
      <c r="K146" s="50">
        <f>+VLOOKUP(B146,'RECURSOS DE ESFUERZO PROPIO_DEF'!$B$10:$I$1114,8,0)</f>
        <v>298996595</v>
      </c>
      <c r="L146" s="107">
        <f>+VLOOKUP(B146,'RECURSOS DE ESFUERZO PROPIO_DEF'!$B$10:$J$1114,9,0)</f>
        <v>0</v>
      </c>
      <c r="M146" s="108">
        <f>+VLOOKUP(B146,'RECURSOS DE ESFUERZO PROPIO_DEF'!$B$10:$M$1114,12,0)</f>
        <v>0</v>
      </c>
      <c r="N146" s="109">
        <f>+VLOOKUP(B146,'RECURSOS DE ESFUERZO PROPIO_DEF'!$B$10:$P$1114,15,0)</f>
        <v>330477129</v>
      </c>
      <c r="O146" s="43">
        <f t="shared" si="9"/>
        <v>1067225547</v>
      </c>
      <c r="P146" s="34">
        <f>+VLOOKUP(B146,'[3]PPNA 2015'!C$5:E$1126,3,FALSE)</f>
        <v>117</v>
      </c>
      <c r="Q146" s="16">
        <f t="shared" si="10"/>
        <v>75236724</v>
      </c>
      <c r="R146" s="17">
        <f t="shared" si="11"/>
        <v>18809181</v>
      </c>
    </row>
    <row r="147" spans="1:18" ht="12.75" x14ac:dyDescent="0.2">
      <c r="A147" s="45" t="s">
        <v>2178</v>
      </c>
      <c r="B147" s="25" t="s">
        <v>259</v>
      </c>
      <c r="C147" s="19" t="s">
        <v>237</v>
      </c>
      <c r="D147" s="19" t="s">
        <v>260</v>
      </c>
      <c r="E147" s="38" t="str">
        <f>+VLOOKUP(B147,[1]MUNI!A$2:G$1123,7,FALSE)</f>
        <v>Normal</v>
      </c>
      <c r="F147" s="21">
        <v>10448</v>
      </c>
      <c r="G147" s="76">
        <f>+VLOOKUP(B147,[2]Hoja2!B$4:F$1108,5,FALSE)</f>
        <v>632337.55494526599</v>
      </c>
      <c r="H147" s="112">
        <f t="shared" si="8"/>
        <v>6606662775</v>
      </c>
      <c r="I147" s="113">
        <v>2742991173</v>
      </c>
      <c r="J147" s="84">
        <f>+VLOOKUP(B147,'PROYECCION CAJAS 2016'!$B$12:$AL$1116,37,FALSE)</f>
        <v>0</v>
      </c>
      <c r="K147" s="50">
        <f>+VLOOKUP(B147,'RECURSOS DE ESFUERZO PROPIO_DEF'!$B$10:$I$1114,8,0)</f>
        <v>485887465</v>
      </c>
      <c r="L147" s="107">
        <f>+VLOOKUP(B147,'RECURSOS DE ESFUERZO PROPIO_DEF'!$B$10:$J$1114,9,0)</f>
        <v>0</v>
      </c>
      <c r="M147" s="108">
        <f>+VLOOKUP(B147,'RECURSOS DE ESFUERZO PROPIO_DEF'!$B$10:$M$1114,12,0)</f>
        <v>0</v>
      </c>
      <c r="N147" s="109">
        <f>+VLOOKUP(B147,'RECURSOS DE ESFUERZO PROPIO_DEF'!$B$10:$P$1114,15,0)</f>
        <v>758559672</v>
      </c>
      <c r="O147" s="43">
        <f t="shared" si="9"/>
        <v>2619224465</v>
      </c>
      <c r="P147" s="34">
        <f>+VLOOKUP(B147,'[3]PPNA 2015'!C$5:E$1126,3,FALSE)</f>
        <v>252</v>
      </c>
      <c r="Q147" s="16">
        <f t="shared" si="10"/>
        <v>159349064</v>
      </c>
      <c r="R147" s="17">
        <f t="shared" si="11"/>
        <v>39837266</v>
      </c>
    </row>
    <row r="148" spans="1:18" ht="12.75" x14ac:dyDescent="0.2">
      <c r="A148" s="45" t="s">
        <v>2178</v>
      </c>
      <c r="B148" s="25" t="s">
        <v>261</v>
      </c>
      <c r="C148" s="19" t="s">
        <v>237</v>
      </c>
      <c r="D148" s="19" t="s">
        <v>262</v>
      </c>
      <c r="E148" s="38" t="str">
        <f>+VLOOKUP(B148,[1]MUNI!A$2:G$1123,7,FALSE)</f>
        <v>Normal</v>
      </c>
      <c r="F148" s="21">
        <v>18610</v>
      </c>
      <c r="G148" s="76">
        <f>+VLOOKUP(B148,[2]Hoja2!B$4:F$1108,5,FALSE)</f>
        <v>616541.56563876651</v>
      </c>
      <c r="H148" s="112">
        <f t="shared" si="8"/>
        <v>11473838537</v>
      </c>
      <c r="I148" s="113">
        <v>4918451210</v>
      </c>
      <c r="J148" s="84">
        <f>+VLOOKUP(B148,'PROYECCION CAJAS 2016'!$B$12:$AL$1116,37,FALSE)</f>
        <v>0</v>
      </c>
      <c r="K148" s="50">
        <f>+VLOOKUP(B148,'RECURSOS DE ESFUERZO PROPIO_DEF'!$B$10:$I$1114,8,0)</f>
        <v>785860902</v>
      </c>
      <c r="L148" s="107">
        <f>+VLOOKUP(B148,'RECURSOS DE ESFUERZO PROPIO_DEF'!$B$10:$J$1114,9,0)</f>
        <v>0</v>
      </c>
      <c r="M148" s="108">
        <f>+VLOOKUP(B148,'RECURSOS DE ESFUERZO PROPIO_DEF'!$B$10:$M$1114,12,0)</f>
        <v>0</v>
      </c>
      <c r="N148" s="109">
        <f>+VLOOKUP(B148,'RECURSOS DE ESFUERZO PROPIO_DEF'!$B$10:$P$1114,15,0)</f>
        <v>908465672</v>
      </c>
      <c r="O148" s="43">
        <f t="shared" si="9"/>
        <v>4861060753</v>
      </c>
      <c r="P148" s="34">
        <f>+VLOOKUP(B148,'[3]PPNA 2015'!C$5:E$1126,3,FALSE)</f>
        <v>602</v>
      </c>
      <c r="Q148" s="16">
        <f t="shared" si="10"/>
        <v>371158023</v>
      </c>
      <c r="R148" s="17">
        <f t="shared" si="11"/>
        <v>92789505</v>
      </c>
    </row>
    <row r="149" spans="1:18" ht="12.75" x14ac:dyDescent="0.2">
      <c r="A149" s="45" t="s">
        <v>2178</v>
      </c>
      <c r="B149" s="25" t="s">
        <v>263</v>
      </c>
      <c r="C149" s="19" t="s">
        <v>237</v>
      </c>
      <c r="D149" s="19" t="s">
        <v>264</v>
      </c>
      <c r="E149" s="38" t="str">
        <f>+VLOOKUP(B149,[1]MUNI!A$2:G$1123,7,FALSE)</f>
        <v>Normal</v>
      </c>
      <c r="F149" s="21">
        <v>16417</v>
      </c>
      <c r="G149" s="76">
        <f>+VLOOKUP(B149,[2]Hoja2!B$4:F$1108,5,FALSE)</f>
        <v>644961.59702242364</v>
      </c>
      <c r="H149" s="112">
        <f t="shared" si="8"/>
        <v>10588334539</v>
      </c>
      <c r="I149" s="113">
        <v>3954922736</v>
      </c>
      <c r="J149" s="84">
        <f>+VLOOKUP(B149,'PROYECCION CAJAS 2016'!$B$12:$AL$1116,37,FALSE)</f>
        <v>819031573</v>
      </c>
      <c r="K149" s="50">
        <f>+VLOOKUP(B149,'RECURSOS DE ESFUERZO PROPIO_DEF'!$B$10:$I$1114,8,0)</f>
        <v>1122361221.76</v>
      </c>
      <c r="L149" s="107">
        <f>+VLOOKUP(B149,'RECURSOS DE ESFUERZO PROPIO_DEF'!$B$10:$J$1114,9,0)</f>
        <v>0</v>
      </c>
      <c r="M149" s="108">
        <f>+VLOOKUP(B149,'RECURSOS DE ESFUERZO PROPIO_DEF'!$B$10:$M$1114,12,0)</f>
        <v>0</v>
      </c>
      <c r="N149" s="109">
        <f>+VLOOKUP(B149,'RECURSOS DE ESFUERZO PROPIO_DEF'!$B$10:$P$1114,15,0)</f>
        <v>981965400</v>
      </c>
      <c r="O149" s="43">
        <f t="shared" si="9"/>
        <v>3710053608.2399998</v>
      </c>
      <c r="P149" s="34">
        <f>+VLOOKUP(B149,'[3]PPNA 2015'!C$5:E$1126,3,FALSE)</f>
        <v>329</v>
      </c>
      <c r="Q149" s="16">
        <f t="shared" si="10"/>
        <v>212192365</v>
      </c>
      <c r="R149" s="17">
        <f t="shared" si="11"/>
        <v>53048091</v>
      </c>
    </row>
    <row r="150" spans="1:18" ht="12.75" x14ac:dyDescent="0.2">
      <c r="A150" s="45" t="s">
        <v>2178</v>
      </c>
      <c r="B150" s="25" t="s">
        <v>265</v>
      </c>
      <c r="C150" s="19" t="s">
        <v>237</v>
      </c>
      <c r="D150" s="19" t="s">
        <v>266</v>
      </c>
      <c r="E150" s="38" t="str">
        <f>+VLOOKUP(B150,[1]MUNI!A$2:G$1123,7,FALSE)</f>
        <v>Normal</v>
      </c>
      <c r="F150" s="21">
        <v>20509</v>
      </c>
      <c r="G150" s="76">
        <f>+VLOOKUP(B150,[2]Hoja2!B$4:F$1108,5,FALSE)</f>
        <v>644628.86907597538</v>
      </c>
      <c r="H150" s="112">
        <f t="shared" si="8"/>
        <v>13220693476</v>
      </c>
      <c r="I150" s="113">
        <v>5401800087</v>
      </c>
      <c r="J150" s="84">
        <f>+VLOOKUP(B150,'PROYECCION CAJAS 2016'!$B$12:$AL$1116,37,FALSE)</f>
        <v>0</v>
      </c>
      <c r="K150" s="50">
        <f>+VLOOKUP(B150,'RECURSOS DE ESFUERZO PROPIO_DEF'!$B$10:$I$1114,8,0)</f>
        <v>1026863961</v>
      </c>
      <c r="L150" s="107">
        <f>+VLOOKUP(B150,'RECURSOS DE ESFUERZO PROPIO_DEF'!$B$10:$J$1114,9,0)</f>
        <v>0</v>
      </c>
      <c r="M150" s="108">
        <f>+VLOOKUP(B150,'RECURSOS DE ESFUERZO PROPIO_DEF'!$B$10:$M$1114,12,0)</f>
        <v>0</v>
      </c>
      <c r="N150" s="109">
        <f>+VLOOKUP(B150,'RECURSOS DE ESFUERZO PROPIO_DEF'!$B$10:$P$1114,15,0)</f>
        <v>981060674</v>
      </c>
      <c r="O150" s="43">
        <f t="shared" si="9"/>
        <v>5810968754</v>
      </c>
      <c r="P150" s="34">
        <f>+VLOOKUP(B150,'[3]PPNA 2015'!C$5:E$1126,3,FALSE)</f>
        <v>1084</v>
      </c>
      <c r="Q150" s="16">
        <f t="shared" si="10"/>
        <v>698777694</v>
      </c>
      <c r="R150" s="17">
        <f t="shared" si="11"/>
        <v>174694423</v>
      </c>
    </row>
    <row r="151" spans="1:18" ht="12.75" x14ac:dyDescent="0.2">
      <c r="A151" s="45" t="s">
        <v>2178</v>
      </c>
      <c r="B151" s="25" t="s">
        <v>267</v>
      </c>
      <c r="C151" s="19" t="s">
        <v>237</v>
      </c>
      <c r="D151" s="19" t="s">
        <v>268</v>
      </c>
      <c r="E151" s="38" t="str">
        <f>+VLOOKUP(B151,[1]MUNI!A$2:G$1123,7,FALSE)</f>
        <v>Normal</v>
      </c>
      <c r="F151" s="21">
        <v>17788</v>
      </c>
      <c r="G151" s="76">
        <f>+VLOOKUP(B151,[2]Hoja2!B$4:F$1108,5,FALSE)</f>
        <v>617065.28379499097</v>
      </c>
      <c r="H151" s="112">
        <f t="shared" si="8"/>
        <v>10976357269</v>
      </c>
      <c r="I151" s="113">
        <v>4754536622</v>
      </c>
      <c r="J151" s="84">
        <f>+VLOOKUP(B151,'PROYECCION CAJAS 2016'!$B$12:$AL$1116,37,FALSE)</f>
        <v>0</v>
      </c>
      <c r="K151" s="50">
        <f>+VLOOKUP(B151,'RECURSOS DE ESFUERZO PROPIO_DEF'!$B$10:$I$1114,8,0)</f>
        <v>873672821.75999999</v>
      </c>
      <c r="L151" s="107">
        <f>+VLOOKUP(B151,'RECURSOS DE ESFUERZO PROPIO_DEF'!$B$10:$J$1114,9,0)</f>
        <v>0</v>
      </c>
      <c r="M151" s="108">
        <f>+VLOOKUP(B151,'RECURSOS DE ESFUERZO PROPIO_DEF'!$B$10:$M$1114,12,0)</f>
        <v>0</v>
      </c>
      <c r="N151" s="109">
        <f>+VLOOKUP(B151,'RECURSOS DE ESFUERZO PROPIO_DEF'!$B$10:$P$1114,15,0)</f>
        <v>1045721187</v>
      </c>
      <c r="O151" s="43">
        <f t="shared" si="9"/>
        <v>4302426638.2399998</v>
      </c>
      <c r="P151" s="34">
        <f>+VLOOKUP(B151,'[3]PPNA 2015'!C$5:E$1126,3,FALSE)</f>
        <v>345</v>
      </c>
      <c r="Q151" s="16">
        <f t="shared" si="10"/>
        <v>212887523</v>
      </c>
      <c r="R151" s="17">
        <f t="shared" si="11"/>
        <v>53221880</v>
      </c>
    </row>
    <row r="152" spans="1:18" ht="12.75" x14ac:dyDescent="0.2">
      <c r="A152" s="45" t="s">
        <v>2178</v>
      </c>
      <c r="B152" s="25" t="s">
        <v>269</v>
      </c>
      <c r="C152" s="19" t="s">
        <v>237</v>
      </c>
      <c r="D152" s="19" t="s">
        <v>159</v>
      </c>
      <c r="E152" s="38" t="str">
        <f>+VLOOKUP(B152,[1]MUNI!A$2:G$1123,7,FALSE)</f>
        <v>Normal</v>
      </c>
      <c r="F152" s="21">
        <v>65930</v>
      </c>
      <c r="G152" s="76">
        <f>+VLOOKUP(B152,[2]Hoja2!B$4:F$1108,5,FALSE)</f>
        <v>631137.31492829544</v>
      </c>
      <c r="H152" s="112">
        <f t="shared" si="8"/>
        <v>41610883174</v>
      </c>
      <c r="I152" s="113">
        <v>17365607067</v>
      </c>
      <c r="J152" s="84">
        <f>+VLOOKUP(B152,'PROYECCION CAJAS 2016'!$B$12:$AL$1116,37,FALSE)</f>
        <v>0</v>
      </c>
      <c r="K152" s="50">
        <f>+VLOOKUP(B152,'RECURSOS DE ESFUERZO PROPIO_DEF'!$B$10:$I$1114,8,0)</f>
        <v>3168823152</v>
      </c>
      <c r="L152" s="107">
        <f>+VLOOKUP(B152,'RECURSOS DE ESFUERZO PROPIO_DEF'!$B$10:$J$1114,9,0)</f>
        <v>0</v>
      </c>
      <c r="M152" s="108">
        <f>+VLOOKUP(B152,'RECURSOS DE ESFUERZO PROPIO_DEF'!$B$10:$M$1114,12,0)</f>
        <v>0</v>
      </c>
      <c r="N152" s="109">
        <f>+VLOOKUP(B152,'RECURSOS DE ESFUERZO PROPIO_DEF'!$B$10:$P$1114,15,0)</f>
        <v>3720615114</v>
      </c>
      <c r="O152" s="43">
        <f t="shared" si="9"/>
        <v>17355837841</v>
      </c>
      <c r="P152" s="34">
        <f>+VLOOKUP(B152,'[3]PPNA 2015'!C$5:E$1126,3,FALSE)</f>
        <v>1345</v>
      </c>
      <c r="Q152" s="16">
        <f t="shared" si="10"/>
        <v>848879689</v>
      </c>
      <c r="R152" s="17">
        <f t="shared" si="11"/>
        <v>212219922</v>
      </c>
    </row>
    <row r="153" spans="1:18" ht="12.75" x14ac:dyDescent="0.2">
      <c r="A153" s="45" t="s">
        <v>2178</v>
      </c>
      <c r="B153" s="25" t="s">
        <v>270</v>
      </c>
      <c r="C153" s="19" t="s">
        <v>237</v>
      </c>
      <c r="D153" s="19" t="s">
        <v>271</v>
      </c>
      <c r="E153" s="38" t="str">
        <f>+VLOOKUP(B153,[1]MUNI!A$2:G$1123,7,FALSE)</f>
        <v>Normal</v>
      </c>
      <c r="F153" s="21">
        <v>11119</v>
      </c>
      <c r="G153" s="76">
        <f>+VLOOKUP(B153,[2]Hoja2!B$4:F$1108,5,FALSE)</f>
        <v>627346.45425196143</v>
      </c>
      <c r="H153" s="112">
        <f t="shared" si="8"/>
        <v>6975465225</v>
      </c>
      <c r="I153" s="113">
        <v>2929219977</v>
      </c>
      <c r="J153" s="84">
        <f>+VLOOKUP(B153,'PROYECCION CAJAS 2016'!$B$12:$AL$1116,37,FALSE)</f>
        <v>0</v>
      </c>
      <c r="K153" s="50">
        <f>+VLOOKUP(B153,'RECURSOS DE ESFUERZO PROPIO_DEF'!$B$10:$I$1114,8,0)</f>
        <v>677038582.32000005</v>
      </c>
      <c r="L153" s="107">
        <f>+VLOOKUP(B153,'RECURSOS DE ESFUERZO PROPIO_DEF'!$B$10:$J$1114,9,0)</f>
        <v>0</v>
      </c>
      <c r="M153" s="108">
        <f>+VLOOKUP(B153,'RECURSOS DE ESFUERZO PROPIO_DEF'!$B$10:$M$1114,12,0)</f>
        <v>0</v>
      </c>
      <c r="N153" s="109">
        <f>+VLOOKUP(B153,'RECURSOS DE ESFUERZO PROPIO_DEF'!$B$10:$P$1114,15,0)</f>
        <v>657746936</v>
      </c>
      <c r="O153" s="43">
        <f t="shared" si="9"/>
        <v>2711459729.6799998</v>
      </c>
      <c r="P153" s="34">
        <f>+VLOOKUP(B153,'[3]PPNA 2015'!C$5:E$1126,3,FALSE)</f>
        <v>632</v>
      </c>
      <c r="Q153" s="16">
        <f t="shared" si="10"/>
        <v>396482959</v>
      </c>
      <c r="R153" s="17">
        <f t="shared" si="11"/>
        <v>99120739</v>
      </c>
    </row>
    <row r="154" spans="1:18" ht="12.75" x14ac:dyDescent="0.2">
      <c r="A154" s="45" t="s">
        <v>2178</v>
      </c>
      <c r="B154" s="25" t="s">
        <v>272</v>
      </c>
      <c r="C154" s="19" t="s">
        <v>237</v>
      </c>
      <c r="D154" s="19" t="s">
        <v>273</v>
      </c>
      <c r="E154" s="38" t="str">
        <f>+VLOOKUP(B154,[1]MUNI!A$2:G$1123,7,FALSE)</f>
        <v>Normal</v>
      </c>
      <c r="F154" s="21">
        <v>17013</v>
      </c>
      <c r="G154" s="76">
        <f>+VLOOKUP(B154,[2]Hoja2!B$4:F$1108,5,FALSE)</f>
        <v>647656.24495206529</v>
      </c>
      <c r="H154" s="112">
        <f t="shared" si="8"/>
        <v>11018575696</v>
      </c>
      <c r="I154" s="113">
        <v>4522618458</v>
      </c>
      <c r="J154" s="84">
        <f>+VLOOKUP(B154,'PROYECCION CAJAS 2016'!$B$12:$AL$1116,37,FALSE)</f>
        <v>0</v>
      </c>
      <c r="K154" s="50">
        <f>+VLOOKUP(B154,'RECURSOS DE ESFUERZO PROPIO_DEF'!$B$10:$I$1114,8,0)</f>
        <v>956619229.79999995</v>
      </c>
      <c r="L154" s="107">
        <f>+VLOOKUP(B154,'RECURSOS DE ESFUERZO PROPIO_DEF'!$B$10:$J$1114,9,0)</f>
        <v>0</v>
      </c>
      <c r="M154" s="108">
        <f>+VLOOKUP(B154,'RECURSOS DE ESFUERZO PROPIO_DEF'!$B$10:$M$1114,12,0)</f>
        <v>0</v>
      </c>
      <c r="N154" s="109">
        <f>+VLOOKUP(B154,'RECURSOS DE ESFUERZO PROPIO_DEF'!$B$10:$P$1114,15,0)</f>
        <v>856888673</v>
      </c>
      <c r="O154" s="43">
        <f t="shared" si="9"/>
        <v>4682449335.1999998</v>
      </c>
      <c r="P154" s="34">
        <f>+VLOOKUP(B154,'[3]PPNA 2015'!C$5:E$1126,3,FALSE)</f>
        <v>316</v>
      </c>
      <c r="Q154" s="16">
        <f t="shared" si="10"/>
        <v>204659373</v>
      </c>
      <c r="R154" s="17">
        <f t="shared" si="11"/>
        <v>51164843</v>
      </c>
    </row>
    <row r="155" spans="1:18" ht="12.75" x14ac:dyDescent="0.2">
      <c r="A155" s="45" t="s">
        <v>2178</v>
      </c>
      <c r="B155" s="25" t="s">
        <v>274</v>
      </c>
      <c r="C155" s="19" t="s">
        <v>237</v>
      </c>
      <c r="D155" s="19" t="s">
        <v>275</v>
      </c>
      <c r="E155" s="38" t="str">
        <f>+VLOOKUP(B155,[1]MUNI!A$2:G$1123,7,FALSE)</f>
        <v>Ciudades</v>
      </c>
      <c r="F155" s="21">
        <v>257276</v>
      </c>
      <c r="G155" s="76">
        <f>+VLOOKUP(B155,[2]Hoja2!B$4:F$1108,5,FALSE)</f>
        <v>710793.87088224874</v>
      </c>
      <c r="H155" s="112">
        <f t="shared" si="8"/>
        <v>182870203926</v>
      </c>
      <c r="I155" s="113">
        <v>66349345326</v>
      </c>
      <c r="J155" s="84">
        <f>+VLOOKUP(B155,'PROYECCION CAJAS 2016'!$B$12:$AL$1116,37,FALSE)</f>
        <v>0</v>
      </c>
      <c r="K155" s="50">
        <f>+VLOOKUP(B155,'RECURSOS DE ESFUERZO PROPIO_DEF'!$B$10:$I$1114,8,0)</f>
        <v>10651013550</v>
      </c>
      <c r="L155" s="107">
        <f>+VLOOKUP(B155,'RECURSOS DE ESFUERZO PROPIO_DEF'!$B$10:$J$1114,9,0)</f>
        <v>2564466222</v>
      </c>
      <c r="M155" s="108">
        <f>+VLOOKUP(B155,'RECURSOS DE ESFUERZO PROPIO_DEF'!$B$10:$M$1114,12,0)</f>
        <v>0</v>
      </c>
      <c r="N155" s="109">
        <f>+VLOOKUP(B155,'RECURSOS DE ESFUERZO PROPIO_DEF'!$B$10:$P$1114,15,0)</f>
        <v>11831473226</v>
      </c>
      <c r="O155" s="43">
        <f t="shared" si="9"/>
        <v>91473905602</v>
      </c>
      <c r="P155" s="34">
        <f>+VLOOKUP(B155,'[3]PPNA 2015'!C$5:E$1126,3,FALSE)</f>
        <v>6429</v>
      </c>
      <c r="Q155" s="16">
        <f t="shared" si="10"/>
        <v>4569693796</v>
      </c>
      <c r="R155" s="17">
        <f t="shared" si="11"/>
        <v>1142423449</v>
      </c>
    </row>
    <row r="156" spans="1:18" ht="12.75" x14ac:dyDescent="0.2">
      <c r="A156" s="45" t="s">
        <v>2178</v>
      </c>
      <c r="B156" s="25" t="s">
        <v>276</v>
      </c>
      <c r="C156" s="19" t="s">
        <v>237</v>
      </c>
      <c r="D156" s="19" t="s">
        <v>277</v>
      </c>
      <c r="E156" s="38" t="str">
        <f>+VLOOKUP(B156,[1]MUNI!A$2:G$1123,7,FALSE)</f>
        <v>Normal</v>
      </c>
      <c r="F156" s="21">
        <v>8815</v>
      </c>
      <c r="G156" s="76">
        <f>+VLOOKUP(B156,[2]Hoja2!B$4:F$1108,5,FALSE)</f>
        <v>619538.67095449881</v>
      </c>
      <c r="H156" s="112">
        <f t="shared" si="8"/>
        <v>5461233385</v>
      </c>
      <c r="I156" s="113">
        <v>2341914227</v>
      </c>
      <c r="J156" s="84">
        <f>+VLOOKUP(B156,'PROYECCION CAJAS 2016'!$B$12:$AL$1116,37,FALSE)</f>
        <v>0</v>
      </c>
      <c r="K156" s="50">
        <f>+VLOOKUP(B156,'RECURSOS DE ESFUERZO PROPIO_DEF'!$B$10:$I$1114,8,0)</f>
        <v>458970275</v>
      </c>
      <c r="L156" s="107">
        <f>+VLOOKUP(B156,'RECURSOS DE ESFUERZO PROPIO_DEF'!$B$10:$J$1114,9,0)</f>
        <v>0</v>
      </c>
      <c r="M156" s="108">
        <f>+VLOOKUP(B156,'RECURSOS DE ESFUERZO PROPIO_DEF'!$B$10:$M$1114,12,0)</f>
        <v>0</v>
      </c>
      <c r="N156" s="109">
        <f>+VLOOKUP(B156,'RECURSOS DE ESFUERZO PROPIO_DEF'!$B$10:$P$1114,15,0)</f>
        <v>409468949</v>
      </c>
      <c r="O156" s="43">
        <f t="shared" si="9"/>
        <v>2250879934</v>
      </c>
      <c r="P156" s="34">
        <f>+VLOOKUP(B156,'[3]PPNA 2015'!C$5:E$1126,3,FALSE)</f>
        <v>316</v>
      </c>
      <c r="Q156" s="16">
        <f t="shared" si="10"/>
        <v>195774220</v>
      </c>
      <c r="R156" s="17">
        <f t="shared" si="11"/>
        <v>48943555</v>
      </c>
    </row>
    <row r="157" spans="1:18" ht="12.75" x14ac:dyDescent="0.2">
      <c r="A157" s="45" t="s">
        <v>2178</v>
      </c>
      <c r="B157" s="25" t="s">
        <v>278</v>
      </c>
      <c r="C157" s="19" t="s">
        <v>237</v>
      </c>
      <c r="D157" s="19" t="s">
        <v>279</v>
      </c>
      <c r="E157" s="38" t="str">
        <f>+VLOOKUP(B157,[1]MUNI!A$2:G$1123,7,FALSE)</f>
        <v>Normal</v>
      </c>
      <c r="F157" s="21">
        <v>8002</v>
      </c>
      <c r="G157" s="76">
        <f>+VLOOKUP(B157,[2]Hoja2!B$4:F$1108,5,FALSE)</f>
        <v>647106.48523773579</v>
      </c>
      <c r="H157" s="112">
        <f t="shared" si="8"/>
        <v>5178146095</v>
      </c>
      <c r="I157" s="113">
        <v>2112339800</v>
      </c>
      <c r="J157" s="84">
        <f>+VLOOKUP(B157,'PROYECCION CAJAS 2016'!$B$12:$AL$1116,37,FALSE)</f>
        <v>0</v>
      </c>
      <c r="K157" s="50">
        <f>+VLOOKUP(B157,'RECURSOS DE ESFUERZO PROPIO_DEF'!$B$10:$I$1114,8,0)</f>
        <v>531507189</v>
      </c>
      <c r="L157" s="107">
        <f>+VLOOKUP(B157,'RECURSOS DE ESFUERZO PROPIO_DEF'!$B$10:$J$1114,9,0)</f>
        <v>0</v>
      </c>
      <c r="M157" s="108">
        <f>+VLOOKUP(B157,'RECURSOS DE ESFUERZO PROPIO_DEF'!$B$10:$M$1114,12,0)</f>
        <v>0</v>
      </c>
      <c r="N157" s="109">
        <f>+VLOOKUP(B157,'RECURSOS DE ESFUERZO PROPIO_DEF'!$B$10:$P$1114,15,0)</f>
        <v>493889954</v>
      </c>
      <c r="O157" s="43">
        <f t="shared" si="9"/>
        <v>2040409152</v>
      </c>
      <c r="P157" s="34">
        <f>+VLOOKUP(B157,'[3]PPNA 2015'!C$5:E$1126,3,FALSE)</f>
        <v>136</v>
      </c>
      <c r="Q157" s="16">
        <f t="shared" si="10"/>
        <v>88006482</v>
      </c>
      <c r="R157" s="17">
        <f t="shared" si="11"/>
        <v>22001620</v>
      </c>
    </row>
    <row r="158" spans="1:18" ht="12.75" x14ac:dyDescent="0.2">
      <c r="A158" s="45" t="s">
        <v>2178</v>
      </c>
      <c r="B158" s="25" t="s">
        <v>280</v>
      </c>
      <c r="C158" s="19" t="s">
        <v>237</v>
      </c>
      <c r="D158" s="19" t="s">
        <v>281</v>
      </c>
      <c r="E158" s="38" t="str">
        <f>+VLOOKUP(B158,[1]MUNI!A$2:G$1123,7,FALSE)</f>
        <v>Normal</v>
      </c>
      <c r="F158" s="21">
        <v>6400</v>
      </c>
      <c r="G158" s="76">
        <f>+VLOOKUP(B158,[2]Hoja2!B$4:F$1108,5,FALSE)</f>
        <v>658449.9589049716</v>
      </c>
      <c r="H158" s="112">
        <f t="shared" si="8"/>
        <v>4214079737</v>
      </c>
      <c r="I158" s="113">
        <v>1692095598</v>
      </c>
      <c r="J158" s="84">
        <f>+VLOOKUP(B158,'PROYECCION CAJAS 2016'!$B$12:$AL$1116,37,FALSE)</f>
        <v>0</v>
      </c>
      <c r="K158" s="50">
        <f>+VLOOKUP(B158,'RECURSOS DE ESFUERZO PROPIO_DEF'!$B$10:$I$1114,8,0)</f>
        <v>337655150</v>
      </c>
      <c r="L158" s="107">
        <f>+VLOOKUP(B158,'RECURSOS DE ESFUERZO PROPIO_DEF'!$B$10:$J$1114,9,0)</f>
        <v>0</v>
      </c>
      <c r="M158" s="108">
        <f>+VLOOKUP(B158,'RECURSOS DE ESFUERZO PROPIO_DEF'!$B$10:$M$1114,12,0)</f>
        <v>0</v>
      </c>
      <c r="N158" s="109">
        <f>+VLOOKUP(B158,'RECURSOS DE ESFUERZO PROPIO_DEF'!$B$10:$P$1114,15,0)</f>
        <v>698412069</v>
      </c>
      <c r="O158" s="43">
        <f t="shared" si="9"/>
        <v>1485916920</v>
      </c>
      <c r="P158" s="34">
        <f>+VLOOKUP(B158,'[3]PPNA 2015'!C$5:E$1126,3,FALSE)</f>
        <v>104</v>
      </c>
      <c r="Q158" s="16">
        <f t="shared" si="10"/>
        <v>68478796</v>
      </c>
      <c r="R158" s="17">
        <f t="shared" si="11"/>
        <v>17119699</v>
      </c>
    </row>
    <row r="159" spans="1:18" ht="12.75" x14ac:dyDescent="0.2">
      <c r="A159" s="45" t="s">
        <v>2179</v>
      </c>
      <c r="B159" s="25" t="s">
        <v>282</v>
      </c>
      <c r="C159" s="19" t="s">
        <v>283</v>
      </c>
      <c r="D159" s="19" t="s">
        <v>283</v>
      </c>
      <c r="E159" s="38" t="str">
        <f>+VLOOKUP(B159,[1]MUNI!A$2:G$1123,7,FALSE)</f>
        <v>Ciudades/Pilotos</v>
      </c>
      <c r="F159" s="21">
        <v>1291158</v>
      </c>
      <c r="G159" s="76">
        <f>+VLOOKUP(B159,[2]Hoja2!B$4:F$1108,5,FALSE)</f>
        <v>792194.5200310105</v>
      </c>
      <c r="H159" s="112">
        <f t="shared" si="8"/>
        <v>1022848292095</v>
      </c>
      <c r="I159" s="113">
        <v>340030345071</v>
      </c>
      <c r="J159" s="84">
        <f>+VLOOKUP(B159,'PROYECCION CAJAS 2016'!$B$12:$AL$1116,37,FALSE)</f>
        <v>694800283</v>
      </c>
      <c r="K159" s="50">
        <f>+VLOOKUP(B159,'RECURSOS DE ESFUERZO PROPIO_DEF'!$B$10:$I$1114,8,0)</f>
        <v>30842599489</v>
      </c>
      <c r="L159" s="107">
        <f>+VLOOKUP(B159,'RECURSOS DE ESFUERZO PROPIO_DEF'!$B$10:$J$1114,9,0)</f>
        <v>146061669000</v>
      </c>
      <c r="M159" s="108">
        <f>+VLOOKUP(B159,'RECURSOS DE ESFUERZO PROPIO_DEF'!$B$10:$M$1114,12,0)</f>
        <v>0</v>
      </c>
      <c r="N159" s="109">
        <f>+VLOOKUP(B159,'RECURSOS DE ESFUERZO PROPIO_DEF'!$B$10:$P$1114,15,0)</f>
        <v>0</v>
      </c>
      <c r="O159" s="43">
        <f t="shared" si="9"/>
        <v>505218878252</v>
      </c>
      <c r="P159" s="34">
        <f>+VLOOKUP(B159,'[3]PPNA 2015'!C$5:E$1126,3,FALSE)</f>
        <v>52300</v>
      </c>
      <c r="Q159" s="16">
        <f t="shared" si="10"/>
        <v>41431773398</v>
      </c>
      <c r="R159" s="17">
        <f t="shared" si="11"/>
        <v>10357943349</v>
      </c>
    </row>
    <row r="160" spans="1:18" s="9" customFormat="1" ht="12.75" x14ac:dyDescent="0.2">
      <c r="A160" s="45" t="s">
        <v>2180</v>
      </c>
      <c r="B160" s="25" t="s">
        <v>284</v>
      </c>
      <c r="C160" s="19" t="s">
        <v>285</v>
      </c>
      <c r="D160" s="19" t="s">
        <v>286</v>
      </c>
      <c r="E160" s="38" t="str">
        <f>+VLOOKUP(B160,[1]MUNI!A$2:G$1123,7,FALSE)</f>
        <v>Ciudades</v>
      </c>
      <c r="F160" s="21">
        <v>503921</v>
      </c>
      <c r="G160" s="76">
        <f>+VLOOKUP(B160,[2]Hoja2!B$4:F$1108,5,FALSE)</f>
        <v>697229.45138601144</v>
      </c>
      <c r="H160" s="112">
        <f t="shared" si="8"/>
        <v>351348562372</v>
      </c>
      <c r="I160" s="113">
        <v>132288455182</v>
      </c>
      <c r="J160" s="84">
        <f>+VLOOKUP(B160,'PROYECCION CAJAS 2016'!$B$12:$AL$1116,37,FALSE)</f>
        <v>1435293632</v>
      </c>
      <c r="K160" s="50">
        <f>+VLOOKUP(B160,'RECURSOS DE ESFUERZO PROPIO_DEF'!$B$10:$I$1114,8,0)</f>
        <v>31514764856</v>
      </c>
      <c r="L160" s="107">
        <f>+VLOOKUP(B160,'RECURSOS DE ESFUERZO PROPIO_DEF'!$B$10:$J$1114,9,0)</f>
        <v>1117331536</v>
      </c>
      <c r="M160" s="108">
        <f>+VLOOKUP(B160,'RECURSOS DE ESFUERZO PROPIO_DEF'!$B$10:$M$1114,12,0)</f>
        <v>0</v>
      </c>
      <c r="N160" s="109">
        <f>+VLOOKUP(B160,'RECURSOS DE ESFUERZO PROPIO_DEF'!$B$10:$P$1114,15,0)</f>
        <v>0</v>
      </c>
      <c r="O160" s="43">
        <f t="shared" si="9"/>
        <v>184992717166</v>
      </c>
      <c r="P160" s="34">
        <f>+VLOOKUP(B160,'[3]PPNA 2015'!C$5:E$1126,3,FALSE)</f>
        <v>14389</v>
      </c>
      <c r="Q160" s="16">
        <f t="shared" si="10"/>
        <v>10032434576</v>
      </c>
      <c r="R160" s="17">
        <f t="shared" si="11"/>
        <v>2508108644</v>
      </c>
    </row>
    <row r="161" spans="1:18" ht="12.75" x14ac:dyDescent="0.2">
      <c r="A161" s="45" t="s">
        <v>2180</v>
      </c>
      <c r="B161" s="25" t="s">
        <v>287</v>
      </c>
      <c r="C161" s="19" t="s">
        <v>285</v>
      </c>
      <c r="D161" s="19" t="s">
        <v>2133</v>
      </c>
      <c r="E161" s="38" t="str">
        <f>+VLOOKUP(B161,[1]MUNI!A$2:G$1123,7,FALSE)</f>
        <v>Especial</v>
      </c>
      <c r="F161" s="21">
        <v>21673</v>
      </c>
      <c r="G161" s="76">
        <f>+VLOOKUP(B161,[2]Hoja2!B$4:F$1108,5,FALSE)</f>
        <v>678097.17413793108</v>
      </c>
      <c r="H161" s="112">
        <f t="shared" si="8"/>
        <v>14696400056</v>
      </c>
      <c r="I161" s="113">
        <v>5726915045</v>
      </c>
      <c r="J161" s="84">
        <f>+VLOOKUP(B161,'PROYECCION CAJAS 2016'!$B$12:$AL$1116,37,FALSE)</f>
        <v>0</v>
      </c>
      <c r="K161" s="50">
        <f>+VLOOKUP(B161,'RECURSOS DE ESFUERZO PROPIO_DEF'!$B$10:$I$1114,8,0)</f>
        <v>1189820248</v>
      </c>
      <c r="L161" s="107">
        <f>+VLOOKUP(B161,'RECURSOS DE ESFUERZO PROPIO_DEF'!$B$10:$J$1114,9,0)</f>
        <v>0</v>
      </c>
      <c r="M161" s="108">
        <f>+VLOOKUP(B161,'RECURSOS DE ESFUERZO PROPIO_DEF'!$B$10:$M$1114,12,0)</f>
        <v>173434892</v>
      </c>
      <c r="N161" s="109">
        <f>+VLOOKUP(B161,'RECURSOS DE ESFUERZO PROPIO_DEF'!$B$10:$P$1114,15,0)</f>
        <v>780814346</v>
      </c>
      <c r="O161" s="43">
        <f t="shared" si="9"/>
        <v>6825415525</v>
      </c>
      <c r="P161" s="34">
        <f>+VLOOKUP(B161,'[3]PPNA 2015'!C$5:E$1126,3,FALSE)</f>
        <v>530</v>
      </c>
      <c r="Q161" s="16">
        <f t="shared" si="10"/>
        <v>359391502</v>
      </c>
      <c r="R161" s="17">
        <f t="shared" si="11"/>
        <v>89847875</v>
      </c>
    </row>
    <row r="162" spans="1:18" ht="12.75" x14ac:dyDescent="0.2">
      <c r="A162" s="45" t="s">
        <v>2180</v>
      </c>
      <c r="B162" s="25" t="s">
        <v>288</v>
      </c>
      <c r="C162" s="19" t="s">
        <v>285</v>
      </c>
      <c r="D162" s="19" t="s">
        <v>289</v>
      </c>
      <c r="E162" s="38" t="str">
        <f>+VLOOKUP(B162,[1]MUNI!A$2:G$1123,7,FALSE)</f>
        <v>Normal</v>
      </c>
      <c r="F162" s="21">
        <v>9585</v>
      </c>
      <c r="G162" s="76">
        <f>+VLOOKUP(B162,[2]Hoja2!B$4:F$1108,5,FALSE)</f>
        <v>586402.09983200335</v>
      </c>
      <c r="H162" s="112">
        <f t="shared" si="8"/>
        <v>5620664127</v>
      </c>
      <c r="I162" s="113">
        <v>2547745479</v>
      </c>
      <c r="J162" s="84">
        <f>+VLOOKUP(B162,'PROYECCION CAJAS 2016'!$B$12:$AL$1116,37,FALSE)</f>
        <v>0</v>
      </c>
      <c r="K162" s="50">
        <f>+VLOOKUP(B162,'RECURSOS DE ESFUERZO PROPIO_DEF'!$B$10:$I$1114,8,0)</f>
        <v>727089037</v>
      </c>
      <c r="L162" s="107">
        <f>+VLOOKUP(B162,'RECURSOS DE ESFUERZO PROPIO_DEF'!$B$10:$J$1114,9,0)</f>
        <v>0</v>
      </c>
      <c r="M162" s="108">
        <f>+VLOOKUP(B162,'RECURSOS DE ESFUERZO PROPIO_DEF'!$B$10:$M$1114,12,0)</f>
        <v>0</v>
      </c>
      <c r="N162" s="109">
        <f>+VLOOKUP(B162,'RECURSOS DE ESFUERZO PROPIO_DEF'!$B$10:$P$1114,15,0)</f>
        <v>199618687</v>
      </c>
      <c r="O162" s="43">
        <f t="shared" si="9"/>
        <v>2146210924</v>
      </c>
      <c r="P162" s="34">
        <f>+VLOOKUP(B162,'[3]PPNA 2015'!C$5:E$1126,3,FALSE)</f>
        <v>468</v>
      </c>
      <c r="Q162" s="16">
        <f t="shared" si="10"/>
        <v>274436183</v>
      </c>
      <c r="R162" s="17">
        <f t="shared" si="11"/>
        <v>68609045</v>
      </c>
    </row>
    <row r="163" spans="1:18" ht="12.75" x14ac:dyDescent="0.2">
      <c r="A163" s="45" t="s">
        <v>2180</v>
      </c>
      <c r="B163" s="25" t="s">
        <v>290</v>
      </c>
      <c r="C163" s="19" t="s">
        <v>285</v>
      </c>
      <c r="D163" s="19" t="s">
        <v>291</v>
      </c>
      <c r="E163" s="38" t="str">
        <f>+VLOOKUP(B163,[1]MUNI!A$2:G$1123,7,FALSE)</f>
        <v>Especial</v>
      </c>
      <c r="F163" s="21">
        <v>7241</v>
      </c>
      <c r="G163" s="76">
        <f>+VLOOKUP(B163,[2]Hoja2!B$4:F$1108,5,FALSE)</f>
        <v>657379.65298455558</v>
      </c>
      <c r="H163" s="112">
        <f t="shared" si="8"/>
        <v>4760086068</v>
      </c>
      <c r="I163" s="113">
        <v>1916491508</v>
      </c>
      <c r="J163" s="84">
        <f>+VLOOKUP(B163,'PROYECCION CAJAS 2016'!$B$12:$AL$1116,37,FALSE)</f>
        <v>0</v>
      </c>
      <c r="K163" s="50">
        <f>+VLOOKUP(B163,'RECURSOS DE ESFUERZO PROPIO_DEF'!$B$10:$I$1114,8,0)</f>
        <v>379296969</v>
      </c>
      <c r="L163" s="107">
        <f>+VLOOKUP(B163,'RECURSOS DE ESFUERZO PROPIO_DEF'!$B$10:$J$1114,9,0)</f>
        <v>0</v>
      </c>
      <c r="M163" s="108">
        <f>+VLOOKUP(B163,'RECURSOS DE ESFUERZO PROPIO_DEF'!$B$10:$M$1114,12,0)</f>
        <v>0</v>
      </c>
      <c r="N163" s="109">
        <f>+VLOOKUP(B163,'RECURSOS DE ESFUERZO PROPIO_DEF'!$B$10:$P$1114,15,0)</f>
        <v>186402380</v>
      </c>
      <c r="O163" s="43">
        <f t="shared" si="9"/>
        <v>2277895211</v>
      </c>
      <c r="P163" s="34">
        <f>+VLOOKUP(B163,'[3]PPNA 2015'!C$5:E$1126,3,FALSE)</f>
        <v>143</v>
      </c>
      <c r="Q163" s="16">
        <f t="shared" si="10"/>
        <v>94005290</v>
      </c>
      <c r="R163" s="17">
        <f t="shared" si="11"/>
        <v>23501322</v>
      </c>
    </row>
    <row r="164" spans="1:18" ht="12.75" x14ac:dyDescent="0.2">
      <c r="A164" s="45" t="s">
        <v>2180</v>
      </c>
      <c r="B164" s="25" t="s">
        <v>292</v>
      </c>
      <c r="C164" s="19" t="s">
        <v>285</v>
      </c>
      <c r="D164" s="19" t="s">
        <v>293</v>
      </c>
      <c r="E164" s="38" t="str">
        <f>+VLOOKUP(B164,[1]MUNI!A$2:G$1123,7,FALSE)</f>
        <v>Normal</v>
      </c>
      <c r="F164" s="21">
        <v>52981</v>
      </c>
      <c r="G164" s="76">
        <f>+VLOOKUP(B164,[2]Hoja2!B$4:F$1108,5,FALSE)</f>
        <v>620457.37791819847</v>
      </c>
      <c r="H164" s="112">
        <f t="shared" si="8"/>
        <v>32872452340</v>
      </c>
      <c r="I164" s="113">
        <v>13974828318</v>
      </c>
      <c r="J164" s="84">
        <f>+VLOOKUP(B164,'PROYECCION CAJAS 2016'!$B$12:$AL$1116,37,FALSE)</f>
        <v>127219976</v>
      </c>
      <c r="K164" s="50">
        <f>+VLOOKUP(B164,'RECURSOS DE ESFUERZO PROPIO_DEF'!$B$10:$I$1114,8,0)</f>
        <v>2486991631</v>
      </c>
      <c r="L164" s="107">
        <f>+VLOOKUP(B164,'RECURSOS DE ESFUERZO PROPIO_DEF'!$B$10:$J$1114,9,0)</f>
        <v>0</v>
      </c>
      <c r="M164" s="108">
        <f>+VLOOKUP(B164,'RECURSOS DE ESFUERZO PROPIO_DEF'!$B$10:$M$1114,12,0)</f>
        <v>0</v>
      </c>
      <c r="N164" s="109">
        <f>+VLOOKUP(B164,'RECURSOS DE ESFUERZO PROPIO_DEF'!$B$10:$P$1114,15,0)</f>
        <v>1087298391</v>
      </c>
      <c r="O164" s="43">
        <f t="shared" si="9"/>
        <v>15196114024</v>
      </c>
      <c r="P164" s="34">
        <f>+VLOOKUP(B164,'[3]PPNA 2015'!C$5:E$1126,3,FALSE)</f>
        <v>1430</v>
      </c>
      <c r="Q164" s="16">
        <f t="shared" si="10"/>
        <v>887254050</v>
      </c>
      <c r="R164" s="17">
        <f t="shared" si="11"/>
        <v>221813512</v>
      </c>
    </row>
    <row r="165" spans="1:18" ht="12.75" x14ac:dyDescent="0.2">
      <c r="A165" s="45" t="s">
        <v>2180</v>
      </c>
      <c r="B165" s="25" t="s">
        <v>294</v>
      </c>
      <c r="C165" s="19" t="s">
        <v>285</v>
      </c>
      <c r="D165" s="19" t="s">
        <v>295</v>
      </c>
      <c r="E165" s="38" t="str">
        <f>+VLOOKUP(B165,[1]MUNI!A$2:G$1123,7,FALSE)</f>
        <v>Normal</v>
      </c>
      <c r="F165" s="21">
        <v>7097</v>
      </c>
      <c r="G165" s="76">
        <f>+VLOOKUP(B165,[2]Hoja2!B$4:F$1108,5,FALSE)</f>
        <v>690197.42394565535</v>
      </c>
      <c r="H165" s="112">
        <f t="shared" si="8"/>
        <v>4898331118</v>
      </c>
      <c r="I165" s="113">
        <v>1865745526</v>
      </c>
      <c r="J165" s="84">
        <f>+VLOOKUP(B165,'PROYECCION CAJAS 2016'!$B$12:$AL$1116,37,FALSE)</f>
        <v>0</v>
      </c>
      <c r="K165" s="50">
        <f>+VLOOKUP(B165,'RECURSOS DE ESFUERZO PROPIO_DEF'!$B$10:$I$1114,8,0)</f>
        <v>327932320</v>
      </c>
      <c r="L165" s="107">
        <f>+VLOOKUP(B165,'RECURSOS DE ESFUERZO PROPIO_DEF'!$B$10:$J$1114,9,0)</f>
        <v>0</v>
      </c>
      <c r="M165" s="108">
        <f>+VLOOKUP(B165,'RECURSOS DE ESFUERZO PROPIO_DEF'!$B$10:$M$1114,12,0)</f>
        <v>0</v>
      </c>
      <c r="N165" s="109">
        <f>+VLOOKUP(B165,'RECURSOS DE ESFUERZO PROPIO_DEF'!$B$10:$P$1114,15,0)</f>
        <v>110967063</v>
      </c>
      <c r="O165" s="43">
        <f t="shared" si="9"/>
        <v>2593686209</v>
      </c>
      <c r="P165" s="34">
        <f>+VLOOKUP(B165,'[3]PPNA 2015'!C$5:E$1126,3,FALSE)</f>
        <v>312</v>
      </c>
      <c r="Q165" s="16">
        <f t="shared" si="10"/>
        <v>215341596</v>
      </c>
      <c r="R165" s="17">
        <f t="shared" si="11"/>
        <v>53835399</v>
      </c>
    </row>
    <row r="166" spans="1:18" ht="12.75" x14ac:dyDescent="0.2">
      <c r="A166" s="45" t="s">
        <v>2180</v>
      </c>
      <c r="B166" s="25" t="s">
        <v>296</v>
      </c>
      <c r="C166" s="19" t="s">
        <v>285</v>
      </c>
      <c r="D166" s="19" t="s">
        <v>297</v>
      </c>
      <c r="E166" s="38" t="str">
        <f>+VLOOKUP(B166,[1]MUNI!A$2:G$1123,7,FALSE)</f>
        <v>Especial</v>
      </c>
      <c r="F166" s="21">
        <v>15335</v>
      </c>
      <c r="G166" s="76">
        <f>+VLOOKUP(B166,[2]Hoja2!B$4:F$1108,5,FALSE)</f>
        <v>646025.83134358155</v>
      </c>
      <c r="H166" s="112">
        <f t="shared" si="8"/>
        <v>9906806124</v>
      </c>
      <c r="I166" s="113">
        <v>4068083358</v>
      </c>
      <c r="J166" s="84">
        <f>+VLOOKUP(B166,'PROYECCION CAJAS 2016'!$B$12:$AL$1116,37,FALSE)</f>
        <v>0</v>
      </c>
      <c r="K166" s="50">
        <f>+VLOOKUP(B166,'RECURSOS DE ESFUERZO PROPIO_DEF'!$B$10:$I$1114,8,0)</f>
        <v>999613867</v>
      </c>
      <c r="L166" s="107">
        <f>+VLOOKUP(B166,'RECURSOS DE ESFUERZO PROPIO_DEF'!$B$10:$J$1114,9,0)</f>
        <v>0</v>
      </c>
      <c r="M166" s="108">
        <f>+VLOOKUP(B166,'RECURSOS DE ESFUERZO PROPIO_DEF'!$B$10:$M$1114,12,0)</f>
        <v>0</v>
      </c>
      <c r="N166" s="109">
        <f>+VLOOKUP(B166,'RECURSOS DE ESFUERZO PROPIO_DEF'!$B$10:$P$1114,15,0)</f>
        <v>270289005</v>
      </c>
      <c r="O166" s="43">
        <f t="shared" si="9"/>
        <v>4568819894</v>
      </c>
      <c r="P166" s="34">
        <f>+VLOOKUP(B166,'[3]PPNA 2015'!C$5:E$1126,3,FALSE)</f>
        <v>726</v>
      </c>
      <c r="Q166" s="16">
        <f t="shared" si="10"/>
        <v>469014754</v>
      </c>
      <c r="R166" s="17">
        <f t="shared" si="11"/>
        <v>117253688</v>
      </c>
    </row>
    <row r="167" spans="1:18" ht="12.75" x14ac:dyDescent="0.2">
      <c r="A167" s="45" t="s">
        <v>2180</v>
      </c>
      <c r="B167" s="25" t="s">
        <v>298</v>
      </c>
      <c r="C167" s="19" t="s">
        <v>285</v>
      </c>
      <c r="D167" s="19" t="s">
        <v>299</v>
      </c>
      <c r="E167" s="38" t="str">
        <f>+VLOOKUP(B167,[1]MUNI!A$2:G$1123,7,FALSE)</f>
        <v>Normal</v>
      </c>
      <c r="F167" s="21">
        <v>21484</v>
      </c>
      <c r="G167" s="76">
        <f>+VLOOKUP(B167,[2]Hoja2!B$4:F$1108,5,FALSE)</f>
        <v>630961.73538979248</v>
      </c>
      <c r="H167" s="112">
        <f t="shared" si="8"/>
        <v>13555581924</v>
      </c>
      <c r="I167" s="113">
        <v>5654699641</v>
      </c>
      <c r="J167" s="84">
        <f>+VLOOKUP(B167,'PROYECCION CAJAS 2016'!$B$12:$AL$1116,37,FALSE)</f>
        <v>0</v>
      </c>
      <c r="K167" s="50">
        <f>+VLOOKUP(B167,'RECURSOS DE ESFUERZO PROPIO_DEF'!$B$10:$I$1114,8,0)</f>
        <v>1009206997</v>
      </c>
      <c r="L167" s="107">
        <f>+VLOOKUP(B167,'RECURSOS DE ESFUERZO PROPIO_DEF'!$B$10:$J$1114,9,0)</f>
        <v>0</v>
      </c>
      <c r="M167" s="108">
        <f>+VLOOKUP(B167,'RECURSOS DE ESFUERZO PROPIO_DEF'!$B$10:$M$1114,12,0)</f>
        <v>0</v>
      </c>
      <c r="N167" s="109">
        <f>+VLOOKUP(B167,'RECURSOS DE ESFUERZO PROPIO_DEF'!$B$10:$P$1114,15,0)</f>
        <v>113569631</v>
      </c>
      <c r="O167" s="43">
        <f t="shared" si="9"/>
        <v>6778105655</v>
      </c>
      <c r="P167" s="34">
        <f>+VLOOKUP(B167,'[3]PPNA 2015'!C$5:E$1126,3,FALSE)</f>
        <v>376</v>
      </c>
      <c r="Q167" s="16">
        <f t="shared" si="10"/>
        <v>237241613</v>
      </c>
      <c r="R167" s="17">
        <f t="shared" si="11"/>
        <v>59310403</v>
      </c>
    </row>
    <row r="168" spans="1:18" ht="12.75" x14ac:dyDescent="0.2">
      <c r="A168" s="45" t="s">
        <v>2180</v>
      </c>
      <c r="B168" s="25" t="s">
        <v>300</v>
      </c>
      <c r="C168" s="19" t="s">
        <v>285</v>
      </c>
      <c r="D168" s="19" t="s">
        <v>301</v>
      </c>
      <c r="E168" s="38" t="str">
        <f>+VLOOKUP(B168,[1]MUNI!A$2:G$1123,7,FALSE)</f>
        <v>Especial</v>
      </c>
      <c r="F168" s="21">
        <v>6822</v>
      </c>
      <c r="G168" s="76">
        <f>+VLOOKUP(B168,[2]Hoja2!B$4:F$1108,5,FALSE)</f>
        <v>641579.23393651738</v>
      </c>
      <c r="H168" s="112">
        <f t="shared" si="8"/>
        <v>4376853534</v>
      </c>
      <c r="I168" s="113">
        <v>1800977631</v>
      </c>
      <c r="J168" s="84">
        <f>+VLOOKUP(B168,'PROYECCION CAJAS 2016'!$B$12:$AL$1116,37,FALSE)</f>
        <v>0</v>
      </c>
      <c r="K168" s="50">
        <f>+VLOOKUP(B168,'RECURSOS DE ESFUERZO PROPIO_DEF'!$B$10:$I$1114,8,0)</f>
        <v>260750343</v>
      </c>
      <c r="L168" s="107">
        <f>+VLOOKUP(B168,'RECURSOS DE ESFUERZO PROPIO_DEF'!$B$10:$J$1114,9,0)</f>
        <v>0</v>
      </c>
      <c r="M168" s="108">
        <f>+VLOOKUP(B168,'RECURSOS DE ESFUERZO PROPIO_DEF'!$B$10:$M$1114,12,0)</f>
        <v>0</v>
      </c>
      <c r="N168" s="109">
        <f>+VLOOKUP(B168,'RECURSOS DE ESFUERZO PROPIO_DEF'!$B$10:$P$1114,15,0)</f>
        <v>155106019</v>
      </c>
      <c r="O168" s="43">
        <f t="shared" si="9"/>
        <v>2160019541</v>
      </c>
      <c r="P168" s="34">
        <f>+VLOOKUP(B168,'[3]PPNA 2015'!C$5:E$1126,3,FALSE)</f>
        <v>368</v>
      </c>
      <c r="Q168" s="16">
        <f t="shared" si="10"/>
        <v>236101158</v>
      </c>
      <c r="R168" s="17">
        <f t="shared" si="11"/>
        <v>59025289</v>
      </c>
    </row>
    <row r="169" spans="1:18" ht="12.75" x14ac:dyDescent="0.2">
      <c r="A169" s="45" t="s">
        <v>2180</v>
      </c>
      <c r="B169" s="25" t="s">
        <v>302</v>
      </c>
      <c r="C169" s="19" t="s">
        <v>285</v>
      </c>
      <c r="D169" s="19" t="s">
        <v>303</v>
      </c>
      <c r="E169" s="38" t="str">
        <f>+VLOOKUP(B169,[1]MUNI!A$2:G$1123,7,FALSE)</f>
        <v>Normal</v>
      </c>
      <c r="F169" s="21">
        <v>11259</v>
      </c>
      <c r="G169" s="76">
        <f>+VLOOKUP(B169,[2]Hoja2!B$4:F$1108,5,FALSE)</f>
        <v>618729.65809718403</v>
      </c>
      <c r="H169" s="112">
        <f t="shared" si="8"/>
        <v>6966277221</v>
      </c>
      <c r="I169" s="113">
        <v>2943020478</v>
      </c>
      <c r="J169" s="84">
        <f>+VLOOKUP(B169,'PROYECCION CAJAS 2016'!$B$12:$AL$1116,37,FALSE)</f>
        <v>0</v>
      </c>
      <c r="K169" s="50">
        <f>+VLOOKUP(B169,'RECURSOS DE ESFUERZO PROPIO_DEF'!$B$10:$I$1114,8,0)</f>
        <v>600720681</v>
      </c>
      <c r="L169" s="107">
        <f>+VLOOKUP(B169,'RECURSOS DE ESFUERZO PROPIO_DEF'!$B$10:$J$1114,9,0)</f>
        <v>0</v>
      </c>
      <c r="M169" s="108">
        <f>+VLOOKUP(B169,'RECURSOS DE ESFUERZO PROPIO_DEF'!$B$10:$M$1114,12,0)</f>
        <v>0</v>
      </c>
      <c r="N169" s="109">
        <f>+VLOOKUP(B169,'RECURSOS DE ESFUERZO PROPIO_DEF'!$B$10:$P$1114,15,0)</f>
        <v>354306694</v>
      </c>
      <c r="O169" s="43">
        <f t="shared" si="9"/>
        <v>3068229368</v>
      </c>
      <c r="P169" s="34">
        <f>+VLOOKUP(B169,'[3]PPNA 2015'!C$5:E$1126,3,FALSE)</f>
        <v>308</v>
      </c>
      <c r="Q169" s="16">
        <f t="shared" si="10"/>
        <v>190568735</v>
      </c>
      <c r="R169" s="17">
        <f t="shared" si="11"/>
        <v>47642183</v>
      </c>
    </row>
    <row r="170" spans="1:18" ht="12.75" x14ac:dyDescent="0.2">
      <c r="A170" s="45" t="s">
        <v>2180</v>
      </c>
      <c r="B170" s="25" t="s">
        <v>304</v>
      </c>
      <c r="C170" s="19" t="s">
        <v>285</v>
      </c>
      <c r="D170" s="19" t="s">
        <v>305</v>
      </c>
      <c r="E170" s="38" t="str">
        <f>+VLOOKUP(B170,[1]MUNI!A$2:G$1123,7,FALSE)</f>
        <v>Especial</v>
      </c>
      <c r="F170" s="21">
        <v>14796</v>
      </c>
      <c r="G170" s="76">
        <f>+VLOOKUP(B170,[2]Hoja2!B$4:F$1108,5,FALSE)</f>
        <v>700648.4838753572</v>
      </c>
      <c r="H170" s="112">
        <f t="shared" si="8"/>
        <v>10366794968</v>
      </c>
      <c r="I170" s="113">
        <v>3891903299</v>
      </c>
      <c r="J170" s="84">
        <f>+VLOOKUP(B170,'PROYECCION CAJAS 2016'!$B$12:$AL$1116,37,FALSE)</f>
        <v>0</v>
      </c>
      <c r="K170" s="50">
        <f>+VLOOKUP(B170,'RECURSOS DE ESFUERZO PROPIO_DEF'!$B$10:$I$1114,8,0)</f>
        <v>777758555</v>
      </c>
      <c r="L170" s="107">
        <f>+VLOOKUP(B170,'RECURSOS DE ESFUERZO PROPIO_DEF'!$B$10:$J$1114,9,0)</f>
        <v>0</v>
      </c>
      <c r="M170" s="108">
        <f>+VLOOKUP(B170,'RECURSOS DE ESFUERZO PROPIO_DEF'!$B$10:$M$1114,12,0)</f>
        <v>0</v>
      </c>
      <c r="N170" s="109">
        <f>+VLOOKUP(B170,'RECURSOS DE ESFUERZO PROPIO_DEF'!$B$10:$P$1114,15,0)</f>
        <v>288905213</v>
      </c>
      <c r="O170" s="43">
        <f t="shared" si="9"/>
        <v>5408227901</v>
      </c>
      <c r="P170" s="34">
        <f>+VLOOKUP(B170,'[3]PPNA 2015'!C$5:E$1126,3,FALSE)</f>
        <v>308</v>
      </c>
      <c r="Q170" s="16">
        <f t="shared" si="10"/>
        <v>215799733</v>
      </c>
      <c r="R170" s="17">
        <f t="shared" si="11"/>
        <v>53949933</v>
      </c>
    </row>
    <row r="171" spans="1:18" ht="12.75" x14ac:dyDescent="0.2">
      <c r="A171" s="45" t="s">
        <v>2180</v>
      </c>
      <c r="B171" s="25" t="s">
        <v>306</v>
      </c>
      <c r="C171" s="19" t="s">
        <v>285</v>
      </c>
      <c r="D171" s="19" t="s">
        <v>307</v>
      </c>
      <c r="E171" s="38" t="str">
        <f>+VLOOKUP(B171,[1]MUNI!A$2:G$1123,7,FALSE)</f>
        <v>Normal</v>
      </c>
      <c r="F171" s="21">
        <v>11286</v>
      </c>
      <c r="G171" s="76">
        <f>+VLOOKUP(B171,[2]Hoja2!B$4:F$1108,5,FALSE)</f>
        <v>601281.32417974318</v>
      </c>
      <c r="H171" s="112">
        <f t="shared" si="8"/>
        <v>6786061025</v>
      </c>
      <c r="I171" s="113">
        <v>2970543513</v>
      </c>
      <c r="J171" s="84">
        <f>+VLOOKUP(B171,'PROYECCION CAJAS 2016'!$B$12:$AL$1116,37,FALSE)</f>
        <v>0</v>
      </c>
      <c r="K171" s="50">
        <f>+VLOOKUP(B171,'RECURSOS DE ESFUERZO PROPIO_DEF'!$B$10:$I$1114,8,0)</f>
        <v>420284099</v>
      </c>
      <c r="L171" s="107">
        <f>+VLOOKUP(B171,'RECURSOS DE ESFUERZO PROPIO_DEF'!$B$10:$J$1114,9,0)</f>
        <v>0</v>
      </c>
      <c r="M171" s="108">
        <f>+VLOOKUP(B171,'RECURSOS DE ESFUERZO PROPIO_DEF'!$B$10:$M$1114,12,0)</f>
        <v>0</v>
      </c>
      <c r="N171" s="109">
        <f>+VLOOKUP(B171,'RECURSOS DE ESFUERZO PROPIO_DEF'!$B$10:$P$1114,15,0)</f>
        <v>362229543</v>
      </c>
      <c r="O171" s="43">
        <f t="shared" si="9"/>
        <v>3033003870</v>
      </c>
      <c r="P171" s="34">
        <f>+VLOOKUP(B171,'[3]PPNA 2015'!C$5:E$1126,3,FALSE)</f>
        <v>323</v>
      </c>
      <c r="Q171" s="16">
        <f t="shared" si="10"/>
        <v>194213868</v>
      </c>
      <c r="R171" s="17">
        <f t="shared" si="11"/>
        <v>48553467</v>
      </c>
    </row>
    <row r="172" spans="1:18" ht="12.75" x14ac:dyDescent="0.2">
      <c r="A172" s="45" t="s">
        <v>2180</v>
      </c>
      <c r="B172" s="25" t="s">
        <v>308</v>
      </c>
      <c r="C172" s="19" t="s">
        <v>285</v>
      </c>
      <c r="D172" s="19" t="s">
        <v>309</v>
      </c>
      <c r="E172" s="38" t="str">
        <f>+VLOOKUP(B172,[1]MUNI!A$2:G$1123,7,FALSE)</f>
        <v>Normal</v>
      </c>
      <c r="F172" s="21">
        <v>69902</v>
      </c>
      <c r="G172" s="76">
        <f>+VLOOKUP(B172,[2]Hoja2!B$4:F$1108,5,FALSE)</f>
        <v>619300.02010551502</v>
      </c>
      <c r="H172" s="112">
        <f t="shared" si="8"/>
        <v>43290310006</v>
      </c>
      <c r="I172" s="113">
        <v>18369302472</v>
      </c>
      <c r="J172" s="84">
        <f>+VLOOKUP(B172,'PROYECCION CAJAS 2016'!$B$12:$AL$1116,37,FALSE)</f>
        <v>0</v>
      </c>
      <c r="K172" s="50">
        <f>+VLOOKUP(B172,'RECURSOS DE ESFUERZO PROPIO_DEF'!$B$10:$I$1114,8,0)</f>
        <v>3150874103</v>
      </c>
      <c r="L172" s="107">
        <f>+VLOOKUP(B172,'RECURSOS DE ESFUERZO PROPIO_DEF'!$B$10:$J$1114,9,0)</f>
        <v>0</v>
      </c>
      <c r="M172" s="108">
        <f>+VLOOKUP(B172,'RECURSOS DE ESFUERZO PROPIO_DEF'!$B$10:$M$1114,12,0)</f>
        <v>0</v>
      </c>
      <c r="N172" s="109">
        <f>+VLOOKUP(B172,'RECURSOS DE ESFUERZO PROPIO_DEF'!$B$10:$P$1114,15,0)</f>
        <v>1326373570</v>
      </c>
      <c r="O172" s="43">
        <f t="shared" si="9"/>
        <v>20443759861</v>
      </c>
      <c r="P172" s="34">
        <f>+VLOOKUP(B172,'[3]PPNA 2015'!C$5:E$1126,3,FALSE)</f>
        <v>984</v>
      </c>
      <c r="Q172" s="16">
        <f t="shared" si="10"/>
        <v>609391220</v>
      </c>
      <c r="R172" s="17">
        <f t="shared" si="11"/>
        <v>152347805</v>
      </c>
    </row>
    <row r="173" spans="1:18" ht="12.75" x14ac:dyDescent="0.2">
      <c r="A173" s="45" t="s">
        <v>2180</v>
      </c>
      <c r="B173" s="25" t="s">
        <v>310</v>
      </c>
      <c r="C173" s="19" t="s">
        <v>285</v>
      </c>
      <c r="D173" s="19" t="s">
        <v>311</v>
      </c>
      <c r="E173" s="38" t="str">
        <f>+VLOOKUP(B173,[1]MUNI!A$2:G$1123,7,FALSE)</f>
        <v>Normal</v>
      </c>
      <c r="F173" s="21">
        <v>7274</v>
      </c>
      <c r="G173" s="76">
        <f>+VLOOKUP(B173,[2]Hoja2!B$4:F$1108,5,FALSE)</f>
        <v>686563.43022099452</v>
      </c>
      <c r="H173" s="112">
        <f t="shared" si="8"/>
        <v>4994062392</v>
      </c>
      <c r="I173" s="113">
        <v>1917776206</v>
      </c>
      <c r="J173" s="84">
        <f>+VLOOKUP(B173,'PROYECCION CAJAS 2016'!$B$12:$AL$1116,37,FALSE)</f>
        <v>0</v>
      </c>
      <c r="K173" s="50">
        <f>+VLOOKUP(B173,'RECURSOS DE ESFUERZO PROPIO_DEF'!$B$10:$I$1114,8,0)</f>
        <v>367294639</v>
      </c>
      <c r="L173" s="107">
        <f>+VLOOKUP(B173,'RECURSOS DE ESFUERZO PROPIO_DEF'!$B$10:$J$1114,9,0)</f>
        <v>0</v>
      </c>
      <c r="M173" s="108">
        <f>+VLOOKUP(B173,'RECURSOS DE ESFUERZO PROPIO_DEF'!$B$10:$M$1114,12,0)</f>
        <v>0</v>
      </c>
      <c r="N173" s="109">
        <f>+VLOOKUP(B173,'RECURSOS DE ESFUERZO PROPIO_DEF'!$B$10:$P$1114,15,0)</f>
        <v>200445803</v>
      </c>
      <c r="O173" s="43">
        <f t="shared" si="9"/>
        <v>2508545744</v>
      </c>
      <c r="P173" s="34">
        <f>+VLOOKUP(B173,'[3]PPNA 2015'!C$5:E$1126,3,FALSE)</f>
        <v>97</v>
      </c>
      <c r="Q173" s="16">
        <f t="shared" si="10"/>
        <v>66596653</v>
      </c>
      <c r="R173" s="17">
        <f t="shared" si="11"/>
        <v>16649163</v>
      </c>
    </row>
    <row r="174" spans="1:18" ht="12.75" x14ac:dyDescent="0.2">
      <c r="A174" s="45" t="s">
        <v>2180</v>
      </c>
      <c r="B174" s="25" t="s">
        <v>312</v>
      </c>
      <c r="C174" s="19" t="s">
        <v>285</v>
      </c>
      <c r="D174" s="19" t="s">
        <v>313</v>
      </c>
      <c r="E174" s="38" t="str">
        <f>+VLOOKUP(B174,[1]MUNI!A$2:G$1123,7,FALSE)</f>
        <v>Normal</v>
      </c>
      <c r="F174" s="21">
        <v>7904</v>
      </c>
      <c r="G174" s="76">
        <f>+VLOOKUP(B174,[2]Hoja2!B$4:F$1108,5,FALSE)</f>
        <v>606497.52714776632</v>
      </c>
      <c r="H174" s="112">
        <f t="shared" si="8"/>
        <v>4793756455</v>
      </c>
      <c r="I174" s="113">
        <v>2088635840</v>
      </c>
      <c r="J174" s="84">
        <f>+VLOOKUP(B174,'PROYECCION CAJAS 2016'!$B$12:$AL$1116,37,FALSE)</f>
        <v>0</v>
      </c>
      <c r="K174" s="50">
        <f>+VLOOKUP(B174,'RECURSOS DE ESFUERZO PROPIO_DEF'!$B$10:$I$1114,8,0)</f>
        <v>415676483</v>
      </c>
      <c r="L174" s="107">
        <f>+VLOOKUP(B174,'RECURSOS DE ESFUERZO PROPIO_DEF'!$B$10:$J$1114,9,0)</f>
        <v>0</v>
      </c>
      <c r="M174" s="108">
        <f>+VLOOKUP(B174,'RECURSOS DE ESFUERZO PROPIO_DEF'!$B$10:$M$1114,12,0)</f>
        <v>0</v>
      </c>
      <c r="N174" s="109">
        <f>+VLOOKUP(B174,'RECURSOS DE ESFUERZO PROPIO_DEF'!$B$10:$P$1114,15,0)</f>
        <v>170504529</v>
      </c>
      <c r="O174" s="43">
        <f t="shared" si="9"/>
        <v>2118939603</v>
      </c>
      <c r="P174" s="34">
        <f>+VLOOKUP(B174,'[3]PPNA 2015'!C$5:E$1126,3,FALSE)</f>
        <v>175</v>
      </c>
      <c r="Q174" s="16">
        <f t="shared" si="10"/>
        <v>106137067</v>
      </c>
      <c r="R174" s="17">
        <f t="shared" si="11"/>
        <v>26534266</v>
      </c>
    </row>
    <row r="175" spans="1:18" ht="12.75" x14ac:dyDescent="0.2">
      <c r="A175" s="45" t="s">
        <v>2180</v>
      </c>
      <c r="B175" s="25" t="s">
        <v>314</v>
      </c>
      <c r="C175" s="19" t="s">
        <v>285</v>
      </c>
      <c r="D175" s="19" t="s">
        <v>315</v>
      </c>
      <c r="E175" s="38" t="str">
        <f>+VLOOKUP(B175,[1]MUNI!A$2:G$1123,7,FALSE)</f>
        <v>Especial</v>
      </c>
      <c r="F175" s="21">
        <v>11363</v>
      </c>
      <c r="G175" s="76">
        <f>+VLOOKUP(B175,[2]Hoja2!B$4:F$1108,5,FALSE)</f>
        <v>683467.17381353676</v>
      </c>
      <c r="H175" s="112">
        <f t="shared" si="8"/>
        <v>7766237497</v>
      </c>
      <c r="I175" s="113">
        <v>2998228064</v>
      </c>
      <c r="J175" s="84">
        <f>+VLOOKUP(B175,'PROYECCION CAJAS 2016'!$B$12:$AL$1116,37,FALSE)</f>
        <v>0</v>
      </c>
      <c r="K175" s="50">
        <f>+VLOOKUP(B175,'RECURSOS DE ESFUERZO PROPIO_DEF'!$B$10:$I$1114,8,0)</f>
        <v>510988196</v>
      </c>
      <c r="L175" s="107">
        <f>+VLOOKUP(B175,'RECURSOS DE ESFUERZO PROPIO_DEF'!$B$10:$J$1114,9,0)</f>
        <v>0</v>
      </c>
      <c r="M175" s="108">
        <f>+VLOOKUP(B175,'RECURSOS DE ESFUERZO PROPIO_DEF'!$B$10:$M$1114,12,0)</f>
        <v>0</v>
      </c>
      <c r="N175" s="109">
        <f>+VLOOKUP(B175,'RECURSOS DE ESFUERZO PROPIO_DEF'!$B$10:$P$1114,15,0)</f>
        <v>167269067</v>
      </c>
      <c r="O175" s="43">
        <f t="shared" si="9"/>
        <v>4089752170</v>
      </c>
      <c r="P175" s="34">
        <f>+VLOOKUP(B175,'[3]PPNA 2015'!C$5:E$1126,3,FALSE)</f>
        <v>404</v>
      </c>
      <c r="Q175" s="16">
        <f t="shared" si="10"/>
        <v>276120738</v>
      </c>
      <c r="R175" s="17">
        <f t="shared" si="11"/>
        <v>69030184</v>
      </c>
    </row>
    <row r="176" spans="1:18" ht="12.75" x14ac:dyDescent="0.2">
      <c r="A176" s="45" t="s">
        <v>2180</v>
      </c>
      <c r="B176" s="25" t="s">
        <v>316</v>
      </c>
      <c r="C176" s="19" t="s">
        <v>285</v>
      </c>
      <c r="D176" s="19" t="s">
        <v>317</v>
      </c>
      <c r="E176" s="38" t="str">
        <f>+VLOOKUP(B176,[1]MUNI!A$2:G$1123,7,FALSE)</f>
        <v>Normal</v>
      </c>
      <c r="F176" s="21">
        <v>123146</v>
      </c>
      <c r="G176" s="76">
        <f>+VLOOKUP(B176,[2]Hoja2!B$4:F$1108,5,FALSE)</f>
        <v>626199.78777760349</v>
      </c>
      <c r="H176" s="112">
        <f t="shared" si="8"/>
        <v>77113999066</v>
      </c>
      <c r="I176" s="113">
        <v>32701518809</v>
      </c>
      <c r="J176" s="84">
        <f>+VLOOKUP(B176,'PROYECCION CAJAS 2016'!$B$12:$AL$1116,37,FALSE)</f>
        <v>308030017</v>
      </c>
      <c r="K176" s="50">
        <f>+VLOOKUP(B176,'RECURSOS DE ESFUERZO PROPIO_DEF'!$B$10:$I$1114,8,0)</f>
        <v>6121231257</v>
      </c>
      <c r="L176" s="107">
        <f>+VLOOKUP(B176,'RECURSOS DE ESFUERZO PROPIO_DEF'!$B$10:$J$1114,9,0)</f>
        <v>0</v>
      </c>
      <c r="M176" s="108">
        <f>+VLOOKUP(B176,'RECURSOS DE ESFUERZO PROPIO_DEF'!$B$10:$M$1114,12,0)</f>
        <v>0</v>
      </c>
      <c r="N176" s="109">
        <f>+VLOOKUP(B176,'RECURSOS DE ESFUERZO PROPIO_DEF'!$B$10:$P$1114,15,0)</f>
        <v>8706020336</v>
      </c>
      <c r="O176" s="43">
        <f t="shared" si="9"/>
        <v>29277198647</v>
      </c>
      <c r="P176" s="34">
        <f>+VLOOKUP(B176,'[3]PPNA 2015'!C$5:E$1126,3,FALSE)</f>
        <v>2553</v>
      </c>
      <c r="Q176" s="16">
        <f t="shared" si="10"/>
        <v>1598688058</v>
      </c>
      <c r="R176" s="17">
        <f t="shared" si="11"/>
        <v>399672014</v>
      </c>
    </row>
    <row r="177" spans="1:18" ht="12.75" x14ac:dyDescent="0.2">
      <c r="A177" s="45" t="s">
        <v>2180</v>
      </c>
      <c r="B177" s="25" t="s">
        <v>318</v>
      </c>
      <c r="C177" s="19" t="s">
        <v>285</v>
      </c>
      <c r="D177" s="19" t="s">
        <v>319</v>
      </c>
      <c r="E177" s="38" t="str">
        <f>+VLOOKUP(B177,[1]MUNI!A$2:G$1123,7,FALSE)</f>
        <v>Normal</v>
      </c>
      <c r="F177" s="21">
        <v>20746</v>
      </c>
      <c r="G177" s="76">
        <f>+VLOOKUP(B177,[2]Hoja2!B$4:F$1108,5,FALSE)</f>
        <v>649486.58355763601</v>
      </c>
      <c r="H177" s="112">
        <f t="shared" si="8"/>
        <v>13474248663</v>
      </c>
      <c r="I177" s="113">
        <v>5435454809</v>
      </c>
      <c r="J177" s="84">
        <f>+VLOOKUP(B177,'PROYECCION CAJAS 2016'!$B$12:$AL$1116,37,FALSE)</f>
        <v>110263185</v>
      </c>
      <c r="K177" s="50">
        <f>+VLOOKUP(B177,'RECURSOS DE ESFUERZO PROPIO_DEF'!$B$10:$I$1114,8,0)</f>
        <v>1014106108</v>
      </c>
      <c r="L177" s="107">
        <f>+VLOOKUP(B177,'RECURSOS DE ESFUERZO PROPIO_DEF'!$B$10:$J$1114,9,0)</f>
        <v>0</v>
      </c>
      <c r="M177" s="108">
        <f>+VLOOKUP(B177,'RECURSOS DE ESFUERZO PROPIO_DEF'!$B$10:$M$1114,12,0)</f>
        <v>0</v>
      </c>
      <c r="N177" s="109">
        <f>+VLOOKUP(B177,'RECURSOS DE ESFUERZO PROPIO_DEF'!$B$10:$P$1114,15,0)</f>
        <v>359234769</v>
      </c>
      <c r="O177" s="43">
        <f t="shared" si="9"/>
        <v>6555189792</v>
      </c>
      <c r="P177" s="34">
        <f>+VLOOKUP(B177,'[3]PPNA 2015'!C$5:E$1126,3,FALSE)</f>
        <v>656</v>
      </c>
      <c r="Q177" s="16">
        <f t="shared" si="10"/>
        <v>426063199</v>
      </c>
      <c r="R177" s="17">
        <f t="shared" si="11"/>
        <v>106515799</v>
      </c>
    </row>
    <row r="178" spans="1:18" ht="12.75" x14ac:dyDescent="0.2">
      <c r="A178" s="45" t="s">
        <v>2180</v>
      </c>
      <c r="B178" s="25" t="s">
        <v>320</v>
      </c>
      <c r="C178" s="19" t="s">
        <v>285</v>
      </c>
      <c r="D178" s="19" t="s">
        <v>321</v>
      </c>
      <c r="E178" s="38" t="str">
        <f>+VLOOKUP(B178,[1]MUNI!A$2:G$1123,7,FALSE)</f>
        <v>Especial</v>
      </c>
      <c r="F178" s="21">
        <v>9069</v>
      </c>
      <c r="G178" s="76">
        <f>+VLOOKUP(B178,[2]Hoja2!B$4:F$1108,5,FALSE)</f>
        <v>769027.88789297687</v>
      </c>
      <c r="H178" s="112">
        <f t="shared" si="8"/>
        <v>6974313916</v>
      </c>
      <c r="I178" s="113">
        <v>2396466282</v>
      </c>
      <c r="J178" s="84">
        <f>+VLOOKUP(B178,'PROYECCION CAJAS 2016'!$B$12:$AL$1116,37,FALSE)</f>
        <v>0</v>
      </c>
      <c r="K178" s="50">
        <f>+VLOOKUP(B178,'RECURSOS DE ESFUERZO PROPIO_DEF'!$B$10:$I$1114,8,0)</f>
        <v>86927640</v>
      </c>
      <c r="L178" s="107">
        <f>+VLOOKUP(B178,'RECURSOS DE ESFUERZO PROPIO_DEF'!$B$10:$J$1114,9,0)</f>
        <v>0</v>
      </c>
      <c r="M178" s="108">
        <f>+VLOOKUP(B178,'RECURSOS DE ESFUERZO PROPIO_DEF'!$B$10:$M$1114,12,0)</f>
        <v>0</v>
      </c>
      <c r="N178" s="109">
        <f>+VLOOKUP(B178,'RECURSOS DE ESFUERZO PROPIO_DEF'!$B$10:$P$1114,15,0)</f>
        <v>226155160</v>
      </c>
      <c r="O178" s="43">
        <f t="shared" si="9"/>
        <v>4264764834</v>
      </c>
      <c r="P178" s="34">
        <f>+VLOOKUP(B178,'[3]PPNA 2015'!C$5:E$1126,3,FALSE)</f>
        <v>268</v>
      </c>
      <c r="Q178" s="16">
        <f t="shared" si="10"/>
        <v>206099474</v>
      </c>
      <c r="R178" s="17">
        <f t="shared" si="11"/>
        <v>51524868</v>
      </c>
    </row>
    <row r="179" spans="1:18" ht="12.75" x14ac:dyDescent="0.2">
      <c r="A179" s="45" t="s">
        <v>2180</v>
      </c>
      <c r="B179" s="25" t="s">
        <v>322</v>
      </c>
      <c r="C179" s="19" t="s">
        <v>285</v>
      </c>
      <c r="D179" s="19" t="s">
        <v>323</v>
      </c>
      <c r="E179" s="38" t="str">
        <f>+VLOOKUP(B179,[1]MUNI!A$2:G$1123,7,FALSE)</f>
        <v>Normal</v>
      </c>
      <c r="F179" s="21">
        <v>47211</v>
      </c>
      <c r="G179" s="76">
        <f>+VLOOKUP(B179,[2]Hoja2!B$4:F$1108,5,FALSE)</f>
        <v>604408.44584149681</v>
      </c>
      <c r="H179" s="112">
        <f t="shared" si="8"/>
        <v>28534727137</v>
      </c>
      <c r="I179" s="113">
        <v>12497492605</v>
      </c>
      <c r="J179" s="84">
        <f>+VLOOKUP(B179,'PROYECCION CAJAS 2016'!$B$12:$AL$1116,37,FALSE)</f>
        <v>0</v>
      </c>
      <c r="K179" s="50">
        <f>+VLOOKUP(B179,'RECURSOS DE ESFUERZO PROPIO_DEF'!$B$10:$I$1114,8,0)</f>
        <v>2110308934</v>
      </c>
      <c r="L179" s="107">
        <f>+VLOOKUP(B179,'RECURSOS DE ESFUERZO PROPIO_DEF'!$B$10:$J$1114,9,0)</f>
        <v>0</v>
      </c>
      <c r="M179" s="108">
        <f>+VLOOKUP(B179,'RECURSOS DE ESFUERZO PROPIO_DEF'!$B$10:$M$1114,12,0)</f>
        <v>0</v>
      </c>
      <c r="N179" s="109">
        <f>+VLOOKUP(B179,'RECURSOS DE ESFUERZO PROPIO_DEF'!$B$10:$P$1114,15,0)</f>
        <v>1016024108</v>
      </c>
      <c r="O179" s="43">
        <f t="shared" si="9"/>
        <v>12910901490</v>
      </c>
      <c r="P179" s="34">
        <f>+VLOOKUP(B179,'[3]PPNA 2015'!C$5:E$1126,3,FALSE)</f>
        <v>1533</v>
      </c>
      <c r="Q179" s="16">
        <f t="shared" si="10"/>
        <v>926558147</v>
      </c>
      <c r="R179" s="17">
        <f t="shared" si="11"/>
        <v>231639536</v>
      </c>
    </row>
    <row r="180" spans="1:18" ht="12.75" x14ac:dyDescent="0.2">
      <c r="A180" s="45" t="s">
        <v>2180</v>
      </c>
      <c r="B180" s="25" t="s">
        <v>324</v>
      </c>
      <c r="C180" s="19" t="s">
        <v>285</v>
      </c>
      <c r="D180" s="19" t="s">
        <v>325</v>
      </c>
      <c r="E180" s="38" t="str">
        <f>+VLOOKUP(B180,[1]MUNI!A$2:G$1123,7,FALSE)</f>
        <v>Especial</v>
      </c>
      <c r="F180" s="21">
        <v>9669</v>
      </c>
      <c r="G180" s="76">
        <f>+VLOOKUP(B180,[2]Hoja2!B$4:F$1108,5,FALSE)</f>
        <v>617452.45347128808</v>
      </c>
      <c r="H180" s="112">
        <f t="shared" si="8"/>
        <v>5970147773</v>
      </c>
      <c r="I180" s="113">
        <v>2556123733</v>
      </c>
      <c r="J180" s="84">
        <f>+VLOOKUP(B180,'PROYECCION CAJAS 2016'!$B$12:$AL$1116,37,FALSE)</f>
        <v>0</v>
      </c>
      <c r="K180" s="50">
        <f>+VLOOKUP(B180,'RECURSOS DE ESFUERZO PROPIO_DEF'!$B$10:$I$1114,8,0)</f>
        <v>228470701</v>
      </c>
      <c r="L180" s="107">
        <f>+VLOOKUP(B180,'RECURSOS DE ESFUERZO PROPIO_DEF'!$B$10:$J$1114,9,0)</f>
        <v>0</v>
      </c>
      <c r="M180" s="108">
        <f>+VLOOKUP(B180,'RECURSOS DE ESFUERZO PROPIO_DEF'!$B$10:$M$1114,12,0)</f>
        <v>0</v>
      </c>
      <c r="N180" s="109">
        <f>+VLOOKUP(B180,'RECURSOS DE ESFUERZO PROPIO_DEF'!$B$10:$P$1114,15,0)</f>
        <v>58775147</v>
      </c>
      <c r="O180" s="43">
        <f t="shared" si="9"/>
        <v>3126778192</v>
      </c>
      <c r="P180" s="34">
        <f>+VLOOKUP(B180,'[3]PPNA 2015'!C$5:E$1126,3,FALSE)</f>
        <v>471</v>
      </c>
      <c r="Q180" s="16">
        <f t="shared" si="10"/>
        <v>290820106</v>
      </c>
      <c r="R180" s="17">
        <f t="shared" si="11"/>
        <v>72705026</v>
      </c>
    </row>
    <row r="181" spans="1:18" ht="12.75" x14ac:dyDescent="0.2">
      <c r="A181" s="45" t="s">
        <v>2180</v>
      </c>
      <c r="B181" s="25" t="s">
        <v>326</v>
      </c>
      <c r="C181" s="19" t="s">
        <v>285</v>
      </c>
      <c r="D181" s="19" t="s">
        <v>2147</v>
      </c>
      <c r="E181" s="38" t="str">
        <f>+VLOOKUP(B181,[1]MUNI!A$2:G$1123,7,FALSE)</f>
        <v>Normal</v>
      </c>
      <c r="F181" s="21">
        <v>45254</v>
      </c>
      <c r="G181" s="76">
        <f>+VLOOKUP(B181,[2]Hoja2!B$4:F$1108,5,FALSE)</f>
        <v>618112.66155380697</v>
      </c>
      <c r="H181" s="112">
        <f t="shared" si="8"/>
        <v>27972070386</v>
      </c>
      <c r="I181" s="113">
        <v>11963716886</v>
      </c>
      <c r="J181" s="84">
        <f>+VLOOKUP(B181,'PROYECCION CAJAS 2016'!$B$12:$AL$1116,37,FALSE)</f>
        <v>108996931</v>
      </c>
      <c r="K181" s="50">
        <f>+VLOOKUP(B181,'RECURSOS DE ESFUERZO PROPIO_DEF'!$B$10:$I$1114,8,0)</f>
        <v>2135103457</v>
      </c>
      <c r="L181" s="107">
        <f>+VLOOKUP(B181,'RECURSOS DE ESFUERZO PROPIO_DEF'!$B$10:$J$1114,9,0)</f>
        <v>0</v>
      </c>
      <c r="M181" s="108">
        <f>+VLOOKUP(B181,'RECURSOS DE ESFUERZO PROPIO_DEF'!$B$10:$M$1114,12,0)</f>
        <v>0</v>
      </c>
      <c r="N181" s="109">
        <f>+VLOOKUP(B181,'RECURSOS DE ESFUERZO PROPIO_DEF'!$B$10:$P$1114,15,0)</f>
        <v>282574284</v>
      </c>
      <c r="O181" s="43">
        <f t="shared" si="9"/>
        <v>13481678828</v>
      </c>
      <c r="P181" s="34">
        <f>+VLOOKUP(B181,'[3]PPNA 2015'!C$5:E$1126,3,FALSE)</f>
        <v>1364</v>
      </c>
      <c r="Q181" s="16">
        <f t="shared" si="10"/>
        <v>843105670</v>
      </c>
      <c r="R181" s="17">
        <f t="shared" si="11"/>
        <v>210776417</v>
      </c>
    </row>
    <row r="182" spans="1:18" ht="12.75" x14ac:dyDescent="0.2">
      <c r="A182" s="45" t="s">
        <v>2180</v>
      </c>
      <c r="B182" s="25" t="s">
        <v>327</v>
      </c>
      <c r="C182" s="19" t="s">
        <v>285</v>
      </c>
      <c r="D182" s="19" t="s">
        <v>328</v>
      </c>
      <c r="E182" s="38" t="str">
        <f>+VLOOKUP(B182,[1]MUNI!A$2:G$1123,7,FALSE)</f>
        <v>Especial</v>
      </c>
      <c r="F182" s="21">
        <v>14542</v>
      </c>
      <c r="G182" s="76">
        <f>+VLOOKUP(B182,[2]Hoja2!B$4:F$1108,5,FALSE)</f>
        <v>652371.1001734063</v>
      </c>
      <c r="H182" s="112">
        <f t="shared" si="8"/>
        <v>9486780539</v>
      </c>
      <c r="I182" s="113">
        <v>3849448133</v>
      </c>
      <c r="J182" s="84">
        <f>+VLOOKUP(B182,'PROYECCION CAJAS 2016'!$B$12:$AL$1116,37,FALSE)</f>
        <v>0</v>
      </c>
      <c r="K182" s="50">
        <f>+VLOOKUP(B182,'RECURSOS DE ESFUERZO PROPIO_DEF'!$B$10:$I$1114,8,0)</f>
        <v>931256667</v>
      </c>
      <c r="L182" s="107">
        <f>+VLOOKUP(B182,'RECURSOS DE ESFUERZO PROPIO_DEF'!$B$10:$J$1114,9,0)</f>
        <v>0</v>
      </c>
      <c r="M182" s="108">
        <f>+VLOOKUP(B182,'RECURSOS DE ESFUERZO PROPIO_DEF'!$B$10:$M$1114,12,0)</f>
        <v>0</v>
      </c>
      <c r="N182" s="109">
        <f>+VLOOKUP(B182,'RECURSOS DE ESFUERZO PROPIO_DEF'!$B$10:$P$1114,15,0)</f>
        <v>279916517</v>
      </c>
      <c r="O182" s="43">
        <f t="shared" si="9"/>
        <v>4426159222</v>
      </c>
      <c r="P182" s="34">
        <f>+VLOOKUP(B182,'[3]PPNA 2015'!C$5:E$1126,3,FALSE)</f>
        <v>673</v>
      </c>
      <c r="Q182" s="16">
        <f t="shared" si="10"/>
        <v>439045750</v>
      </c>
      <c r="R182" s="17">
        <f t="shared" si="11"/>
        <v>109761437</v>
      </c>
    </row>
    <row r="183" spans="1:18" s="9" customFormat="1" ht="12.75" x14ac:dyDescent="0.2">
      <c r="A183" s="45" t="s">
        <v>2180</v>
      </c>
      <c r="B183" s="25" t="s">
        <v>329</v>
      </c>
      <c r="C183" s="19" t="s">
        <v>285</v>
      </c>
      <c r="D183" s="19" t="s">
        <v>330</v>
      </c>
      <c r="E183" s="38" t="str">
        <f>+VLOOKUP(B183,[1]MUNI!A$2:G$1123,7,FALSE)</f>
        <v>Especial</v>
      </c>
      <c r="F183" s="21">
        <v>4676</v>
      </c>
      <c r="G183" s="76">
        <f>+VLOOKUP(B183,[2]Hoja2!B$4:F$1108,5,FALSE)</f>
        <v>648005.25401207933</v>
      </c>
      <c r="H183" s="112">
        <f t="shared" si="8"/>
        <v>3030072568</v>
      </c>
      <c r="I183" s="113">
        <v>1232270736</v>
      </c>
      <c r="J183" s="84">
        <f>+VLOOKUP(B183,'PROYECCION CAJAS 2016'!$B$12:$AL$1116,37,FALSE)</f>
        <v>0</v>
      </c>
      <c r="K183" s="50">
        <f>+VLOOKUP(B183,'RECURSOS DE ESFUERZO PROPIO_DEF'!$B$10:$I$1114,8,0)</f>
        <v>168834519</v>
      </c>
      <c r="L183" s="107">
        <f>+VLOOKUP(B183,'RECURSOS DE ESFUERZO PROPIO_DEF'!$B$10:$J$1114,9,0)</f>
        <v>0</v>
      </c>
      <c r="M183" s="108">
        <f>+VLOOKUP(B183,'RECURSOS DE ESFUERZO PROPIO_DEF'!$B$10:$M$1114,12,0)</f>
        <v>0</v>
      </c>
      <c r="N183" s="109">
        <f>+VLOOKUP(B183,'RECURSOS DE ESFUERZO PROPIO_DEF'!$B$10:$P$1114,15,0)</f>
        <v>0</v>
      </c>
      <c r="O183" s="43">
        <f t="shared" si="9"/>
        <v>1628967313</v>
      </c>
      <c r="P183" s="34">
        <f>+VLOOKUP(B183,'[3]PPNA 2015'!C$5:E$1126,3,FALSE)</f>
        <v>253</v>
      </c>
      <c r="Q183" s="16">
        <f t="shared" si="10"/>
        <v>163945329</v>
      </c>
      <c r="R183" s="17">
        <f t="shared" si="11"/>
        <v>40986332</v>
      </c>
    </row>
    <row r="184" spans="1:18" ht="12.75" x14ac:dyDescent="0.2">
      <c r="A184" s="45" t="s">
        <v>2180</v>
      </c>
      <c r="B184" s="25" t="s">
        <v>331</v>
      </c>
      <c r="C184" s="19" t="s">
        <v>285</v>
      </c>
      <c r="D184" s="19" t="s">
        <v>332</v>
      </c>
      <c r="E184" s="38" t="str">
        <f>+VLOOKUP(B184,[1]MUNI!A$2:G$1123,7,FALSE)</f>
        <v>Especial</v>
      </c>
      <c r="F184" s="21">
        <v>21864</v>
      </c>
      <c r="G184" s="76">
        <f>+VLOOKUP(B184,[2]Hoja2!B$4:F$1108,5,FALSE)</f>
        <v>670190.07946449053</v>
      </c>
      <c r="H184" s="112">
        <f t="shared" si="8"/>
        <v>14653035898</v>
      </c>
      <c r="I184" s="113">
        <v>5763177964</v>
      </c>
      <c r="J184" s="84">
        <f>+VLOOKUP(B184,'PROYECCION CAJAS 2016'!$B$12:$AL$1116,37,FALSE)</f>
        <v>0</v>
      </c>
      <c r="K184" s="50">
        <f>+VLOOKUP(B184,'RECURSOS DE ESFUERZO PROPIO_DEF'!$B$10:$I$1114,8,0)</f>
        <v>1260847372</v>
      </c>
      <c r="L184" s="107">
        <f>+VLOOKUP(B184,'RECURSOS DE ESFUERZO PROPIO_DEF'!$B$10:$J$1114,9,0)</f>
        <v>0</v>
      </c>
      <c r="M184" s="108">
        <f>+VLOOKUP(B184,'RECURSOS DE ESFUERZO PROPIO_DEF'!$B$10:$M$1114,12,0)</f>
        <v>0</v>
      </c>
      <c r="N184" s="109">
        <f>+VLOOKUP(B184,'RECURSOS DE ESFUERZO PROPIO_DEF'!$B$10:$P$1114,15,0)</f>
        <v>611521643</v>
      </c>
      <c r="O184" s="43">
        <f t="shared" si="9"/>
        <v>7017488919</v>
      </c>
      <c r="P184" s="34">
        <f>+VLOOKUP(B184,'[3]PPNA 2015'!C$5:E$1126,3,FALSE)</f>
        <v>598</v>
      </c>
      <c r="Q184" s="16">
        <f t="shared" si="10"/>
        <v>400773668</v>
      </c>
      <c r="R184" s="17">
        <f t="shared" si="11"/>
        <v>100193417</v>
      </c>
    </row>
    <row r="185" spans="1:18" ht="12.75" x14ac:dyDescent="0.2">
      <c r="A185" s="45" t="s">
        <v>2180</v>
      </c>
      <c r="B185" s="25" t="s">
        <v>333</v>
      </c>
      <c r="C185" s="19" t="s">
        <v>285</v>
      </c>
      <c r="D185" s="19" t="s">
        <v>334</v>
      </c>
      <c r="E185" s="38" t="str">
        <f>+VLOOKUP(B185,[1]MUNI!A$2:G$1123,7,FALSE)</f>
        <v>Especial</v>
      </c>
      <c r="F185" s="21">
        <v>5025</v>
      </c>
      <c r="G185" s="76">
        <f>+VLOOKUP(B185,[2]Hoja2!B$4:F$1108,5,FALSE)</f>
        <v>666666.79663259175</v>
      </c>
      <c r="H185" s="112">
        <f t="shared" si="8"/>
        <v>3350000654</v>
      </c>
      <c r="I185" s="113">
        <v>1337981443</v>
      </c>
      <c r="J185" s="84">
        <f>+VLOOKUP(B185,'PROYECCION CAJAS 2016'!$B$12:$AL$1116,37,FALSE)</f>
        <v>0</v>
      </c>
      <c r="K185" s="50">
        <f>+VLOOKUP(B185,'RECURSOS DE ESFUERZO PROPIO_DEF'!$B$10:$I$1114,8,0)</f>
        <v>277491488</v>
      </c>
      <c r="L185" s="107">
        <f>+VLOOKUP(B185,'RECURSOS DE ESFUERZO PROPIO_DEF'!$B$10:$J$1114,9,0)</f>
        <v>0</v>
      </c>
      <c r="M185" s="108">
        <f>+VLOOKUP(B185,'RECURSOS DE ESFUERZO PROPIO_DEF'!$B$10:$M$1114,12,0)</f>
        <v>0</v>
      </c>
      <c r="N185" s="109">
        <f>+VLOOKUP(B185,'RECURSOS DE ESFUERZO PROPIO_DEF'!$B$10:$P$1114,15,0)</f>
        <v>210556829</v>
      </c>
      <c r="O185" s="43">
        <f t="shared" si="9"/>
        <v>1523970894</v>
      </c>
      <c r="P185" s="34">
        <f>+VLOOKUP(B185,'[3]PPNA 2015'!C$5:E$1126,3,FALSE)</f>
        <v>252</v>
      </c>
      <c r="Q185" s="16">
        <f t="shared" si="10"/>
        <v>168000033</v>
      </c>
      <c r="R185" s="17">
        <f t="shared" si="11"/>
        <v>42000008</v>
      </c>
    </row>
    <row r="186" spans="1:18" s="9" customFormat="1" ht="12.75" x14ac:dyDescent="0.2">
      <c r="A186" s="45" t="s">
        <v>2180</v>
      </c>
      <c r="B186" s="25" t="s">
        <v>335</v>
      </c>
      <c r="C186" s="19" t="s">
        <v>285</v>
      </c>
      <c r="D186" s="19" t="s">
        <v>336</v>
      </c>
      <c r="E186" s="38" t="str">
        <f>+VLOOKUP(B186,[1]MUNI!A$2:G$1123,7,FALSE)</f>
        <v>Especial</v>
      </c>
      <c r="F186" s="21">
        <v>9202</v>
      </c>
      <c r="G186" s="76">
        <f>+VLOOKUP(B186,[2]Hoja2!B$4:F$1108,5,FALSE)</f>
        <v>726584.61094373045</v>
      </c>
      <c r="H186" s="112">
        <f t="shared" si="8"/>
        <v>6686031590</v>
      </c>
      <c r="I186" s="113">
        <v>2455286942</v>
      </c>
      <c r="J186" s="84">
        <f>+VLOOKUP(B186,'PROYECCION CAJAS 2016'!$B$12:$AL$1116,37,FALSE)</f>
        <v>0</v>
      </c>
      <c r="K186" s="50">
        <f>+VLOOKUP(B186,'RECURSOS DE ESFUERZO PROPIO_DEF'!$B$10:$I$1114,8,0)</f>
        <v>1001243494</v>
      </c>
      <c r="L186" s="107">
        <f>+VLOOKUP(B186,'RECURSOS DE ESFUERZO PROPIO_DEF'!$B$10:$J$1114,9,0)</f>
        <v>0</v>
      </c>
      <c r="M186" s="108">
        <f>+VLOOKUP(B186,'RECURSOS DE ESFUERZO PROPIO_DEF'!$B$10:$M$1114,12,0)</f>
        <v>0</v>
      </c>
      <c r="N186" s="109">
        <f>+VLOOKUP(B186,'RECURSOS DE ESFUERZO PROPIO_DEF'!$B$10:$P$1114,15,0)</f>
        <v>314541258</v>
      </c>
      <c r="O186" s="43">
        <f t="shared" si="9"/>
        <v>2914959896</v>
      </c>
      <c r="P186" s="34">
        <f>+VLOOKUP(B186,'[3]PPNA 2015'!C$5:E$1126,3,FALSE)</f>
        <v>268</v>
      </c>
      <c r="Q186" s="16">
        <f t="shared" si="10"/>
        <v>194724676</v>
      </c>
      <c r="R186" s="17">
        <f t="shared" si="11"/>
        <v>48681169</v>
      </c>
    </row>
    <row r="187" spans="1:18" ht="12.75" x14ac:dyDescent="0.2">
      <c r="A187" s="45" t="s">
        <v>2180</v>
      </c>
      <c r="B187" s="25" t="s">
        <v>337</v>
      </c>
      <c r="C187" s="19" t="s">
        <v>285</v>
      </c>
      <c r="D187" s="19" t="s">
        <v>338</v>
      </c>
      <c r="E187" s="38" t="str">
        <f>+VLOOKUP(B187,[1]MUNI!A$2:G$1123,7,FALSE)</f>
        <v>Normal</v>
      </c>
      <c r="F187" s="21">
        <v>6646</v>
      </c>
      <c r="G187" s="76">
        <f>+VLOOKUP(B187,[2]Hoja2!B$4:F$1108,5,FALSE)</f>
        <v>666503.01348246681</v>
      </c>
      <c r="H187" s="112">
        <f t="shared" si="8"/>
        <v>4429579028</v>
      </c>
      <c r="I187" s="113">
        <v>1750923886</v>
      </c>
      <c r="J187" s="84">
        <f>+VLOOKUP(B187,'PROYECCION CAJAS 2016'!$B$12:$AL$1116,37,FALSE)</f>
        <v>0</v>
      </c>
      <c r="K187" s="50">
        <f>+VLOOKUP(B187,'RECURSOS DE ESFUERZO PROPIO_DEF'!$B$10:$I$1114,8,0)</f>
        <v>271628731</v>
      </c>
      <c r="L187" s="107">
        <f>+VLOOKUP(B187,'RECURSOS DE ESFUERZO PROPIO_DEF'!$B$10:$J$1114,9,0)</f>
        <v>0</v>
      </c>
      <c r="M187" s="108">
        <f>+VLOOKUP(B187,'RECURSOS DE ESFUERZO PROPIO_DEF'!$B$10:$M$1114,12,0)</f>
        <v>0</v>
      </c>
      <c r="N187" s="109">
        <f>+VLOOKUP(B187,'RECURSOS DE ESFUERZO PROPIO_DEF'!$B$10:$P$1114,15,0)</f>
        <v>58531882</v>
      </c>
      <c r="O187" s="43">
        <f t="shared" si="9"/>
        <v>2348494529</v>
      </c>
      <c r="P187" s="34">
        <f>+VLOOKUP(B187,'[3]PPNA 2015'!C$5:E$1126,3,FALSE)</f>
        <v>169</v>
      </c>
      <c r="Q187" s="16">
        <f t="shared" si="10"/>
        <v>112639009</v>
      </c>
      <c r="R187" s="17">
        <f t="shared" si="11"/>
        <v>28159752</v>
      </c>
    </row>
    <row r="188" spans="1:18" ht="12.75" x14ac:dyDescent="0.2">
      <c r="A188" s="45" t="s">
        <v>2180</v>
      </c>
      <c r="B188" s="25" t="s">
        <v>339</v>
      </c>
      <c r="C188" s="19" t="s">
        <v>285</v>
      </c>
      <c r="D188" s="19" t="s">
        <v>340</v>
      </c>
      <c r="E188" s="38" t="str">
        <f>+VLOOKUP(B188,[1]MUNI!A$2:G$1123,7,FALSE)</f>
        <v>Normal</v>
      </c>
      <c r="F188" s="21">
        <v>14633</v>
      </c>
      <c r="G188" s="76">
        <f>+VLOOKUP(B188,[2]Hoja2!B$4:F$1108,5,FALSE)</f>
        <v>636041.66328308673</v>
      </c>
      <c r="H188" s="112">
        <f t="shared" si="8"/>
        <v>9307197659</v>
      </c>
      <c r="I188" s="113">
        <v>3872944401</v>
      </c>
      <c r="J188" s="84">
        <f>+VLOOKUP(B188,'PROYECCION CAJAS 2016'!$B$12:$AL$1116,37,FALSE)</f>
        <v>0</v>
      </c>
      <c r="K188" s="50">
        <f>+VLOOKUP(B188,'RECURSOS DE ESFUERZO PROPIO_DEF'!$B$10:$I$1114,8,0)</f>
        <v>669267610</v>
      </c>
      <c r="L188" s="107">
        <f>+VLOOKUP(B188,'RECURSOS DE ESFUERZO PROPIO_DEF'!$B$10:$J$1114,9,0)</f>
        <v>0</v>
      </c>
      <c r="M188" s="108">
        <f>+VLOOKUP(B188,'RECURSOS DE ESFUERZO PROPIO_DEF'!$B$10:$M$1114,12,0)</f>
        <v>0</v>
      </c>
      <c r="N188" s="109">
        <f>+VLOOKUP(B188,'RECURSOS DE ESFUERZO PROPIO_DEF'!$B$10:$P$1114,15,0)</f>
        <v>343781084</v>
      </c>
      <c r="O188" s="43">
        <f t="shared" si="9"/>
        <v>4421204564</v>
      </c>
      <c r="P188" s="34">
        <f>+VLOOKUP(B188,'[3]PPNA 2015'!C$5:E$1126,3,FALSE)</f>
        <v>408</v>
      </c>
      <c r="Q188" s="16">
        <f t="shared" si="10"/>
        <v>259504999</v>
      </c>
      <c r="R188" s="17">
        <f t="shared" si="11"/>
        <v>64876249</v>
      </c>
    </row>
    <row r="189" spans="1:18" ht="12.75" x14ac:dyDescent="0.2">
      <c r="A189" s="45" t="s">
        <v>2180</v>
      </c>
      <c r="B189" s="25" t="s">
        <v>341</v>
      </c>
      <c r="C189" s="19" t="s">
        <v>285</v>
      </c>
      <c r="D189" s="19" t="s">
        <v>342</v>
      </c>
      <c r="E189" s="38" t="str">
        <f>+VLOOKUP(B189,[1]MUNI!A$2:G$1123,7,FALSE)</f>
        <v>Especial</v>
      </c>
      <c r="F189" s="21">
        <v>10782</v>
      </c>
      <c r="G189" s="76">
        <f>+VLOOKUP(B189,[2]Hoja2!B$4:F$1108,5,FALSE)</f>
        <v>699342.8737018425</v>
      </c>
      <c r="H189" s="112">
        <f t="shared" si="8"/>
        <v>7540314865</v>
      </c>
      <c r="I189" s="113">
        <v>2860928802</v>
      </c>
      <c r="J189" s="84">
        <f>+VLOOKUP(B189,'PROYECCION CAJAS 2016'!$B$12:$AL$1116,37,FALSE)</f>
        <v>0</v>
      </c>
      <c r="K189" s="50">
        <f>+VLOOKUP(B189,'RECURSOS DE ESFUERZO PROPIO_DEF'!$B$10:$I$1114,8,0)</f>
        <v>541083150</v>
      </c>
      <c r="L189" s="107">
        <f>+VLOOKUP(B189,'RECURSOS DE ESFUERZO PROPIO_DEF'!$B$10:$J$1114,9,0)</f>
        <v>0</v>
      </c>
      <c r="M189" s="108">
        <f>+VLOOKUP(B189,'RECURSOS DE ESFUERZO PROPIO_DEF'!$B$10:$M$1114,12,0)</f>
        <v>0</v>
      </c>
      <c r="N189" s="109">
        <f>+VLOOKUP(B189,'RECURSOS DE ESFUERZO PROPIO_DEF'!$B$10:$P$1114,15,0)</f>
        <v>142190901</v>
      </c>
      <c r="O189" s="43">
        <f t="shared" si="9"/>
        <v>3996112012</v>
      </c>
      <c r="P189" s="34">
        <f>+VLOOKUP(B189,'[3]PPNA 2015'!C$5:E$1126,3,FALSE)</f>
        <v>285</v>
      </c>
      <c r="Q189" s="16">
        <f t="shared" si="10"/>
        <v>199312719</v>
      </c>
      <c r="R189" s="17">
        <f t="shared" si="11"/>
        <v>49828179</v>
      </c>
    </row>
    <row r="190" spans="1:18" ht="12.75" x14ac:dyDescent="0.2">
      <c r="A190" s="45" t="s">
        <v>2180</v>
      </c>
      <c r="B190" s="25" t="s">
        <v>343</v>
      </c>
      <c r="C190" s="19" t="s">
        <v>285</v>
      </c>
      <c r="D190" s="19" t="s">
        <v>344</v>
      </c>
      <c r="E190" s="38" t="str">
        <f>+VLOOKUP(B190,[1]MUNI!A$2:G$1123,7,FALSE)</f>
        <v>Normal</v>
      </c>
      <c r="F190" s="21">
        <v>23737</v>
      </c>
      <c r="G190" s="76">
        <f>+VLOOKUP(B190,[2]Hoja2!B$4:F$1108,5,FALSE)</f>
        <v>656839.72869166022</v>
      </c>
      <c r="H190" s="112">
        <f t="shared" si="8"/>
        <v>15591404640</v>
      </c>
      <c r="I190" s="113">
        <v>6274135267</v>
      </c>
      <c r="J190" s="84">
        <f>+VLOOKUP(B190,'PROYECCION CAJAS 2016'!$B$12:$AL$1116,37,FALSE)</f>
        <v>0</v>
      </c>
      <c r="K190" s="50">
        <f>+VLOOKUP(B190,'RECURSOS DE ESFUERZO PROPIO_DEF'!$B$10:$I$1114,8,0)</f>
        <v>1292457135.53</v>
      </c>
      <c r="L190" s="107">
        <f>+VLOOKUP(B190,'RECURSOS DE ESFUERZO PROPIO_DEF'!$B$10:$J$1114,9,0)</f>
        <v>0</v>
      </c>
      <c r="M190" s="108">
        <f>+VLOOKUP(B190,'RECURSOS DE ESFUERZO PROPIO_DEF'!$B$10:$M$1114,12,0)</f>
        <v>0</v>
      </c>
      <c r="N190" s="109">
        <f>+VLOOKUP(B190,'RECURSOS DE ESFUERZO PROPIO_DEF'!$B$10:$P$1114,15,0)</f>
        <v>479350854</v>
      </c>
      <c r="O190" s="43">
        <f t="shared" si="9"/>
        <v>7545461383.4700003</v>
      </c>
      <c r="P190" s="34">
        <f>+VLOOKUP(B190,'[3]PPNA 2015'!C$5:E$1126,3,FALSE)</f>
        <v>509</v>
      </c>
      <c r="Q190" s="16">
        <f t="shared" si="10"/>
        <v>334331422</v>
      </c>
      <c r="R190" s="17">
        <f t="shared" si="11"/>
        <v>83582855</v>
      </c>
    </row>
    <row r="191" spans="1:18" ht="12.75" x14ac:dyDescent="0.2">
      <c r="A191" s="45" t="s">
        <v>2180</v>
      </c>
      <c r="B191" s="25" t="s">
        <v>345</v>
      </c>
      <c r="C191" s="19" t="s">
        <v>285</v>
      </c>
      <c r="D191" s="19" t="s">
        <v>346</v>
      </c>
      <c r="E191" s="38" t="str">
        <f>+VLOOKUP(B191,[1]MUNI!A$2:G$1123,7,FALSE)</f>
        <v>Especial</v>
      </c>
      <c r="F191" s="21">
        <v>11115</v>
      </c>
      <c r="G191" s="76">
        <f>+VLOOKUP(B191,[2]Hoja2!B$4:F$1108,5,FALSE)</f>
        <v>630524.55840043421</v>
      </c>
      <c r="H191" s="112">
        <f t="shared" si="8"/>
        <v>7008280467</v>
      </c>
      <c r="I191" s="113">
        <v>2945595607</v>
      </c>
      <c r="J191" s="84">
        <f>+VLOOKUP(B191,'PROYECCION CAJAS 2016'!$B$12:$AL$1116,37,FALSE)</f>
        <v>0</v>
      </c>
      <c r="K191" s="50">
        <f>+VLOOKUP(B191,'RECURSOS DE ESFUERZO PROPIO_DEF'!$B$10:$I$1114,8,0)</f>
        <v>260119976.6400001</v>
      </c>
      <c r="L191" s="107">
        <f>+VLOOKUP(B191,'RECURSOS DE ESFUERZO PROPIO_DEF'!$B$10:$J$1114,9,0)</f>
        <v>0</v>
      </c>
      <c r="M191" s="108">
        <f>+VLOOKUP(B191,'RECURSOS DE ESFUERZO PROPIO_DEF'!$B$10:$M$1114,12,0)</f>
        <v>0</v>
      </c>
      <c r="N191" s="109">
        <f>+VLOOKUP(B191,'RECURSOS DE ESFUERZO PROPIO_DEF'!$B$10:$P$1114,15,0)</f>
        <v>249238121</v>
      </c>
      <c r="O191" s="43">
        <f t="shared" si="9"/>
        <v>3553326762.3599997</v>
      </c>
      <c r="P191" s="34">
        <f>+VLOOKUP(B191,'[3]PPNA 2015'!C$5:E$1126,3,FALSE)</f>
        <v>233</v>
      </c>
      <c r="Q191" s="16">
        <f t="shared" si="10"/>
        <v>146912222</v>
      </c>
      <c r="R191" s="17">
        <f t="shared" si="11"/>
        <v>36728055</v>
      </c>
    </row>
    <row r="192" spans="1:18" ht="12.75" x14ac:dyDescent="0.2">
      <c r="A192" s="45" t="s">
        <v>2180</v>
      </c>
      <c r="B192" s="25" t="s">
        <v>347</v>
      </c>
      <c r="C192" s="19" t="s">
        <v>285</v>
      </c>
      <c r="D192" s="19" t="s">
        <v>348</v>
      </c>
      <c r="E192" s="38" t="str">
        <f>+VLOOKUP(B192,[1]MUNI!A$2:G$1123,7,FALSE)</f>
        <v>Normal</v>
      </c>
      <c r="F192" s="21">
        <v>32986</v>
      </c>
      <c r="G192" s="76">
        <f>+VLOOKUP(B192,[2]Hoja2!B$4:F$1108,5,FALSE)</f>
        <v>668278.1633302836</v>
      </c>
      <c r="H192" s="112">
        <f t="shared" si="8"/>
        <v>22043823496</v>
      </c>
      <c r="I192" s="113">
        <v>8665825054</v>
      </c>
      <c r="J192" s="84">
        <f>+VLOOKUP(B192,'PROYECCION CAJAS 2016'!$B$12:$AL$1116,37,FALSE)</f>
        <v>0</v>
      </c>
      <c r="K192" s="50">
        <f>+VLOOKUP(B192,'RECURSOS DE ESFUERZO PROPIO_DEF'!$B$10:$I$1114,8,0)</f>
        <v>1682125038</v>
      </c>
      <c r="L192" s="107">
        <f>+VLOOKUP(B192,'RECURSOS DE ESFUERZO PROPIO_DEF'!$B$10:$J$1114,9,0)</f>
        <v>0</v>
      </c>
      <c r="M192" s="108">
        <f>+VLOOKUP(B192,'RECURSOS DE ESFUERZO PROPIO_DEF'!$B$10:$M$1114,12,0)</f>
        <v>0</v>
      </c>
      <c r="N192" s="109">
        <f>+VLOOKUP(B192,'RECURSOS DE ESFUERZO PROPIO_DEF'!$B$10:$P$1114,15,0)</f>
        <v>773268677</v>
      </c>
      <c r="O192" s="43">
        <f t="shared" si="9"/>
        <v>10922604727</v>
      </c>
      <c r="P192" s="34">
        <f>+VLOOKUP(B192,'[3]PPNA 2015'!C$5:E$1126,3,FALSE)</f>
        <v>498</v>
      </c>
      <c r="Q192" s="16">
        <f t="shared" si="10"/>
        <v>332802525</v>
      </c>
      <c r="R192" s="17">
        <f t="shared" si="11"/>
        <v>83200631</v>
      </c>
    </row>
    <row r="193" spans="1:18" ht="12.75" x14ac:dyDescent="0.2">
      <c r="A193" s="45" t="s">
        <v>2180</v>
      </c>
      <c r="B193" s="25" t="s">
        <v>349</v>
      </c>
      <c r="C193" s="19" t="s">
        <v>285</v>
      </c>
      <c r="D193" s="19" t="s">
        <v>350</v>
      </c>
      <c r="E193" s="38" t="str">
        <f>+VLOOKUP(B193,[1]MUNI!A$2:G$1123,7,FALSE)</f>
        <v>Especial</v>
      </c>
      <c r="F193" s="21">
        <v>14498</v>
      </c>
      <c r="G193" s="76">
        <f>+VLOOKUP(B193,[2]Hoja2!B$4:F$1108,5,FALSE)</f>
        <v>668061.09481563629</v>
      </c>
      <c r="H193" s="112">
        <f t="shared" si="8"/>
        <v>9685549753</v>
      </c>
      <c r="I193" s="113">
        <v>3823279469</v>
      </c>
      <c r="J193" s="84">
        <f>+VLOOKUP(B193,'PROYECCION CAJAS 2016'!$B$12:$AL$1116,37,FALSE)</f>
        <v>0</v>
      </c>
      <c r="K193" s="50">
        <f>+VLOOKUP(B193,'RECURSOS DE ESFUERZO PROPIO_DEF'!$B$10:$I$1114,8,0)</f>
        <v>787566449</v>
      </c>
      <c r="L193" s="107">
        <f>+VLOOKUP(B193,'RECURSOS DE ESFUERZO PROPIO_DEF'!$B$10:$J$1114,9,0)</f>
        <v>0</v>
      </c>
      <c r="M193" s="108">
        <f>+VLOOKUP(B193,'RECURSOS DE ESFUERZO PROPIO_DEF'!$B$10:$M$1114,12,0)</f>
        <v>0</v>
      </c>
      <c r="N193" s="109">
        <f>+VLOOKUP(B193,'RECURSOS DE ESFUERZO PROPIO_DEF'!$B$10:$P$1114,15,0)</f>
        <v>327643817</v>
      </c>
      <c r="O193" s="43">
        <f t="shared" si="9"/>
        <v>4747060018</v>
      </c>
      <c r="P193" s="34">
        <f>+VLOOKUP(B193,'[3]PPNA 2015'!C$5:E$1126,3,FALSE)</f>
        <v>604</v>
      </c>
      <c r="Q193" s="16">
        <f t="shared" si="10"/>
        <v>403508901</v>
      </c>
      <c r="R193" s="17">
        <f t="shared" si="11"/>
        <v>100877225</v>
      </c>
    </row>
    <row r="194" spans="1:18" ht="12.75" x14ac:dyDescent="0.2">
      <c r="A194" s="45" t="s">
        <v>2180</v>
      </c>
      <c r="B194" s="25" t="s">
        <v>351</v>
      </c>
      <c r="C194" s="19" t="s">
        <v>285</v>
      </c>
      <c r="D194" s="19" t="s">
        <v>352</v>
      </c>
      <c r="E194" s="38" t="str">
        <f>+VLOOKUP(B194,[1]MUNI!A$2:G$1123,7,FALSE)</f>
        <v>Normal</v>
      </c>
      <c r="F194" s="21">
        <v>24175</v>
      </c>
      <c r="G194" s="76">
        <f>+VLOOKUP(B194,[2]Hoja2!B$4:F$1108,5,FALSE)</f>
        <v>548486.13238920365</v>
      </c>
      <c r="H194" s="112">
        <f t="shared" si="8"/>
        <v>13259652251</v>
      </c>
      <c r="I194" s="113">
        <v>6438361678</v>
      </c>
      <c r="J194" s="84">
        <f>+VLOOKUP(B194,'PROYECCION CAJAS 2016'!$B$12:$AL$1116,37,FALSE)</f>
        <v>0</v>
      </c>
      <c r="K194" s="50">
        <f>+VLOOKUP(B194,'RECURSOS DE ESFUERZO PROPIO_DEF'!$B$10:$I$1114,8,0)</f>
        <v>1233061499</v>
      </c>
      <c r="L194" s="107">
        <f>+VLOOKUP(B194,'RECURSOS DE ESFUERZO PROPIO_DEF'!$B$10:$J$1114,9,0)</f>
        <v>0</v>
      </c>
      <c r="M194" s="108">
        <f>+VLOOKUP(B194,'RECURSOS DE ESFUERZO PROPIO_DEF'!$B$10:$M$1114,12,0)</f>
        <v>0</v>
      </c>
      <c r="N194" s="109">
        <f>+VLOOKUP(B194,'RECURSOS DE ESFUERZO PROPIO_DEF'!$B$10:$P$1114,15,0)</f>
        <v>507424531</v>
      </c>
      <c r="O194" s="43">
        <f t="shared" si="9"/>
        <v>5080804543</v>
      </c>
      <c r="P194" s="34">
        <f>+VLOOKUP(B194,'[3]PPNA 2015'!C$5:E$1126,3,FALSE)</f>
        <v>560</v>
      </c>
      <c r="Q194" s="16">
        <f t="shared" si="10"/>
        <v>307152234</v>
      </c>
      <c r="R194" s="17">
        <f t="shared" si="11"/>
        <v>76788058</v>
      </c>
    </row>
    <row r="195" spans="1:18" ht="12.75" x14ac:dyDescent="0.2">
      <c r="A195" s="45" t="s">
        <v>2180</v>
      </c>
      <c r="B195" s="25" t="s">
        <v>353</v>
      </c>
      <c r="C195" s="19" t="s">
        <v>285</v>
      </c>
      <c r="D195" s="19" t="s">
        <v>354</v>
      </c>
      <c r="E195" s="38" t="str">
        <f>+VLOOKUP(B195,[1]MUNI!A$2:G$1123,7,FALSE)</f>
        <v>Normal</v>
      </c>
      <c r="F195" s="21">
        <v>12021</v>
      </c>
      <c r="G195" s="76">
        <f>+VLOOKUP(B195,[2]Hoja2!B$4:F$1108,5,FALSE)</f>
        <v>601188.25857732119</v>
      </c>
      <c r="H195" s="112">
        <f t="shared" si="8"/>
        <v>7226884057</v>
      </c>
      <c r="I195" s="113">
        <v>3172927918</v>
      </c>
      <c r="J195" s="84">
        <f>+VLOOKUP(B195,'PROYECCION CAJAS 2016'!$B$12:$AL$1116,37,FALSE)</f>
        <v>0</v>
      </c>
      <c r="K195" s="50">
        <f>+VLOOKUP(B195,'RECURSOS DE ESFUERZO PROPIO_DEF'!$B$10:$I$1114,8,0)</f>
        <v>650189518</v>
      </c>
      <c r="L195" s="107">
        <f>+VLOOKUP(B195,'RECURSOS DE ESFUERZO PROPIO_DEF'!$B$10:$J$1114,9,0)</f>
        <v>0</v>
      </c>
      <c r="M195" s="108">
        <f>+VLOOKUP(B195,'RECURSOS DE ESFUERZO PROPIO_DEF'!$B$10:$M$1114,12,0)</f>
        <v>0</v>
      </c>
      <c r="N195" s="109">
        <f>+VLOOKUP(B195,'RECURSOS DE ESFUERZO PROPIO_DEF'!$B$10:$P$1114,15,0)</f>
        <v>287002087</v>
      </c>
      <c r="O195" s="43">
        <f t="shared" si="9"/>
        <v>3116764534</v>
      </c>
      <c r="P195" s="34">
        <f>+VLOOKUP(B195,'[3]PPNA 2015'!C$5:E$1126,3,FALSE)</f>
        <v>268</v>
      </c>
      <c r="Q195" s="16">
        <f t="shared" si="10"/>
        <v>161118453</v>
      </c>
      <c r="R195" s="17">
        <f t="shared" si="11"/>
        <v>40279613</v>
      </c>
    </row>
    <row r="196" spans="1:18" ht="12.75" x14ac:dyDescent="0.2">
      <c r="A196" s="45" t="s">
        <v>2180</v>
      </c>
      <c r="B196" s="25" t="s">
        <v>355</v>
      </c>
      <c r="C196" s="19" t="s">
        <v>285</v>
      </c>
      <c r="D196" s="19" t="s">
        <v>356</v>
      </c>
      <c r="E196" s="38" t="str">
        <f>+VLOOKUP(B196,[1]MUNI!A$2:G$1123,7,FALSE)</f>
        <v>Normal</v>
      </c>
      <c r="F196" s="21">
        <v>14913</v>
      </c>
      <c r="G196" s="76">
        <f>+VLOOKUP(B196,[2]Hoja2!B$4:F$1108,5,FALSE)</f>
        <v>600506.01403220382</v>
      </c>
      <c r="H196" s="112">
        <f t="shared" si="8"/>
        <v>8955346188</v>
      </c>
      <c r="I196" s="113">
        <v>3936480021</v>
      </c>
      <c r="J196" s="84">
        <f>+VLOOKUP(B196,'PROYECCION CAJAS 2016'!$B$12:$AL$1116,37,FALSE)</f>
        <v>0</v>
      </c>
      <c r="K196" s="50">
        <f>+VLOOKUP(B196,'RECURSOS DE ESFUERZO PROPIO_DEF'!$B$10:$I$1114,8,0)</f>
        <v>630659434</v>
      </c>
      <c r="L196" s="107">
        <f>+VLOOKUP(B196,'RECURSOS DE ESFUERZO PROPIO_DEF'!$B$10:$J$1114,9,0)</f>
        <v>0</v>
      </c>
      <c r="M196" s="108">
        <f>+VLOOKUP(B196,'RECURSOS DE ESFUERZO PROPIO_DEF'!$B$10:$M$1114,12,0)</f>
        <v>0</v>
      </c>
      <c r="N196" s="109">
        <f>+VLOOKUP(B196,'RECURSOS DE ESFUERZO PROPIO_DEF'!$B$10:$P$1114,15,0)</f>
        <v>179747138</v>
      </c>
      <c r="O196" s="43">
        <f t="shared" si="9"/>
        <v>4208459595</v>
      </c>
      <c r="P196" s="34">
        <f>+VLOOKUP(B196,'[3]PPNA 2015'!C$5:E$1126,3,FALSE)</f>
        <v>499</v>
      </c>
      <c r="Q196" s="16">
        <f t="shared" si="10"/>
        <v>299652501</v>
      </c>
      <c r="R196" s="17">
        <f t="shared" si="11"/>
        <v>74913125</v>
      </c>
    </row>
    <row r="197" spans="1:18" ht="12.75" x14ac:dyDescent="0.2">
      <c r="A197" s="45" t="s">
        <v>2180</v>
      </c>
      <c r="B197" s="25" t="s">
        <v>357</v>
      </c>
      <c r="C197" s="19" t="s">
        <v>285</v>
      </c>
      <c r="D197" s="19" t="s">
        <v>358</v>
      </c>
      <c r="E197" s="38" t="str">
        <f>+VLOOKUP(B197,[1]MUNI!A$2:G$1123,7,FALSE)</f>
        <v>Normal</v>
      </c>
      <c r="F197" s="21">
        <v>29915</v>
      </c>
      <c r="G197" s="76">
        <f>+VLOOKUP(B197,[2]Hoja2!B$4:F$1108,5,FALSE)</f>
        <v>540039.04472012108</v>
      </c>
      <c r="H197" s="112">
        <f t="shared" si="8"/>
        <v>16155268023</v>
      </c>
      <c r="I197" s="113">
        <v>7906726618</v>
      </c>
      <c r="J197" s="84">
        <f>+VLOOKUP(B197,'PROYECCION CAJAS 2016'!$B$12:$AL$1116,37,FALSE)</f>
        <v>0</v>
      </c>
      <c r="K197" s="50">
        <f>+VLOOKUP(B197,'RECURSOS DE ESFUERZO PROPIO_DEF'!$B$10:$I$1114,8,0)</f>
        <v>1309814631</v>
      </c>
      <c r="L197" s="107">
        <f>+VLOOKUP(B197,'RECURSOS DE ESFUERZO PROPIO_DEF'!$B$10:$J$1114,9,0)</f>
        <v>0</v>
      </c>
      <c r="M197" s="108">
        <f>+VLOOKUP(B197,'RECURSOS DE ESFUERZO PROPIO_DEF'!$B$10:$M$1114,12,0)</f>
        <v>0</v>
      </c>
      <c r="N197" s="109">
        <f>+VLOOKUP(B197,'RECURSOS DE ESFUERZO PROPIO_DEF'!$B$10:$P$1114,15,0)</f>
        <v>434474608</v>
      </c>
      <c r="O197" s="43">
        <f t="shared" si="9"/>
        <v>6504252166</v>
      </c>
      <c r="P197" s="34">
        <f>+VLOOKUP(B197,'[3]PPNA 2015'!C$5:E$1126,3,FALSE)</f>
        <v>491</v>
      </c>
      <c r="Q197" s="16">
        <f t="shared" si="10"/>
        <v>265159171</v>
      </c>
      <c r="R197" s="17">
        <f t="shared" si="11"/>
        <v>66289792</v>
      </c>
    </row>
    <row r="198" spans="1:18" ht="12.75" x14ac:dyDescent="0.2">
      <c r="A198" s="45" t="s">
        <v>2180</v>
      </c>
      <c r="B198" s="25" t="s">
        <v>359</v>
      </c>
      <c r="C198" s="19" t="s">
        <v>285</v>
      </c>
      <c r="D198" s="19" t="s">
        <v>360</v>
      </c>
      <c r="E198" s="38" t="str">
        <f>+VLOOKUP(B198,[1]MUNI!A$2:G$1123,7,FALSE)</f>
        <v>Normal</v>
      </c>
      <c r="F198" s="21">
        <v>17047</v>
      </c>
      <c r="G198" s="76">
        <f>+VLOOKUP(B198,[2]Hoja2!B$4:F$1108,5,FALSE)</f>
        <v>576637.97642874089</v>
      </c>
      <c r="H198" s="112">
        <f t="shared" si="8"/>
        <v>9829947585</v>
      </c>
      <c r="I198" s="113">
        <v>4528256641</v>
      </c>
      <c r="J198" s="84">
        <f>+VLOOKUP(B198,'PROYECCION CAJAS 2016'!$B$12:$AL$1116,37,FALSE)</f>
        <v>0</v>
      </c>
      <c r="K198" s="50">
        <f>+VLOOKUP(B198,'RECURSOS DE ESFUERZO PROPIO_DEF'!$B$10:$I$1114,8,0)</f>
        <v>1092424744</v>
      </c>
      <c r="L198" s="107">
        <f>+VLOOKUP(B198,'RECURSOS DE ESFUERZO PROPIO_DEF'!$B$10:$J$1114,9,0)</f>
        <v>0</v>
      </c>
      <c r="M198" s="108">
        <f>+VLOOKUP(B198,'RECURSOS DE ESFUERZO PROPIO_DEF'!$B$10:$M$1114,12,0)</f>
        <v>0</v>
      </c>
      <c r="N198" s="109">
        <f>+VLOOKUP(B198,'RECURSOS DE ESFUERZO PROPIO_DEF'!$B$10:$P$1114,15,0)</f>
        <v>405081648</v>
      </c>
      <c r="O198" s="43">
        <f t="shared" si="9"/>
        <v>3804184552</v>
      </c>
      <c r="P198" s="34">
        <f>+VLOOKUP(B198,'[3]PPNA 2015'!C$5:E$1126,3,FALSE)</f>
        <v>343</v>
      </c>
      <c r="Q198" s="16">
        <f t="shared" si="10"/>
        <v>197786826</v>
      </c>
      <c r="R198" s="17">
        <f t="shared" si="11"/>
        <v>49446706</v>
      </c>
    </row>
    <row r="199" spans="1:18" ht="12.75" x14ac:dyDescent="0.2">
      <c r="A199" s="45" t="s">
        <v>2180</v>
      </c>
      <c r="B199" s="25" t="s">
        <v>361</v>
      </c>
      <c r="C199" s="19" t="s">
        <v>285</v>
      </c>
      <c r="D199" s="19" t="s">
        <v>362</v>
      </c>
      <c r="E199" s="38" t="str">
        <f>+VLOOKUP(B199,[1]MUNI!A$2:G$1123,7,FALSE)</f>
        <v>Normal</v>
      </c>
      <c r="F199" s="21">
        <v>6886</v>
      </c>
      <c r="G199" s="76">
        <f>+VLOOKUP(B199,[2]Hoja2!B$4:F$1108,5,FALSE)</f>
        <v>652793.95052275062</v>
      </c>
      <c r="H199" s="112">
        <f t="shared" si="8"/>
        <v>4495139144</v>
      </c>
      <c r="I199" s="113">
        <v>1827897046</v>
      </c>
      <c r="J199" s="84">
        <f>+VLOOKUP(B199,'PROYECCION CAJAS 2016'!$B$12:$AL$1116,37,FALSE)</f>
        <v>0</v>
      </c>
      <c r="K199" s="50">
        <f>+VLOOKUP(B199,'RECURSOS DE ESFUERZO PROPIO_DEF'!$B$10:$I$1114,8,0)</f>
        <v>342240900</v>
      </c>
      <c r="L199" s="107">
        <f>+VLOOKUP(B199,'RECURSOS DE ESFUERZO PROPIO_DEF'!$B$10:$J$1114,9,0)</f>
        <v>0</v>
      </c>
      <c r="M199" s="108">
        <f>+VLOOKUP(B199,'RECURSOS DE ESFUERZO PROPIO_DEF'!$B$10:$M$1114,12,0)</f>
        <v>0</v>
      </c>
      <c r="N199" s="109">
        <f>+VLOOKUP(B199,'RECURSOS DE ESFUERZO PROPIO_DEF'!$B$10:$P$1114,15,0)</f>
        <v>45289181</v>
      </c>
      <c r="O199" s="43">
        <f t="shared" si="9"/>
        <v>2279712017</v>
      </c>
      <c r="P199" s="34">
        <f>+VLOOKUP(B199,'[3]PPNA 2015'!C$5:E$1126,3,FALSE)</f>
        <v>131</v>
      </c>
      <c r="Q199" s="16">
        <f t="shared" si="10"/>
        <v>85516008</v>
      </c>
      <c r="R199" s="17">
        <f t="shared" si="11"/>
        <v>21379002</v>
      </c>
    </row>
    <row r="200" spans="1:18" ht="12.75" x14ac:dyDescent="0.2">
      <c r="A200" s="45" t="s">
        <v>2180</v>
      </c>
      <c r="B200" s="25" t="s">
        <v>363</v>
      </c>
      <c r="C200" s="19" t="s">
        <v>285</v>
      </c>
      <c r="D200" s="19" t="s">
        <v>364</v>
      </c>
      <c r="E200" s="38" t="str">
        <f>+VLOOKUP(B200,[1]MUNI!A$2:G$1123,7,FALSE)</f>
        <v>Normal</v>
      </c>
      <c r="F200" s="21">
        <v>12010</v>
      </c>
      <c r="G200" s="76">
        <f>+VLOOKUP(B200,[2]Hoja2!B$4:F$1108,5,FALSE)</f>
        <v>611667.35678137653</v>
      </c>
      <c r="H200" s="112">
        <f t="shared" si="8"/>
        <v>7346124955</v>
      </c>
      <c r="I200" s="113">
        <v>3166410389</v>
      </c>
      <c r="J200" s="84">
        <f>+VLOOKUP(B200,'PROYECCION CAJAS 2016'!$B$12:$AL$1116,37,FALSE)</f>
        <v>0</v>
      </c>
      <c r="K200" s="50">
        <f>+VLOOKUP(B200,'RECURSOS DE ESFUERZO PROPIO_DEF'!$B$10:$I$1114,8,0)</f>
        <v>679658240</v>
      </c>
      <c r="L200" s="107">
        <f>+VLOOKUP(B200,'RECURSOS DE ESFUERZO PROPIO_DEF'!$B$10:$J$1114,9,0)</f>
        <v>0</v>
      </c>
      <c r="M200" s="108">
        <f>+VLOOKUP(B200,'RECURSOS DE ESFUERZO PROPIO_DEF'!$B$10:$M$1114,12,0)</f>
        <v>0</v>
      </c>
      <c r="N200" s="109">
        <f>+VLOOKUP(B200,'RECURSOS DE ESFUERZO PROPIO_DEF'!$B$10:$P$1114,15,0)</f>
        <v>287291375</v>
      </c>
      <c r="O200" s="43">
        <f t="shared" si="9"/>
        <v>3212764951</v>
      </c>
      <c r="P200" s="34">
        <f>+VLOOKUP(B200,'[3]PPNA 2015'!C$5:E$1126,3,FALSE)</f>
        <v>311</v>
      </c>
      <c r="Q200" s="16">
        <f t="shared" si="10"/>
        <v>190228548</v>
      </c>
      <c r="R200" s="17">
        <f t="shared" si="11"/>
        <v>47557137</v>
      </c>
    </row>
    <row r="201" spans="1:18" ht="12.75" x14ac:dyDescent="0.2">
      <c r="A201" s="45" t="s">
        <v>2180</v>
      </c>
      <c r="B201" s="25" t="s">
        <v>365</v>
      </c>
      <c r="C201" s="19" t="s">
        <v>285</v>
      </c>
      <c r="D201" s="19" t="s">
        <v>366</v>
      </c>
      <c r="E201" s="38" t="str">
        <f>+VLOOKUP(B201,[1]MUNI!A$2:G$1123,7,FALSE)</f>
        <v>Especial</v>
      </c>
      <c r="F201" s="21">
        <v>19264</v>
      </c>
      <c r="G201" s="76">
        <f>+VLOOKUP(B201,[2]Hoja2!B$4:F$1108,5,FALSE)</f>
        <v>625953.4286343382</v>
      </c>
      <c r="H201" s="112">
        <f t="shared" si="8"/>
        <v>12058366850</v>
      </c>
      <c r="I201" s="113">
        <v>5087573394</v>
      </c>
      <c r="J201" s="84">
        <f>+VLOOKUP(B201,'PROYECCION CAJAS 2016'!$B$12:$AL$1116,37,FALSE)</f>
        <v>0</v>
      </c>
      <c r="K201" s="50">
        <f>+VLOOKUP(B201,'RECURSOS DE ESFUERZO PROPIO_DEF'!$B$10:$I$1114,8,0)</f>
        <v>888501431</v>
      </c>
      <c r="L201" s="107">
        <f>+VLOOKUP(B201,'RECURSOS DE ESFUERZO PROPIO_DEF'!$B$10:$J$1114,9,0)</f>
        <v>0</v>
      </c>
      <c r="M201" s="108">
        <f>+VLOOKUP(B201,'RECURSOS DE ESFUERZO PROPIO_DEF'!$B$10:$M$1114,12,0)</f>
        <v>0</v>
      </c>
      <c r="N201" s="109">
        <f>+VLOOKUP(B201,'RECURSOS DE ESFUERZO PROPIO_DEF'!$B$10:$P$1114,15,0)</f>
        <v>582655366</v>
      </c>
      <c r="O201" s="43">
        <f t="shared" si="9"/>
        <v>5499636659</v>
      </c>
      <c r="P201" s="34">
        <f>+VLOOKUP(B201,'[3]PPNA 2015'!C$5:E$1126,3,FALSE)</f>
        <v>1056</v>
      </c>
      <c r="Q201" s="16">
        <f t="shared" si="10"/>
        <v>661006821</v>
      </c>
      <c r="R201" s="17">
        <f t="shared" si="11"/>
        <v>165251705</v>
      </c>
    </row>
    <row r="202" spans="1:18" ht="12.75" x14ac:dyDescent="0.2">
      <c r="A202" s="45" t="s">
        <v>2180</v>
      </c>
      <c r="B202" s="25" t="s">
        <v>367</v>
      </c>
      <c r="C202" s="19" t="s">
        <v>285</v>
      </c>
      <c r="D202" s="19" t="s">
        <v>368</v>
      </c>
      <c r="E202" s="38" t="str">
        <f>+VLOOKUP(B202,[1]MUNI!A$2:G$1123,7,FALSE)</f>
        <v>Normal</v>
      </c>
      <c r="F202" s="21">
        <v>45453</v>
      </c>
      <c r="G202" s="76">
        <f>+VLOOKUP(B202,[2]Hoja2!B$4:F$1108,5,FALSE)</f>
        <v>628403.03227429895</v>
      </c>
      <c r="H202" s="112">
        <f t="shared" si="8"/>
        <v>28562803026</v>
      </c>
      <c r="I202" s="113">
        <v>11942186132</v>
      </c>
      <c r="J202" s="84">
        <f>+VLOOKUP(B202,'PROYECCION CAJAS 2016'!$B$12:$AL$1116,37,FALSE)</f>
        <v>150397927</v>
      </c>
      <c r="K202" s="50">
        <f>+VLOOKUP(B202,'RECURSOS DE ESFUERZO PROPIO_DEF'!$B$10:$I$1114,8,0)</f>
        <v>2270314543</v>
      </c>
      <c r="L202" s="107">
        <f>+VLOOKUP(B202,'RECURSOS DE ESFUERZO PROPIO_DEF'!$B$10:$J$1114,9,0)</f>
        <v>0</v>
      </c>
      <c r="M202" s="108">
        <f>+VLOOKUP(B202,'RECURSOS DE ESFUERZO PROPIO_DEF'!$B$10:$M$1114,12,0)</f>
        <v>0</v>
      </c>
      <c r="N202" s="109">
        <f>+VLOOKUP(B202,'RECURSOS DE ESFUERZO PROPIO_DEF'!$B$10:$P$1114,15,0)</f>
        <v>673969085</v>
      </c>
      <c r="O202" s="43">
        <f t="shared" si="9"/>
        <v>13525935339</v>
      </c>
      <c r="P202" s="34">
        <f>+VLOOKUP(B202,'[3]PPNA 2015'!C$5:E$1126,3,FALSE)</f>
        <v>1239</v>
      </c>
      <c r="Q202" s="16">
        <f t="shared" si="10"/>
        <v>778591357</v>
      </c>
      <c r="R202" s="17">
        <f t="shared" si="11"/>
        <v>194647839</v>
      </c>
    </row>
    <row r="203" spans="1:18" ht="12.75" x14ac:dyDescent="0.2">
      <c r="A203" s="45" t="s">
        <v>2180</v>
      </c>
      <c r="B203" s="25" t="s">
        <v>369</v>
      </c>
      <c r="C203" s="19" t="s">
        <v>285</v>
      </c>
      <c r="D203" s="19" t="s">
        <v>370</v>
      </c>
      <c r="E203" s="38" t="str">
        <f>+VLOOKUP(B203,[1]MUNI!A$2:G$1123,7,FALSE)</f>
        <v>Normal</v>
      </c>
      <c r="F203" s="21">
        <v>11401</v>
      </c>
      <c r="G203" s="76">
        <f>+VLOOKUP(B203,[2]Hoja2!B$4:F$1108,5,FALSE)</f>
        <v>632159.3422725664</v>
      </c>
      <c r="H203" s="112">
        <f t="shared" ref="H203:H266" si="12">ROUNDUP(F203*G203,0)</f>
        <v>7207248662</v>
      </c>
      <c r="I203" s="113">
        <v>2994039115</v>
      </c>
      <c r="J203" s="84">
        <f>+VLOOKUP(B203,'PROYECCION CAJAS 2016'!$B$12:$AL$1116,37,FALSE)</f>
        <v>0</v>
      </c>
      <c r="K203" s="50">
        <f>+VLOOKUP(B203,'RECURSOS DE ESFUERZO PROPIO_DEF'!$B$10:$I$1114,8,0)</f>
        <v>564793997</v>
      </c>
      <c r="L203" s="107">
        <f>+VLOOKUP(B203,'RECURSOS DE ESFUERZO PROPIO_DEF'!$B$10:$J$1114,9,0)</f>
        <v>0</v>
      </c>
      <c r="M203" s="108">
        <f>+VLOOKUP(B203,'RECURSOS DE ESFUERZO PROPIO_DEF'!$B$10:$M$1114,12,0)</f>
        <v>0</v>
      </c>
      <c r="N203" s="109">
        <f>+VLOOKUP(B203,'RECURSOS DE ESFUERZO PROPIO_DEF'!$B$10:$P$1114,15,0)</f>
        <v>413010179</v>
      </c>
      <c r="O203" s="43">
        <f t="shared" ref="O203:O266" si="13">(H203)-(I203+J203+K203+L203+M203+N203)</f>
        <v>3235405371</v>
      </c>
      <c r="P203" s="34">
        <f>+VLOOKUP(B203,'[3]PPNA 2015'!C$5:E$1126,3,FALSE)</f>
        <v>162</v>
      </c>
      <c r="Q203" s="16">
        <f t="shared" si="10"/>
        <v>102409813</v>
      </c>
      <c r="R203" s="17">
        <f t="shared" si="11"/>
        <v>25602453</v>
      </c>
    </row>
    <row r="204" spans="1:18" ht="12.75" x14ac:dyDescent="0.2">
      <c r="A204" s="45" t="s">
        <v>2180</v>
      </c>
      <c r="B204" s="25" t="s">
        <v>371</v>
      </c>
      <c r="C204" s="19" t="s">
        <v>285</v>
      </c>
      <c r="D204" s="19" t="s">
        <v>372</v>
      </c>
      <c r="E204" s="38" t="str">
        <f>+VLOOKUP(B204,[1]MUNI!A$2:G$1123,7,FALSE)</f>
        <v>Normal</v>
      </c>
      <c r="F204" s="21">
        <v>18128</v>
      </c>
      <c r="G204" s="76">
        <f>+VLOOKUP(B204,[2]Hoja2!B$4:F$1108,5,FALSE)</f>
        <v>609149.99529635429</v>
      </c>
      <c r="H204" s="112">
        <f t="shared" si="12"/>
        <v>11042671115</v>
      </c>
      <c r="I204" s="113">
        <v>4775000604</v>
      </c>
      <c r="J204" s="84">
        <f>+VLOOKUP(B204,'PROYECCION CAJAS 2016'!$B$12:$AL$1116,37,FALSE)</f>
        <v>0</v>
      </c>
      <c r="K204" s="50">
        <f>+VLOOKUP(B204,'RECURSOS DE ESFUERZO PROPIO_DEF'!$B$10:$I$1114,8,0)</f>
        <v>769782379</v>
      </c>
      <c r="L204" s="107">
        <f>+VLOOKUP(B204,'RECURSOS DE ESFUERZO PROPIO_DEF'!$B$10:$J$1114,9,0)</f>
        <v>0</v>
      </c>
      <c r="M204" s="108">
        <f>+VLOOKUP(B204,'RECURSOS DE ESFUERZO PROPIO_DEF'!$B$10:$M$1114,12,0)</f>
        <v>0</v>
      </c>
      <c r="N204" s="109">
        <f>+VLOOKUP(B204,'RECURSOS DE ESFUERZO PROPIO_DEF'!$B$10:$P$1114,15,0)</f>
        <v>125735168</v>
      </c>
      <c r="O204" s="43">
        <f t="shared" si="13"/>
        <v>5372152964</v>
      </c>
      <c r="P204" s="34">
        <f>+VLOOKUP(B204,'[3]PPNA 2015'!C$5:E$1126,3,FALSE)</f>
        <v>291</v>
      </c>
      <c r="Q204" s="16">
        <f t="shared" ref="Q204:Q267" si="14">ROUND(((P204)*G204),0)</f>
        <v>177262649</v>
      </c>
      <c r="R204" s="17">
        <f t="shared" ref="R204:R267" si="15">ROUNDDOWN(((Q204)*0.25),0)</f>
        <v>44315662</v>
      </c>
    </row>
    <row r="205" spans="1:18" ht="12.75" x14ac:dyDescent="0.2">
      <c r="A205" s="45" t="s">
        <v>2180</v>
      </c>
      <c r="B205" s="25" t="s">
        <v>373</v>
      </c>
      <c r="C205" s="19" t="s">
        <v>285</v>
      </c>
      <c r="D205" s="19" t="s">
        <v>374</v>
      </c>
      <c r="E205" s="38" t="str">
        <f>+VLOOKUP(B205,[1]MUNI!A$2:G$1123,7,FALSE)</f>
        <v>Normal</v>
      </c>
      <c r="F205" s="21">
        <v>10019</v>
      </c>
      <c r="G205" s="76">
        <f>+VLOOKUP(B205,[2]Hoja2!B$4:F$1108,5,FALSE)</f>
        <v>640513.34632967471</v>
      </c>
      <c r="H205" s="112">
        <f t="shared" si="12"/>
        <v>6417303217</v>
      </c>
      <c r="I205" s="113">
        <v>2641688112</v>
      </c>
      <c r="J205" s="84">
        <f>+VLOOKUP(B205,'PROYECCION CAJAS 2016'!$B$12:$AL$1116,37,FALSE)</f>
        <v>0</v>
      </c>
      <c r="K205" s="50">
        <f>+VLOOKUP(B205,'RECURSOS DE ESFUERZO PROPIO_DEF'!$B$10:$I$1114,8,0)</f>
        <v>528823283</v>
      </c>
      <c r="L205" s="107">
        <f>+VLOOKUP(B205,'RECURSOS DE ESFUERZO PROPIO_DEF'!$B$10:$J$1114,9,0)</f>
        <v>0</v>
      </c>
      <c r="M205" s="108">
        <f>+VLOOKUP(B205,'RECURSOS DE ESFUERZO PROPIO_DEF'!$B$10:$M$1114,12,0)</f>
        <v>0</v>
      </c>
      <c r="N205" s="109">
        <f>+VLOOKUP(B205,'RECURSOS DE ESFUERZO PROPIO_DEF'!$B$10:$P$1114,15,0)</f>
        <v>212943541</v>
      </c>
      <c r="O205" s="43">
        <f t="shared" si="13"/>
        <v>3033848281</v>
      </c>
      <c r="P205" s="34">
        <f>+VLOOKUP(B205,'[3]PPNA 2015'!C$5:E$1126,3,FALSE)</f>
        <v>216</v>
      </c>
      <c r="Q205" s="16">
        <f t="shared" si="14"/>
        <v>138350883</v>
      </c>
      <c r="R205" s="17">
        <f t="shared" si="15"/>
        <v>34587720</v>
      </c>
    </row>
    <row r="206" spans="1:18" ht="12.75" x14ac:dyDescent="0.2">
      <c r="A206" s="45" t="s">
        <v>2181</v>
      </c>
      <c r="B206" s="25" t="s">
        <v>375</v>
      </c>
      <c r="C206" s="19" t="s">
        <v>376</v>
      </c>
      <c r="D206" s="19" t="s">
        <v>377</v>
      </c>
      <c r="E206" s="38" t="str">
        <f>+VLOOKUP(B206,[1]MUNI!A$2:G$1123,7,FALSE)</f>
        <v>Normal</v>
      </c>
      <c r="F206" s="21">
        <v>52866</v>
      </c>
      <c r="G206" s="76">
        <f>+VLOOKUP(B206,[2]Hoja2!B$4:F$1108,5,FALSE)</f>
        <v>594237.47984296479</v>
      </c>
      <c r="H206" s="112">
        <f t="shared" si="12"/>
        <v>31414958610</v>
      </c>
      <c r="I206" s="113">
        <v>13858564145</v>
      </c>
      <c r="J206" s="84">
        <f>+VLOOKUP(B206,'PROYECCION CAJAS 2016'!$B$12:$AL$1116,37,FALSE)</f>
        <v>430449708</v>
      </c>
      <c r="K206" s="50">
        <f>+VLOOKUP(B206,'RECURSOS DE ESFUERZO PROPIO_DEF'!$B$10:$I$1114,8,0)</f>
        <v>702131737</v>
      </c>
      <c r="L206" s="107">
        <f>+VLOOKUP(B206,'RECURSOS DE ESFUERZO PROPIO_DEF'!$B$10:$J$1114,9,0)</f>
        <v>1514100000</v>
      </c>
      <c r="M206" s="108">
        <f>+VLOOKUP(B206,'RECURSOS DE ESFUERZO PROPIO_DEF'!$B$10:$M$1114,12,0)</f>
        <v>189874830</v>
      </c>
      <c r="N206" s="109">
        <f>+VLOOKUP(B206,'RECURSOS DE ESFUERZO PROPIO_DEF'!$B$10:$P$1114,15,0)</f>
        <v>3917881465</v>
      </c>
      <c r="O206" s="43">
        <f t="shared" si="13"/>
        <v>10801956725</v>
      </c>
      <c r="P206" s="34">
        <f>+VLOOKUP(B206,'[3]PPNA 2015'!C$5:E$1126,3,FALSE)</f>
        <v>313</v>
      </c>
      <c r="Q206" s="16">
        <f t="shared" si="14"/>
        <v>185996331</v>
      </c>
      <c r="R206" s="17">
        <f t="shared" si="15"/>
        <v>46499082</v>
      </c>
    </row>
    <row r="207" spans="1:18" ht="12.75" x14ac:dyDescent="0.2">
      <c r="A207" s="45" t="s">
        <v>2181</v>
      </c>
      <c r="B207" s="25" t="s">
        <v>378</v>
      </c>
      <c r="C207" s="19" t="s">
        <v>376</v>
      </c>
      <c r="D207" s="19" t="s">
        <v>379</v>
      </c>
      <c r="E207" s="38" t="str">
        <f>+VLOOKUP(B207,[1]MUNI!A$2:G$1123,7,FALSE)</f>
        <v>Normal</v>
      </c>
      <c r="F207" s="21">
        <v>1274</v>
      </c>
      <c r="G207" s="76">
        <f>+VLOOKUP(B207,[2]Hoja2!B$4:F$1108,5,FALSE)</f>
        <v>857080.61589299771</v>
      </c>
      <c r="H207" s="112">
        <f t="shared" si="12"/>
        <v>1091920705</v>
      </c>
      <c r="I207" s="113">
        <v>336310229</v>
      </c>
      <c r="J207" s="84">
        <f>+VLOOKUP(B207,'PROYECCION CAJAS 2016'!$B$12:$AL$1116,37,FALSE)</f>
        <v>0</v>
      </c>
      <c r="K207" s="50">
        <f>+VLOOKUP(B207,'RECURSOS DE ESFUERZO PROPIO_DEF'!$B$10:$I$1114,8,0)</f>
        <v>103267478</v>
      </c>
      <c r="L207" s="107">
        <f>+VLOOKUP(B207,'RECURSOS DE ESFUERZO PROPIO_DEF'!$B$10:$J$1114,9,0)</f>
        <v>0</v>
      </c>
      <c r="M207" s="108">
        <f>+VLOOKUP(B207,'RECURSOS DE ESFUERZO PROPIO_DEF'!$B$10:$M$1114,12,0)</f>
        <v>0</v>
      </c>
      <c r="N207" s="109">
        <f>+VLOOKUP(B207,'RECURSOS DE ESFUERZO PROPIO_DEF'!$B$10:$P$1114,15,0)</f>
        <v>0</v>
      </c>
      <c r="O207" s="43">
        <f t="shared" si="13"/>
        <v>652342998</v>
      </c>
      <c r="P207" s="34">
        <f>+VLOOKUP(B207,'[3]PPNA 2015'!C$5:E$1126,3,FALSE)</f>
        <v>14</v>
      </c>
      <c r="Q207" s="16">
        <f t="shared" si="14"/>
        <v>11999129</v>
      </c>
      <c r="R207" s="17">
        <f t="shared" si="15"/>
        <v>2999782</v>
      </c>
    </row>
    <row r="208" spans="1:18" ht="12.75" x14ac:dyDescent="0.2">
      <c r="A208" s="45" t="s">
        <v>2181</v>
      </c>
      <c r="B208" s="25" t="s">
        <v>380</v>
      </c>
      <c r="C208" s="19" t="s">
        <v>376</v>
      </c>
      <c r="D208" s="19" t="s">
        <v>381</v>
      </c>
      <c r="E208" s="38" t="str">
        <f>+VLOOKUP(B208,[1]MUNI!A$2:G$1123,7,FALSE)</f>
        <v>Especial</v>
      </c>
      <c r="F208" s="21">
        <v>13594</v>
      </c>
      <c r="G208" s="76">
        <f>+VLOOKUP(B208,[2]Hoja2!B$4:F$1108,5,FALSE)</f>
        <v>707180.61048118852</v>
      </c>
      <c r="H208" s="112">
        <f t="shared" si="12"/>
        <v>9613413219</v>
      </c>
      <c r="I208" s="113">
        <v>3599675417</v>
      </c>
      <c r="J208" s="84">
        <f>+VLOOKUP(B208,'PROYECCION CAJAS 2016'!$B$12:$AL$1116,37,FALSE)</f>
        <v>0</v>
      </c>
      <c r="K208" s="50">
        <f>+VLOOKUP(B208,'RECURSOS DE ESFUERZO PROPIO_DEF'!$B$10:$I$1114,8,0)</f>
        <v>779516769</v>
      </c>
      <c r="L208" s="107">
        <f>+VLOOKUP(B208,'RECURSOS DE ESFUERZO PROPIO_DEF'!$B$10:$J$1114,9,0)</f>
        <v>0</v>
      </c>
      <c r="M208" s="108">
        <f>+VLOOKUP(B208,'RECURSOS DE ESFUERZO PROPIO_DEF'!$B$10:$M$1114,12,0)</f>
        <v>0</v>
      </c>
      <c r="N208" s="109">
        <f>+VLOOKUP(B208,'RECURSOS DE ESFUERZO PROPIO_DEF'!$B$10:$P$1114,15,0)</f>
        <v>968953096</v>
      </c>
      <c r="O208" s="43">
        <f t="shared" si="13"/>
        <v>4265267937</v>
      </c>
      <c r="P208" s="34">
        <f>+VLOOKUP(B208,'[3]PPNA 2015'!C$5:E$1126,3,FALSE)</f>
        <v>106</v>
      </c>
      <c r="Q208" s="16">
        <f t="shared" si="14"/>
        <v>74961145</v>
      </c>
      <c r="R208" s="17">
        <f t="shared" si="15"/>
        <v>18740286</v>
      </c>
    </row>
    <row r="209" spans="1:18" ht="12.75" x14ac:dyDescent="0.2">
      <c r="A209" s="45" t="s">
        <v>2181</v>
      </c>
      <c r="B209" s="25" t="s">
        <v>382</v>
      </c>
      <c r="C209" s="19" t="s">
        <v>376</v>
      </c>
      <c r="D209" s="19" t="s">
        <v>383</v>
      </c>
      <c r="E209" s="38" t="str">
        <f>+VLOOKUP(B209,[1]MUNI!A$2:G$1123,7,FALSE)</f>
        <v>Normal</v>
      </c>
      <c r="F209" s="21">
        <v>3856</v>
      </c>
      <c r="G209" s="76">
        <f>+VLOOKUP(B209,[2]Hoja2!B$4:F$1108,5,FALSE)</f>
        <v>656078.33826968027</v>
      </c>
      <c r="H209" s="112">
        <f t="shared" si="12"/>
        <v>2529838073</v>
      </c>
      <c r="I209" s="113">
        <v>1009395116</v>
      </c>
      <c r="J209" s="84">
        <f>+VLOOKUP(B209,'PROYECCION CAJAS 2016'!$B$12:$AL$1116,37,FALSE)</f>
        <v>0</v>
      </c>
      <c r="K209" s="50">
        <f>+VLOOKUP(B209,'RECURSOS DE ESFUERZO PROPIO_DEF'!$B$10:$I$1114,8,0)</f>
        <v>147399888</v>
      </c>
      <c r="L209" s="107">
        <f>+VLOOKUP(B209,'RECURSOS DE ESFUERZO PROPIO_DEF'!$B$10:$J$1114,9,0)</f>
        <v>0</v>
      </c>
      <c r="M209" s="108">
        <f>+VLOOKUP(B209,'RECURSOS DE ESFUERZO PROPIO_DEF'!$B$10:$M$1114,12,0)</f>
        <v>0</v>
      </c>
      <c r="N209" s="109">
        <f>+VLOOKUP(B209,'RECURSOS DE ESFUERZO PROPIO_DEF'!$B$10:$P$1114,15,0)</f>
        <v>245583569</v>
      </c>
      <c r="O209" s="43">
        <f t="shared" si="13"/>
        <v>1127459500</v>
      </c>
      <c r="P209" s="34">
        <f>+VLOOKUP(B209,'[3]PPNA 2015'!C$5:E$1126,3,FALSE)</f>
        <v>31</v>
      </c>
      <c r="Q209" s="16">
        <f t="shared" si="14"/>
        <v>20338428</v>
      </c>
      <c r="R209" s="17">
        <f t="shared" si="15"/>
        <v>5084607</v>
      </c>
    </row>
    <row r="210" spans="1:18" ht="12.75" x14ac:dyDescent="0.2">
      <c r="A210" s="45" t="s">
        <v>2181</v>
      </c>
      <c r="B210" s="25" t="s">
        <v>384</v>
      </c>
      <c r="C210" s="19" t="s">
        <v>376</v>
      </c>
      <c r="D210" s="19" t="s">
        <v>385</v>
      </c>
      <c r="E210" s="38" t="str">
        <f>+VLOOKUP(B210,[1]MUNI!A$2:G$1123,7,FALSE)</f>
        <v>Normal</v>
      </c>
      <c r="F210" s="21">
        <v>5332</v>
      </c>
      <c r="G210" s="76">
        <f>+VLOOKUP(B210,[2]Hoja2!B$4:F$1108,5,FALSE)</f>
        <v>703596.07233802811</v>
      </c>
      <c r="H210" s="112">
        <f t="shared" si="12"/>
        <v>3751574258</v>
      </c>
      <c r="I210" s="113">
        <v>1384132566</v>
      </c>
      <c r="J210" s="84">
        <f>+VLOOKUP(B210,'PROYECCION CAJAS 2016'!$B$12:$AL$1116,37,FALSE)</f>
        <v>53110593</v>
      </c>
      <c r="K210" s="50">
        <f>+VLOOKUP(B210,'RECURSOS DE ESFUERZO PROPIO_DEF'!$B$10:$I$1114,8,0)</f>
        <v>339242252</v>
      </c>
      <c r="L210" s="107">
        <f>+VLOOKUP(B210,'RECURSOS DE ESFUERZO PROPIO_DEF'!$B$10:$J$1114,9,0)</f>
        <v>0</v>
      </c>
      <c r="M210" s="108">
        <f>+VLOOKUP(B210,'RECURSOS DE ESFUERZO PROPIO_DEF'!$B$10:$M$1114,12,0)</f>
        <v>0</v>
      </c>
      <c r="N210" s="109">
        <f>+VLOOKUP(B210,'RECURSOS DE ESFUERZO PROPIO_DEF'!$B$10:$P$1114,15,0)</f>
        <v>77121888</v>
      </c>
      <c r="O210" s="43">
        <f t="shared" si="13"/>
        <v>1897966959</v>
      </c>
      <c r="P210" s="34">
        <f>+VLOOKUP(B210,'[3]PPNA 2015'!C$5:E$1126,3,FALSE)</f>
        <v>29</v>
      </c>
      <c r="Q210" s="16">
        <f t="shared" si="14"/>
        <v>20404286</v>
      </c>
      <c r="R210" s="17">
        <f t="shared" si="15"/>
        <v>5101071</v>
      </c>
    </row>
    <row r="211" spans="1:18" ht="12.75" x14ac:dyDescent="0.2">
      <c r="A211" s="45" t="s">
        <v>2181</v>
      </c>
      <c r="B211" s="25" t="s">
        <v>386</v>
      </c>
      <c r="C211" s="19" t="s">
        <v>376</v>
      </c>
      <c r="D211" s="19" t="s">
        <v>387</v>
      </c>
      <c r="E211" s="38" t="str">
        <f>+VLOOKUP(B211,[1]MUNI!A$2:G$1123,7,FALSE)</f>
        <v>Normal</v>
      </c>
      <c r="F211" s="21">
        <v>1290</v>
      </c>
      <c r="G211" s="76">
        <f>+VLOOKUP(B211,[2]Hoja2!B$4:F$1108,5,FALSE)</f>
        <v>821328.40872954018</v>
      </c>
      <c r="H211" s="112">
        <f t="shared" si="12"/>
        <v>1059513648</v>
      </c>
      <c r="I211" s="113">
        <v>336311919</v>
      </c>
      <c r="J211" s="84">
        <f>+VLOOKUP(B211,'PROYECCION CAJAS 2016'!$B$12:$AL$1116,37,FALSE)</f>
        <v>7651821</v>
      </c>
      <c r="K211" s="50">
        <f>+VLOOKUP(B211,'RECURSOS DE ESFUERZO PROPIO_DEF'!$B$10:$I$1114,8,0)</f>
        <v>124891876</v>
      </c>
      <c r="L211" s="107">
        <f>+VLOOKUP(B211,'RECURSOS DE ESFUERZO PROPIO_DEF'!$B$10:$J$1114,9,0)</f>
        <v>0</v>
      </c>
      <c r="M211" s="108">
        <f>+VLOOKUP(B211,'RECURSOS DE ESFUERZO PROPIO_DEF'!$B$10:$M$1114,12,0)</f>
        <v>0</v>
      </c>
      <c r="N211" s="109">
        <f>+VLOOKUP(B211,'RECURSOS DE ESFUERZO PROPIO_DEF'!$B$10:$P$1114,15,0)</f>
        <v>0</v>
      </c>
      <c r="O211" s="43">
        <f t="shared" si="13"/>
        <v>590658032</v>
      </c>
      <c r="P211" s="34">
        <f>+VLOOKUP(B211,'[3]PPNA 2015'!C$5:E$1126,3,FALSE)</f>
        <v>14</v>
      </c>
      <c r="Q211" s="16">
        <f t="shared" si="14"/>
        <v>11498598</v>
      </c>
      <c r="R211" s="17">
        <f t="shared" si="15"/>
        <v>2874649</v>
      </c>
    </row>
    <row r="212" spans="1:18" ht="12.75" x14ac:dyDescent="0.2">
      <c r="A212" s="45" t="s">
        <v>2181</v>
      </c>
      <c r="B212" s="25" t="s">
        <v>388</v>
      </c>
      <c r="C212" s="19" t="s">
        <v>376</v>
      </c>
      <c r="D212" s="19" t="s">
        <v>389</v>
      </c>
      <c r="E212" s="38" t="str">
        <f>+VLOOKUP(B212,[1]MUNI!A$2:G$1123,7,FALSE)</f>
        <v>Normal</v>
      </c>
      <c r="F212" s="21">
        <v>1190</v>
      </c>
      <c r="G212" s="76">
        <f>+VLOOKUP(B212,[2]Hoja2!B$4:F$1108,5,FALSE)</f>
        <v>886392.2491139241</v>
      </c>
      <c r="H212" s="112">
        <f t="shared" si="12"/>
        <v>1054806777</v>
      </c>
      <c r="I212" s="113">
        <v>317325785</v>
      </c>
      <c r="J212" s="84">
        <f>+VLOOKUP(B212,'PROYECCION CAJAS 2016'!$B$12:$AL$1116,37,FALSE)</f>
        <v>0</v>
      </c>
      <c r="K212" s="50">
        <f>+VLOOKUP(B212,'RECURSOS DE ESFUERZO PROPIO_DEF'!$B$10:$I$1114,8,0)</f>
        <v>107450174</v>
      </c>
      <c r="L212" s="107">
        <f>+VLOOKUP(B212,'RECURSOS DE ESFUERZO PROPIO_DEF'!$B$10:$J$1114,9,0)</f>
        <v>0</v>
      </c>
      <c r="M212" s="108">
        <f>+VLOOKUP(B212,'RECURSOS DE ESFUERZO PROPIO_DEF'!$B$10:$M$1114,12,0)</f>
        <v>0</v>
      </c>
      <c r="N212" s="109">
        <f>+VLOOKUP(B212,'RECURSOS DE ESFUERZO PROPIO_DEF'!$B$10:$P$1114,15,0)</f>
        <v>0</v>
      </c>
      <c r="O212" s="43">
        <f t="shared" si="13"/>
        <v>630030818</v>
      </c>
      <c r="P212" s="34">
        <f>+VLOOKUP(B212,'[3]PPNA 2015'!C$5:E$1126,3,FALSE)</f>
        <v>3</v>
      </c>
      <c r="Q212" s="16">
        <f t="shared" si="14"/>
        <v>2659177</v>
      </c>
      <c r="R212" s="17">
        <f t="shared" si="15"/>
        <v>664794</v>
      </c>
    </row>
    <row r="213" spans="1:18" ht="12.75" x14ac:dyDescent="0.2">
      <c r="A213" s="45" t="s">
        <v>2181</v>
      </c>
      <c r="B213" s="25" t="s">
        <v>390</v>
      </c>
      <c r="C213" s="19" t="s">
        <v>376</v>
      </c>
      <c r="D213" s="19" t="s">
        <v>391</v>
      </c>
      <c r="E213" s="38" t="str">
        <f>+VLOOKUP(B213,[1]MUNI!A$2:G$1123,7,FALSE)</f>
        <v>Especial</v>
      </c>
      <c r="F213" s="21">
        <v>3863</v>
      </c>
      <c r="G213" s="76">
        <f>+VLOOKUP(B213,[2]Hoja2!B$4:F$1108,5,FALSE)</f>
        <v>955035.44465116272</v>
      </c>
      <c r="H213" s="112">
        <f t="shared" si="12"/>
        <v>3689301923</v>
      </c>
      <c r="I213" s="113">
        <v>1016793273</v>
      </c>
      <c r="J213" s="84">
        <f>+VLOOKUP(B213,'PROYECCION CAJAS 2016'!$B$12:$AL$1116,37,FALSE)</f>
        <v>0</v>
      </c>
      <c r="K213" s="50">
        <f>+VLOOKUP(B213,'RECURSOS DE ESFUERZO PROPIO_DEF'!$B$10:$I$1114,8,0)</f>
        <v>329511984</v>
      </c>
      <c r="L213" s="107">
        <f>+VLOOKUP(B213,'RECURSOS DE ESFUERZO PROPIO_DEF'!$B$10:$J$1114,9,0)</f>
        <v>0</v>
      </c>
      <c r="M213" s="108">
        <f>+VLOOKUP(B213,'RECURSOS DE ESFUERZO PROPIO_DEF'!$B$10:$M$1114,12,0)</f>
        <v>0</v>
      </c>
      <c r="N213" s="109">
        <f>+VLOOKUP(B213,'RECURSOS DE ESFUERZO PROPIO_DEF'!$B$10:$P$1114,15,0)</f>
        <v>0</v>
      </c>
      <c r="O213" s="43">
        <f t="shared" si="13"/>
        <v>2342996666</v>
      </c>
      <c r="P213" s="34">
        <f>+VLOOKUP(B213,'[3]PPNA 2015'!C$5:E$1126,3,FALSE)</f>
        <v>57</v>
      </c>
      <c r="Q213" s="16">
        <f t="shared" si="14"/>
        <v>54437020</v>
      </c>
      <c r="R213" s="17">
        <f t="shared" si="15"/>
        <v>13609255</v>
      </c>
    </row>
    <row r="214" spans="1:18" ht="12.75" x14ac:dyDescent="0.2">
      <c r="A214" s="45" t="s">
        <v>2181</v>
      </c>
      <c r="B214" s="25" t="s">
        <v>392</v>
      </c>
      <c r="C214" s="19" t="s">
        <v>376</v>
      </c>
      <c r="D214" s="19" t="s">
        <v>393</v>
      </c>
      <c r="E214" s="38" t="str">
        <f>+VLOOKUP(B214,[1]MUNI!A$2:G$1123,7,FALSE)</f>
        <v>Normal</v>
      </c>
      <c r="F214" s="21">
        <v>3946</v>
      </c>
      <c r="G214" s="76">
        <f>+VLOOKUP(B214,[2]Hoja2!B$4:F$1108,5,FALSE)</f>
        <v>727800.7918843521</v>
      </c>
      <c r="H214" s="112">
        <f t="shared" si="12"/>
        <v>2871901925</v>
      </c>
      <c r="I214" s="113">
        <v>1013631263</v>
      </c>
      <c r="J214" s="84">
        <f>+VLOOKUP(B214,'PROYECCION CAJAS 2016'!$B$12:$AL$1116,37,FALSE)</f>
        <v>59092926</v>
      </c>
      <c r="K214" s="50">
        <f>+VLOOKUP(B214,'RECURSOS DE ESFUERZO PROPIO_DEF'!$B$10:$I$1114,8,0)</f>
        <v>163803197</v>
      </c>
      <c r="L214" s="107">
        <f>+VLOOKUP(B214,'RECURSOS DE ESFUERZO PROPIO_DEF'!$B$10:$J$1114,9,0)</f>
        <v>0</v>
      </c>
      <c r="M214" s="108">
        <f>+VLOOKUP(B214,'RECURSOS DE ESFUERZO PROPIO_DEF'!$B$10:$M$1114,12,0)</f>
        <v>0</v>
      </c>
      <c r="N214" s="109">
        <f>+VLOOKUP(B214,'RECURSOS DE ESFUERZO PROPIO_DEF'!$B$10:$P$1114,15,0)</f>
        <v>177154450</v>
      </c>
      <c r="O214" s="43">
        <f t="shared" si="13"/>
        <v>1458220089</v>
      </c>
      <c r="P214" s="34">
        <f>+VLOOKUP(B214,'[3]PPNA 2015'!C$5:E$1126,3,FALSE)</f>
        <v>10</v>
      </c>
      <c r="Q214" s="16">
        <f t="shared" si="14"/>
        <v>7278008</v>
      </c>
      <c r="R214" s="17">
        <f t="shared" si="15"/>
        <v>1819502</v>
      </c>
    </row>
    <row r="215" spans="1:18" ht="12.75" x14ac:dyDescent="0.2">
      <c r="A215" s="45" t="s">
        <v>2181</v>
      </c>
      <c r="B215" s="25" t="s">
        <v>394</v>
      </c>
      <c r="C215" s="19" t="s">
        <v>376</v>
      </c>
      <c r="D215" s="19" t="s">
        <v>39</v>
      </c>
      <c r="E215" s="38" t="str">
        <f>+VLOOKUP(B215,[1]MUNI!A$2:G$1123,7,FALSE)</f>
        <v>Normal</v>
      </c>
      <c r="F215" s="21">
        <v>1759</v>
      </c>
      <c r="G215" s="76">
        <f>+VLOOKUP(B215,[2]Hoja2!B$4:F$1108,5,FALSE)</f>
        <v>729415.61979522184</v>
      </c>
      <c r="H215" s="112">
        <f t="shared" si="12"/>
        <v>1283042076</v>
      </c>
      <c r="I215" s="113">
        <v>458866931</v>
      </c>
      <c r="J215" s="84">
        <f>+VLOOKUP(B215,'PROYECCION CAJAS 2016'!$B$12:$AL$1116,37,FALSE)</f>
        <v>0</v>
      </c>
      <c r="K215" s="50">
        <f>+VLOOKUP(B215,'RECURSOS DE ESFUERZO PROPIO_DEF'!$B$10:$I$1114,8,0)</f>
        <v>102053800</v>
      </c>
      <c r="L215" s="107">
        <f>+VLOOKUP(B215,'RECURSOS DE ESFUERZO PROPIO_DEF'!$B$10:$J$1114,9,0)</f>
        <v>0</v>
      </c>
      <c r="M215" s="108">
        <f>+VLOOKUP(B215,'RECURSOS DE ESFUERZO PROPIO_DEF'!$B$10:$M$1114,12,0)</f>
        <v>0</v>
      </c>
      <c r="N215" s="109">
        <f>+VLOOKUP(B215,'RECURSOS DE ESFUERZO PROPIO_DEF'!$B$10:$P$1114,15,0)</f>
        <v>93232362</v>
      </c>
      <c r="O215" s="43">
        <f t="shared" si="13"/>
        <v>628888983</v>
      </c>
      <c r="P215" s="34">
        <f>+VLOOKUP(B215,'[3]PPNA 2015'!C$5:E$1126,3,FALSE)</f>
        <v>16</v>
      </c>
      <c r="Q215" s="16">
        <f t="shared" si="14"/>
        <v>11670650</v>
      </c>
      <c r="R215" s="17">
        <f t="shared" si="15"/>
        <v>2917662</v>
      </c>
    </row>
    <row r="216" spans="1:18" ht="12.75" x14ac:dyDescent="0.2">
      <c r="A216" s="45" t="s">
        <v>2181</v>
      </c>
      <c r="B216" s="25" t="s">
        <v>395</v>
      </c>
      <c r="C216" s="19" t="s">
        <v>376</v>
      </c>
      <c r="D216" s="19" t="s">
        <v>396</v>
      </c>
      <c r="E216" s="38" t="str">
        <f>+VLOOKUP(B216,[1]MUNI!A$2:G$1123,7,FALSE)</f>
        <v>Normal</v>
      </c>
      <c r="F216" s="21">
        <v>3909</v>
      </c>
      <c r="G216" s="76">
        <f>+VLOOKUP(B216,[2]Hoja2!B$4:F$1108,5,FALSE)</f>
        <v>755083.88173277653</v>
      </c>
      <c r="H216" s="112">
        <f t="shared" si="12"/>
        <v>2951622894</v>
      </c>
      <c r="I216" s="113">
        <v>1027802660</v>
      </c>
      <c r="J216" s="84">
        <f>+VLOOKUP(B216,'PROYECCION CAJAS 2016'!$B$12:$AL$1116,37,FALSE)</f>
        <v>0</v>
      </c>
      <c r="K216" s="50">
        <f>+VLOOKUP(B216,'RECURSOS DE ESFUERZO PROPIO_DEF'!$B$10:$I$1114,8,0)</f>
        <v>265036778</v>
      </c>
      <c r="L216" s="107">
        <f>+VLOOKUP(B216,'RECURSOS DE ESFUERZO PROPIO_DEF'!$B$10:$J$1114,9,0)</f>
        <v>0</v>
      </c>
      <c r="M216" s="108">
        <f>+VLOOKUP(B216,'RECURSOS DE ESFUERZO PROPIO_DEF'!$B$10:$M$1114,12,0)</f>
        <v>0</v>
      </c>
      <c r="N216" s="109">
        <f>+VLOOKUP(B216,'RECURSOS DE ESFUERZO PROPIO_DEF'!$B$10:$P$1114,15,0)</f>
        <v>0</v>
      </c>
      <c r="O216" s="43">
        <f t="shared" si="13"/>
        <v>1658783456</v>
      </c>
      <c r="P216" s="34">
        <f>+VLOOKUP(B216,'[3]PPNA 2015'!C$5:E$1126,3,FALSE)</f>
        <v>19</v>
      </c>
      <c r="Q216" s="16">
        <f t="shared" si="14"/>
        <v>14346594</v>
      </c>
      <c r="R216" s="17">
        <f t="shared" si="15"/>
        <v>3586648</v>
      </c>
    </row>
    <row r="217" spans="1:18" ht="12.75" x14ac:dyDescent="0.2">
      <c r="A217" s="45" t="s">
        <v>2181</v>
      </c>
      <c r="B217" s="25" t="s">
        <v>397</v>
      </c>
      <c r="C217" s="19" t="s">
        <v>376</v>
      </c>
      <c r="D217" s="19" t="s">
        <v>398</v>
      </c>
      <c r="E217" s="38" t="str">
        <f>+VLOOKUP(B217,[1]MUNI!A$2:G$1123,7,FALSE)</f>
        <v>Normal</v>
      </c>
      <c r="F217" s="21">
        <v>426</v>
      </c>
      <c r="G217" s="76">
        <f>+VLOOKUP(B217,[2]Hoja2!B$4:F$1108,5,FALSE)</f>
        <v>832651.03058823524</v>
      </c>
      <c r="H217" s="112">
        <f t="shared" si="12"/>
        <v>354709340</v>
      </c>
      <c r="I217" s="113">
        <v>110906321</v>
      </c>
      <c r="J217" s="84">
        <f>+VLOOKUP(B217,'PROYECCION CAJAS 2016'!$B$12:$AL$1116,37,FALSE)</f>
        <v>0</v>
      </c>
      <c r="K217" s="50">
        <f>+VLOOKUP(B217,'RECURSOS DE ESFUERZO PROPIO_DEF'!$B$10:$I$1114,8,0)</f>
        <v>32167220</v>
      </c>
      <c r="L217" s="107">
        <f>+VLOOKUP(B217,'RECURSOS DE ESFUERZO PROPIO_DEF'!$B$10:$J$1114,9,0)</f>
        <v>0</v>
      </c>
      <c r="M217" s="108">
        <f>+VLOOKUP(B217,'RECURSOS DE ESFUERZO PROPIO_DEF'!$B$10:$M$1114,12,0)</f>
        <v>0</v>
      </c>
      <c r="N217" s="109">
        <f>+VLOOKUP(B217,'RECURSOS DE ESFUERZO PROPIO_DEF'!$B$10:$P$1114,15,0)</f>
        <v>0</v>
      </c>
      <c r="O217" s="43">
        <f t="shared" si="13"/>
        <v>211635799</v>
      </c>
      <c r="P217" s="34">
        <f>+VLOOKUP(B217,'[3]PPNA 2015'!C$5:E$1126,3,FALSE)</f>
        <v>3</v>
      </c>
      <c r="Q217" s="16">
        <f t="shared" si="14"/>
        <v>2497953</v>
      </c>
      <c r="R217" s="17">
        <f t="shared" si="15"/>
        <v>624488</v>
      </c>
    </row>
    <row r="218" spans="1:18" ht="12.75" x14ac:dyDescent="0.2">
      <c r="A218" s="45" t="s">
        <v>2181</v>
      </c>
      <c r="B218" s="25" t="s">
        <v>399</v>
      </c>
      <c r="C218" s="19" t="s">
        <v>376</v>
      </c>
      <c r="D218" s="19" t="s">
        <v>47</v>
      </c>
      <c r="E218" s="38" t="str">
        <f>+VLOOKUP(B218,[1]MUNI!A$2:G$1123,7,FALSE)</f>
        <v>Normal</v>
      </c>
      <c r="F218" s="21">
        <v>2616</v>
      </c>
      <c r="G218" s="76">
        <f>+VLOOKUP(B218,[2]Hoja2!B$4:F$1108,5,FALSE)</f>
        <v>743131.9162182936</v>
      </c>
      <c r="H218" s="112">
        <f t="shared" si="12"/>
        <v>1944033093</v>
      </c>
      <c r="I218" s="113">
        <v>679939471</v>
      </c>
      <c r="J218" s="84">
        <f>+VLOOKUP(B218,'PROYECCION CAJAS 2016'!$B$12:$AL$1116,37,FALSE)</f>
        <v>18990428</v>
      </c>
      <c r="K218" s="50">
        <f>+VLOOKUP(B218,'RECURSOS DE ESFUERZO PROPIO_DEF'!$B$10:$I$1114,8,0)</f>
        <v>144848864</v>
      </c>
      <c r="L218" s="107">
        <f>+VLOOKUP(B218,'RECURSOS DE ESFUERZO PROPIO_DEF'!$B$10:$J$1114,9,0)</f>
        <v>0</v>
      </c>
      <c r="M218" s="108">
        <f>+VLOOKUP(B218,'RECURSOS DE ESFUERZO PROPIO_DEF'!$B$10:$M$1114,12,0)</f>
        <v>0</v>
      </c>
      <c r="N218" s="109">
        <f>+VLOOKUP(B218,'RECURSOS DE ESFUERZO PROPIO_DEF'!$B$10:$P$1114,15,0)</f>
        <v>110205983</v>
      </c>
      <c r="O218" s="43">
        <f t="shared" si="13"/>
        <v>990048347</v>
      </c>
      <c r="P218" s="34">
        <f>+VLOOKUP(B218,'[3]PPNA 2015'!C$5:E$1126,3,FALSE)</f>
        <v>5</v>
      </c>
      <c r="Q218" s="16">
        <f t="shared" si="14"/>
        <v>3715660</v>
      </c>
      <c r="R218" s="17">
        <f t="shared" si="15"/>
        <v>928915</v>
      </c>
    </row>
    <row r="219" spans="1:18" ht="12.75" x14ac:dyDescent="0.2">
      <c r="A219" s="45" t="s">
        <v>2181</v>
      </c>
      <c r="B219" s="25" t="s">
        <v>400</v>
      </c>
      <c r="C219" s="19" t="s">
        <v>376</v>
      </c>
      <c r="D219" s="19" t="s">
        <v>401</v>
      </c>
      <c r="E219" s="38" t="str">
        <f>+VLOOKUP(B219,[1]MUNI!A$2:G$1123,7,FALSE)</f>
        <v>Especial</v>
      </c>
      <c r="F219" s="21">
        <v>2332</v>
      </c>
      <c r="G219" s="76">
        <f>+VLOOKUP(B219,[2]Hoja2!B$4:F$1108,5,FALSE)</f>
        <v>827464.96396551712</v>
      </c>
      <c r="H219" s="112">
        <f t="shared" si="12"/>
        <v>1929648296</v>
      </c>
      <c r="I219" s="113">
        <v>615675421</v>
      </c>
      <c r="J219" s="84">
        <f>+VLOOKUP(B219,'PROYECCION CAJAS 2016'!$B$12:$AL$1116,37,FALSE)</f>
        <v>9877805</v>
      </c>
      <c r="K219" s="50">
        <f>+VLOOKUP(B219,'RECURSOS DE ESFUERZO PROPIO_DEF'!$B$10:$I$1114,8,0)</f>
        <v>138050952</v>
      </c>
      <c r="L219" s="107">
        <f>+VLOOKUP(B219,'RECURSOS DE ESFUERZO PROPIO_DEF'!$B$10:$J$1114,9,0)</f>
        <v>0</v>
      </c>
      <c r="M219" s="108">
        <f>+VLOOKUP(B219,'RECURSOS DE ESFUERZO PROPIO_DEF'!$B$10:$M$1114,12,0)</f>
        <v>0</v>
      </c>
      <c r="N219" s="109">
        <f>+VLOOKUP(B219,'RECURSOS DE ESFUERZO PROPIO_DEF'!$B$10:$P$1114,15,0)</f>
        <v>168650564</v>
      </c>
      <c r="O219" s="43">
        <f t="shared" si="13"/>
        <v>997393554</v>
      </c>
      <c r="P219" s="34">
        <f>+VLOOKUP(B219,'[3]PPNA 2015'!C$5:E$1126,3,FALSE)</f>
        <v>17</v>
      </c>
      <c r="Q219" s="16">
        <f t="shared" si="14"/>
        <v>14066904</v>
      </c>
      <c r="R219" s="17">
        <f t="shared" si="15"/>
        <v>3516726</v>
      </c>
    </row>
    <row r="220" spans="1:18" ht="12.75" x14ac:dyDescent="0.2">
      <c r="A220" s="45" t="s">
        <v>2181</v>
      </c>
      <c r="B220" s="25" t="s">
        <v>402</v>
      </c>
      <c r="C220" s="19" t="s">
        <v>376</v>
      </c>
      <c r="D220" s="19" t="s">
        <v>403</v>
      </c>
      <c r="E220" s="38" t="str">
        <f>+VLOOKUP(B220,[1]MUNI!A$2:G$1123,7,FALSE)</f>
        <v>Normal</v>
      </c>
      <c r="F220" s="21">
        <v>2170</v>
      </c>
      <c r="G220" s="76">
        <f>+VLOOKUP(B220,[2]Hoja2!B$4:F$1108,5,FALSE)</f>
        <v>790313.19150899863</v>
      </c>
      <c r="H220" s="112">
        <f t="shared" si="12"/>
        <v>1714979626</v>
      </c>
      <c r="I220" s="113">
        <v>567392608</v>
      </c>
      <c r="J220" s="84">
        <f>+VLOOKUP(B220,'PROYECCION CAJAS 2016'!$B$12:$AL$1116,37,FALSE)</f>
        <v>0</v>
      </c>
      <c r="K220" s="50">
        <f>+VLOOKUP(B220,'RECURSOS DE ESFUERZO PROPIO_DEF'!$B$10:$I$1114,8,0)</f>
        <v>121915333</v>
      </c>
      <c r="L220" s="107">
        <f>+VLOOKUP(B220,'RECURSOS DE ESFUERZO PROPIO_DEF'!$B$10:$J$1114,9,0)</f>
        <v>0</v>
      </c>
      <c r="M220" s="108">
        <f>+VLOOKUP(B220,'RECURSOS DE ESFUERZO PROPIO_DEF'!$B$10:$M$1114,12,0)</f>
        <v>0</v>
      </c>
      <c r="N220" s="109">
        <f>+VLOOKUP(B220,'RECURSOS DE ESFUERZO PROPIO_DEF'!$B$10:$P$1114,15,0)</f>
        <v>75829308</v>
      </c>
      <c r="O220" s="43">
        <f t="shared" si="13"/>
        <v>949842377</v>
      </c>
      <c r="P220" s="34">
        <f>+VLOOKUP(B220,'[3]PPNA 2015'!C$5:E$1126,3,FALSE)</f>
        <v>12</v>
      </c>
      <c r="Q220" s="16">
        <f t="shared" si="14"/>
        <v>9483758</v>
      </c>
      <c r="R220" s="17">
        <f t="shared" si="15"/>
        <v>2370939</v>
      </c>
    </row>
    <row r="221" spans="1:18" ht="12.75" x14ac:dyDescent="0.2">
      <c r="A221" s="45" t="s">
        <v>2181</v>
      </c>
      <c r="B221" s="25" t="s">
        <v>404</v>
      </c>
      <c r="C221" s="19" t="s">
        <v>376</v>
      </c>
      <c r="D221" s="19" t="s">
        <v>405</v>
      </c>
      <c r="E221" s="38" t="str">
        <f>+VLOOKUP(B221,[1]MUNI!A$2:G$1123,7,FALSE)</f>
        <v>Normal</v>
      </c>
      <c r="F221" s="21">
        <v>2251</v>
      </c>
      <c r="G221" s="76">
        <f>+VLOOKUP(B221,[2]Hoja2!B$4:F$1108,5,FALSE)</f>
        <v>823452.89069973421</v>
      </c>
      <c r="H221" s="112">
        <f t="shared" si="12"/>
        <v>1853592457</v>
      </c>
      <c r="I221" s="113">
        <v>592215347</v>
      </c>
      <c r="J221" s="84">
        <f>+VLOOKUP(B221,'PROYECCION CAJAS 2016'!$B$12:$AL$1116,37,FALSE)</f>
        <v>0</v>
      </c>
      <c r="K221" s="50">
        <f>+VLOOKUP(B221,'RECURSOS DE ESFUERZO PROPIO_DEF'!$B$10:$I$1114,8,0)</f>
        <v>131918465</v>
      </c>
      <c r="L221" s="107">
        <f>+VLOOKUP(B221,'RECURSOS DE ESFUERZO PROPIO_DEF'!$B$10:$J$1114,9,0)</f>
        <v>0</v>
      </c>
      <c r="M221" s="108">
        <f>+VLOOKUP(B221,'RECURSOS DE ESFUERZO PROPIO_DEF'!$B$10:$M$1114,12,0)</f>
        <v>0</v>
      </c>
      <c r="N221" s="109">
        <f>+VLOOKUP(B221,'RECURSOS DE ESFUERZO PROPIO_DEF'!$B$10:$P$1114,15,0)</f>
        <v>146938283</v>
      </c>
      <c r="O221" s="43">
        <f t="shared" si="13"/>
        <v>982520362</v>
      </c>
      <c r="P221" s="34">
        <f>+VLOOKUP(B221,'[3]PPNA 2015'!C$5:E$1126,3,FALSE)</f>
        <v>19</v>
      </c>
      <c r="Q221" s="16">
        <f t="shared" si="14"/>
        <v>15645605</v>
      </c>
      <c r="R221" s="17">
        <f t="shared" si="15"/>
        <v>3911401</v>
      </c>
    </row>
    <row r="222" spans="1:18" ht="12.75" x14ac:dyDescent="0.2">
      <c r="A222" s="45" t="s">
        <v>2181</v>
      </c>
      <c r="B222" s="25" t="s">
        <v>406</v>
      </c>
      <c r="C222" s="19" t="s">
        <v>376</v>
      </c>
      <c r="D222" s="19" t="s">
        <v>407</v>
      </c>
      <c r="E222" s="38" t="str">
        <f>+VLOOKUP(B222,[1]MUNI!A$2:G$1123,7,FALSE)</f>
        <v>Normal</v>
      </c>
      <c r="F222" s="21">
        <v>29404</v>
      </c>
      <c r="G222" s="76">
        <f>+VLOOKUP(B222,[2]Hoja2!B$4:F$1108,5,FALSE)</f>
        <v>606425.25707212277</v>
      </c>
      <c r="H222" s="112">
        <f t="shared" si="12"/>
        <v>17831328259</v>
      </c>
      <c r="I222" s="113">
        <v>7640801884</v>
      </c>
      <c r="J222" s="84">
        <f>+VLOOKUP(B222,'PROYECCION CAJAS 2016'!$B$12:$AL$1116,37,FALSE)</f>
        <v>274248218</v>
      </c>
      <c r="K222" s="50">
        <f>+VLOOKUP(B222,'RECURSOS DE ESFUERZO PROPIO_DEF'!$B$10:$I$1114,8,0)</f>
        <v>514139527</v>
      </c>
      <c r="L222" s="107">
        <f>+VLOOKUP(B222,'RECURSOS DE ESFUERZO PROPIO_DEF'!$B$10:$J$1114,9,0)</f>
        <v>0</v>
      </c>
      <c r="M222" s="108">
        <f>+VLOOKUP(B222,'RECURSOS DE ESFUERZO PROPIO_DEF'!$B$10:$M$1114,12,0)</f>
        <v>0</v>
      </c>
      <c r="N222" s="109">
        <f>+VLOOKUP(B222,'RECURSOS DE ESFUERZO PROPIO_DEF'!$B$10:$P$1114,15,0)</f>
        <v>2021646477</v>
      </c>
      <c r="O222" s="43">
        <f t="shared" si="13"/>
        <v>7380492153</v>
      </c>
      <c r="P222" s="34">
        <f>+VLOOKUP(B222,'[3]PPNA 2015'!C$5:E$1126,3,FALSE)</f>
        <v>334</v>
      </c>
      <c r="Q222" s="16">
        <f t="shared" si="14"/>
        <v>202546036</v>
      </c>
      <c r="R222" s="17">
        <f t="shared" si="15"/>
        <v>50636509</v>
      </c>
    </row>
    <row r="223" spans="1:18" ht="12.75" x14ac:dyDescent="0.2">
      <c r="A223" s="45" t="s">
        <v>2181</v>
      </c>
      <c r="B223" s="25" t="s">
        <v>408</v>
      </c>
      <c r="C223" s="19" t="s">
        <v>376</v>
      </c>
      <c r="D223" s="19" t="s">
        <v>409</v>
      </c>
      <c r="E223" s="38" t="str">
        <f>+VLOOKUP(B223,[1]MUNI!A$2:G$1123,7,FALSE)</f>
        <v>Especial</v>
      </c>
      <c r="F223" s="21">
        <v>3282</v>
      </c>
      <c r="G223" s="76">
        <f>+VLOOKUP(B223,[2]Hoja2!B$4:F$1108,5,FALSE)</f>
        <v>875071.15328019625</v>
      </c>
      <c r="H223" s="112">
        <f t="shared" si="12"/>
        <v>2871983526</v>
      </c>
      <c r="I223" s="113">
        <v>866481834</v>
      </c>
      <c r="J223" s="84">
        <f>+VLOOKUP(B223,'PROYECCION CAJAS 2016'!$B$12:$AL$1116,37,FALSE)</f>
        <v>0</v>
      </c>
      <c r="K223" s="50">
        <f>+VLOOKUP(B223,'RECURSOS DE ESFUERZO PROPIO_DEF'!$B$10:$I$1114,8,0)</f>
        <v>186923065</v>
      </c>
      <c r="L223" s="107">
        <f>+VLOOKUP(B223,'RECURSOS DE ESFUERZO PROPIO_DEF'!$B$10:$J$1114,9,0)</f>
        <v>0</v>
      </c>
      <c r="M223" s="108">
        <f>+VLOOKUP(B223,'RECURSOS DE ESFUERZO PROPIO_DEF'!$B$10:$M$1114,12,0)</f>
        <v>0</v>
      </c>
      <c r="N223" s="109">
        <f>+VLOOKUP(B223,'RECURSOS DE ESFUERZO PROPIO_DEF'!$B$10:$P$1114,15,0)</f>
        <v>192911734</v>
      </c>
      <c r="O223" s="43">
        <f t="shared" si="13"/>
        <v>1625666893</v>
      </c>
      <c r="P223" s="34">
        <f>+VLOOKUP(B223,'[3]PPNA 2015'!C$5:E$1126,3,FALSE)</f>
        <v>62</v>
      </c>
      <c r="Q223" s="16">
        <f t="shared" si="14"/>
        <v>54254412</v>
      </c>
      <c r="R223" s="17">
        <f t="shared" si="15"/>
        <v>13563603</v>
      </c>
    </row>
    <row r="224" spans="1:18" ht="12.75" x14ac:dyDescent="0.2">
      <c r="A224" s="45" t="s">
        <v>2181</v>
      </c>
      <c r="B224" s="25" t="s">
        <v>410</v>
      </c>
      <c r="C224" s="19" t="s">
        <v>376</v>
      </c>
      <c r="D224" s="19" t="s">
        <v>411</v>
      </c>
      <c r="E224" s="38" t="str">
        <f>+VLOOKUP(B224,[1]MUNI!A$2:G$1123,7,FALSE)</f>
        <v>Especial</v>
      </c>
      <c r="F224" s="21">
        <v>7342</v>
      </c>
      <c r="G224" s="76">
        <f>+VLOOKUP(B224,[2]Hoja2!B$4:F$1108,5,FALSE)</f>
        <v>822004.26054142741</v>
      </c>
      <c r="H224" s="112">
        <f t="shared" si="12"/>
        <v>6035155281</v>
      </c>
      <c r="I224" s="113">
        <v>1952314474</v>
      </c>
      <c r="J224" s="84">
        <f>+VLOOKUP(B224,'PROYECCION CAJAS 2016'!$B$12:$AL$1116,37,FALSE)</f>
        <v>0</v>
      </c>
      <c r="K224" s="50">
        <f>+VLOOKUP(B224,'RECURSOS DE ESFUERZO PROPIO_DEF'!$B$10:$I$1114,8,0)</f>
        <v>530426901</v>
      </c>
      <c r="L224" s="107">
        <f>+VLOOKUP(B224,'RECURSOS DE ESFUERZO PROPIO_DEF'!$B$10:$J$1114,9,0)</f>
        <v>0</v>
      </c>
      <c r="M224" s="108">
        <f>+VLOOKUP(B224,'RECURSOS DE ESFUERZO PROPIO_DEF'!$B$10:$M$1114,12,0)</f>
        <v>0</v>
      </c>
      <c r="N224" s="109">
        <f>+VLOOKUP(B224,'RECURSOS DE ESFUERZO PROPIO_DEF'!$B$10:$P$1114,15,0)</f>
        <v>353872906</v>
      </c>
      <c r="O224" s="43">
        <f t="shared" si="13"/>
        <v>3198541000</v>
      </c>
      <c r="P224" s="34">
        <f>+VLOOKUP(B224,'[3]PPNA 2015'!C$5:E$1126,3,FALSE)</f>
        <v>132</v>
      </c>
      <c r="Q224" s="16">
        <f t="shared" si="14"/>
        <v>108504562</v>
      </c>
      <c r="R224" s="17">
        <f t="shared" si="15"/>
        <v>27126140</v>
      </c>
    </row>
    <row r="225" spans="1:18" ht="12.75" x14ac:dyDescent="0.2">
      <c r="A225" s="45" t="s">
        <v>2181</v>
      </c>
      <c r="B225" s="25" t="s">
        <v>412</v>
      </c>
      <c r="C225" s="19" t="s">
        <v>376</v>
      </c>
      <c r="D225" s="19" t="s">
        <v>413</v>
      </c>
      <c r="E225" s="38" t="str">
        <f>+VLOOKUP(B225,[1]MUNI!A$2:G$1123,7,FALSE)</f>
        <v>Normal</v>
      </c>
      <c r="F225" s="21">
        <v>5038</v>
      </c>
      <c r="G225" s="76">
        <f>+VLOOKUP(B225,[2]Hoja2!B$4:F$1108,5,FALSE)</f>
        <v>640809.93574188417</v>
      </c>
      <c r="H225" s="112">
        <f t="shared" si="12"/>
        <v>3228400457</v>
      </c>
      <c r="I225" s="113">
        <v>1319965937</v>
      </c>
      <c r="J225" s="84">
        <f>+VLOOKUP(B225,'PROYECCION CAJAS 2016'!$B$12:$AL$1116,37,FALSE)</f>
        <v>0</v>
      </c>
      <c r="K225" s="50">
        <f>+VLOOKUP(B225,'RECURSOS DE ESFUERZO PROPIO_DEF'!$B$10:$I$1114,8,0)</f>
        <v>380280914</v>
      </c>
      <c r="L225" s="107">
        <f>+VLOOKUP(B225,'RECURSOS DE ESFUERZO PROPIO_DEF'!$B$10:$J$1114,9,0)</f>
        <v>0</v>
      </c>
      <c r="M225" s="108">
        <f>+VLOOKUP(B225,'RECURSOS DE ESFUERZO PROPIO_DEF'!$B$10:$M$1114,12,0)</f>
        <v>0</v>
      </c>
      <c r="N225" s="109">
        <f>+VLOOKUP(B225,'RECURSOS DE ESFUERZO PROPIO_DEF'!$B$10:$P$1114,15,0)</f>
        <v>276290710</v>
      </c>
      <c r="O225" s="43">
        <f t="shared" si="13"/>
        <v>1251862896</v>
      </c>
      <c r="P225" s="34">
        <f>+VLOOKUP(B225,'[3]PPNA 2015'!C$5:E$1126,3,FALSE)</f>
        <v>41</v>
      </c>
      <c r="Q225" s="16">
        <f t="shared" si="14"/>
        <v>26273207</v>
      </c>
      <c r="R225" s="17">
        <f t="shared" si="15"/>
        <v>6568301</v>
      </c>
    </row>
    <row r="226" spans="1:18" ht="12.75" x14ac:dyDescent="0.2">
      <c r="A226" s="45" t="s">
        <v>2181</v>
      </c>
      <c r="B226" s="25" t="s">
        <v>414</v>
      </c>
      <c r="C226" s="19" t="s">
        <v>376</v>
      </c>
      <c r="D226" s="19" t="s">
        <v>415</v>
      </c>
      <c r="E226" s="38" t="str">
        <f>+VLOOKUP(B226,[1]MUNI!A$2:G$1123,7,FALSE)</f>
        <v>Normal</v>
      </c>
      <c r="F226" s="21">
        <v>1953</v>
      </c>
      <c r="G226" s="76">
        <f>+VLOOKUP(B226,[2]Hoja2!B$4:F$1108,5,FALSE)</f>
        <v>721122.29767441866</v>
      </c>
      <c r="H226" s="112">
        <f t="shared" si="12"/>
        <v>1408351848</v>
      </c>
      <c r="I226" s="113">
        <v>511128647</v>
      </c>
      <c r="J226" s="84">
        <f>+VLOOKUP(B226,'PROYECCION CAJAS 2016'!$B$12:$AL$1116,37,FALSE)</f>
        <v>0</v>
      </c>
      <c r="K226" s="50">
        <f>+VLOOKUP(B226,'RECURSOS DE ESFUERZO PROPIO_DEF'!$B$10:$I$1114,8,0)</f>
        <v>118315004</v>
      </c>
      <c r="L226" s="107">
        <f>+VLOOKUP(B226,'RECURSOS DE ESFUERZO PROPIO_DEF'!$B$10:$J$1114,9,0)</f>
        <v>0</v>
      </c>
      <c r="M226" s="108">
        <f>+VLOOKUP(B226,'RECURSOS DE ESFUERZO PROPIO_DEF'!$B$10:$M$1114,12,0)</f>
        <v>0</v>
      </c>
      <c r="N226" s="109">
        <f>+VLOOKUP(B226,'RECURSOS DE ESFUERZO PROPIO_DEF'!$B$10:$P$1114,15,0)</f>
        <v>36722574</v>
      </c>
      <c r="O226" s="43">
        <f t="shared" si="13"/>
        <v>742185623</v>
      </c>
      <c r="P226" s="34">
        <f>+VLOOKUP(B226,'[3]PPNA 2015'!C$5:E$1126,3,FALSE)</f>
        <v>26</v>
      </c>
      <c r="Q226" s="16">
        <f t="shared" si="14"/>
        <v>18749180</v>
      </c>
      <c r="R226" s="17">
        <f t="shared" si="15"/>
        <v>4687295</v>
      </c>
    </row>
    <row r="227" spans="1:18" ht="12.75" x14ac:dyDescent="0.2">
      <c r="A227" s="45" t="s">
        <v>2181</v>
      </c>
      <c r="B227" s="25" t="s">
        <v>416</v>
      </c>
      <c r="C227" s="19" t="s">
        <v>376</v>
      </c>
      <c r="D227" s="19" t="s">
        <v>417</v>
      </c>
      <c r="E227" s="38" t="str">
        <f>+VLOOKUP(B227,[1]MUNI!A$2:G$1123,7,FALSE)</f>
        <v>Normal</v>
      </c>
      <c r="F227" s="21">
        <v>3439</v>
      </c>
      <c r="G227" s="76">
        <f>+VLOOKUP(B227,[2]Hoja2!B$4:F$1108,5,FALSE)</f>
        <v>721019.56714410998</v>
      </c>
      <c r="H227" s="112">
        <f t="shared" si="12"/>
        <v>2479586292</v>
      </c>
      <c r="I227" s="113">
        <v>884782999</v>
      </c>
      <c r="J227" s="84">
        <f>+VLOOKUP(B227,'PROYECCION CAJAS 2016'!$B$12:$AL$1116,37,FALSE)</f>
        <v>51928039</v>
      </c>
      <c r="K227" s="50">
        <f>+VLOOKUP(B227,'RECURSOS DE ESFUERZO PROPIO_DEF'!$B$10:$I$1114,8,0)</f>
        <v>161127472</v>
      </c>
      <c r="L227" s="107">
        <f>+VLOOKUP(B227,'RECURSOS DE ESFUERZO PROPIO_DEF'!$B$10:$J$1114,9,0)</f>
        <v>0</v>
      </c>
      <c r="M227" s="108">
        <f>+VLOOKUP(B227,'RECURSOS DE ESFUERZO PROPIO_DEF'!$B$10:$M$1114,12,0)</f>
        <v>0</v>
      </c>
      <c r="N227" s="109">
        <f>+VLOOKUP(B227,'RECURSOS DE ESFUERZO PROPIO_DEF'!$B$10:$P$1114,15,0)</f>
        <v>164876849</v>
      </c>
      <c r="O227" s="43">
        <f t="shared" si="13"/>
        <v>1216870933</v>
      </c>
      <c r="P227" s="34">
        <f>+VLOOKUP(B227,'[3]PPNA 2015'!C$5:E$1126,3,FALSE)</f>
        <v>22</v>
      </c>
      <c r="Q227" s="16">
        <f t="shared" si="14"/>
        <v>15862430</v>
      </c>
      <c r="R227" s="17">
        <f t="shared" si="15"/>
        <v>3965607</v>
      </c>
    </row>
    <row r="228" spans="1:18" ht="12.75" x14ac:dyDescent="0.2">
      <c r="A228" s="45" t="s">
        <v>2181</v>
      </c>
      <c r="B228" s="25" t="s">
        <v>418</v>
      </c>
      <c r="C228" s="19" t="s">
        <v>376</v>
      </c>
      <c r="D228" s="19" t="s">
        <v>419</v>
      </c>
      <c r="E228" s="38" t="str">
        <f>+VLOOKUP(B228,[1]MUNI!A$2:G$1123,7,FALSE)</f>
        <v>Normal</v>
      </c>
      <c r="F228" s="21">
        <v>6730</v>
      </c>
      <c r="G228" s="76">
        <f>+VLOOKUP(B228,[2]Hoja2!B$4:F$1108,5,FALSE)</f>
        <v>694171.77358490555</v>
      </c>
      <c r="H228" s="112">
        <f t="shared" si="12"/>
        <v>4671776037</v>
      </c>
      <c r="I228" s="113">
        <v>1777484742</v>
      </c>
      <c r="J228" s="84">
        <f>+VLOOKUP(B228,'PROYECCION CAJAS 2016'!$B$12:$AL$1116,37,FALSE)</f>
        <v>0</v>
      </c>
      <c r="K228" s="50">
        <f>+VLOOKUP(B228,'RECURSOS DE ESFUERZO PROPIO_DEF'!$B$10:$I$1114,8,0)</f>
        <v>389544196</v>
      </c>
      <c r="L228" s="107">
        <f>+VLOOKUP(B228,'RECURSOS DE ESFUERZO PROPIO_DEF'!$B$10:$J$1114,9,0)</f>
        <v>0</v>
      </c>
      <c r="M228" s="108">
        <f>+VLOOKUP(B228,'RECURSOS DE ESFUERZO PROPIO_DEF'!$B$10:$M$1114,12,0)</f>
        <v>0</v>
      </c>
      <c r="N228" s="109">
        <f>+VLOOKUP(B228,'RECURSOS DE ESFUERZO PROPIO_DEF'!$B$10:$P$1114,15,0)</f>
        <v>404256706</v>
      </c>
      <c r="O228" s="43">
        <f t="shared" si="13"/>
        <v>2100490393</v>
      </c>
      <c r="P228" s="34">
        <f>+VLOOKUP(B228,'[3]PPNA 2015'!C$5:E$1126,3,FALSE)</f>
        <v>79</v>
      </c>
      <c r="Q228" s="16">
        <f t="shared" si="14"/>
        <v>54839570</v>
      </c>
      <c r="R228" s="17">
        <f t="shared" si="15"/>
        <v>13709892</v>
      </c>
    </row>
    <row r="229" spans="1:18" ht="12.75" x14ac:dyDescent="0.2">
      <c r="A229" s="45" t="s">
        <v>2181</v>
      </c>
      <c r="B229" s="25" t="s">
        <v>420</v>
      </c>
      <c r="C229" s="19" t="s">
        <v>376</v>
      </c>
      <c r="D229" s="19" t="s">
        <v>421</v>
      </c>
      <c r="E229" s="38" t="str">
        <f>+VLOOKUP(B229,[1]MUNI!A$2:G$1123,7,FALSE)</f>
        <v>Especial</v>
      </c>
      <c r="F229" s="21">
        <v>2861</v>
      </c>
      <c r="G229" s="76">
        <f>+VLOOKUP(B229,[2]Hoja2!B$4:F$1108,5,FALSE)</f>
        <v>833404.00549102412</v>
      </c>
      <c r="H229" s="112">
        <f t="shared" si="12"/>
        <v>2384368860</v>
      </c>
      <c r="I229" s="113">
        <v>751520332</v>
      </c>
      <c r="J229" s="84">
        <f>+VLOOKUP(B229,'PROYECCION CAJAS 2016'!$B$12:$AL$1116,37,FALSE)</f>
        <v>0</v>
      </c>
      <c r="K229" s="50">
        <f>+VLOOKUP(B229,'RECURSOS DE ESFUERZO PROPIO_DEF'!$B$10:$I$1114,8,0)</f>
        <v>249952449</v>
      </c>
      <c r="L229" s="107">
        <f>+VLOOKUP(B229,'RECURSOS DE ESFUERZO PROPIO_DEF'!$B$10:$J$1114,9,0)</f>
        <v>0</v>
      </c>
      <c r="M229" s="108">
        <f>+VLOOKUP(B229,'RECURSOS DE ESFUERZO PROPIO_DEF'!$B$10:$M$1114,12,0)</f>
        <v>0</v>
      </c>
      <c r="N229" s="109">
        <f>+VLOOKUP(B229,'RECURSOS DE ESFUERZO PROPIO_DEF'!$B$10:$P$1114,15,0)</f>
        <v>0</v>
      </c>
      <c r="O229" s="43">
        <f t="shared" si="13"/>
        <v>1382896079</v>
      </c>
      <c r="P229" s="34">
        <f>+VLOOKUP(B229,'[3]PPNA 2015'!C$5:E$1126,3,FALSE)</f>
        <v>34</v>
      </c>
      <c r="Q229" s="16">
        <f t="shared" si="14"/>
        <v>28335736</v>
      </c>
      <c r="R229" s="17">
        <f t="shared" si="15"/>
        <v>7083934</v>
      </c>
    </row>
    <row r="230" spans="1:18" ht="12.75" x14ac:dyDescent="0.2">
      <c r="A230" s="45" t="s">
        <v>2181</v>
      </c>
      <c r="B230" s="25" t="s">
        <v>422</v>
      </c>
      <c r="C230" s="19" t="s">
        <v>376</v>
      </c>
      <c r="D230" s="19" t="s">
        <v>423</v>
      </c>
      <c r="E230" s="38" t="str">
        <f>+VLOOKUP(B230,[1]MUNI!A$2:G$1123,7,FALSE)</f>
        <v>Normal</v>
      </c>
      <c r="F230" s="21">
        <v>1063</v>
      </c>
      <c r="G230" s="76">
        <f>+VLOOKUP(B230,[2]Hoja2!B$4:F$1108,5,FALSE)</f>
        <v>763829.11279620847</v>
      </c>
      <c r="H230" s="112">
        <f t="shared" si="12"/>
        <v>811950347</v>
      </c>
      <c r="I230" s="113">
        <v>281875049</v>
      </c>
      <c r="J230" s="84">
        <f>+VLOOKUP(B230,'PROYECCION CAJAS 2016'!$B$12:$AL$1116,37,FALSE)</f>
        <v>0</v>
      </c>
      <c r="K230" s="50">
        <f>+VLOOKUP(B230,'RECURSOS DE ESFUERZO PROPIO_DEF'!$B$10:$I$1114,8,0)</f>
        <v>81325948</v>
      </c>
      <c r="L230" s="107">
        <f>+VLOOKUP(B230,'RECURSOS DE ESFUERZO PROPIO_DEF'!$B$10:$J$1114,9,0)</f>
        <v>0</v>
      </c>
      <c r="M230" s="108">
        <f>+VLOOKUP(B230,'RECURSOS DE ESFUERZO PROPIO_DEF'!$B$10:$M$1114,12,0)</f>
        <v>0</v>
      </c>
      <c r="N230" s="109">
        <f>+VLOOKUP(B230,'RECURSOS DE ESFUERZO PROPIO_DEF'!$B$10:$P$1114,15,0)</f>
        <v>4172186</v>
      </c>
      <c r="O230" s="43">
        <f t="shared" si="13"/>
        <v>444577164</v>
      </c>
      <c r="P230" s="34">
        <f>+VLOOKUP(B230,'[3]PPNA 2015'!C$5:E$1126,3,FALSE)</f>
        <v>7</v>
      </c>
      <c r="Q230" s="16">
        <f t="shared" si="14"/>
        <v>5346804</v>
      </c>
      <c r="R230" s="17">
        <f t="shared" si="15"/>
        <v>1336701</v>
      </c>
    </row>
    <row r="231" spans="1:18" ht="12.75" x14ac:dyDescent="0.2">
      <c r="A231" s="45" t="s">
        <v>2181</v>
      </c>
      <c r="B231" s="25" t="s">
        <v>424</v>
      </c>
      <c r="C231" s="19" t="s">
        <v>376</v>
      </c>
      <c r="D231" s="19" t="s">
        <v>425</v>
      </c>
      <c r="E231" s="38" t="str">
        <f>+VLOOKUP(B231,[1]MUNI!A$2:G$1123,7,FALSE)</f>
        <v>Especial</v>
      </c>
      <c r="F231" s="21">
        <v>2412</v>
      </c>
      <c r="G231" s="76">
        <f>+VLOOKUP(B231,[2]Hoja2!B$4:F$1108,5,FALSE)</f>
        <v>837878.57520798664</v>
      </c>
      <c r="H231" s="112">
        <f t="shared" si="12"/>
        <v>2020963124</v>
      </c>
      <c r="I231" s="113">
        <v>635163864</v>
      </c>
      <c r="J231" s="84">
        <f>+VLOOKUP(B231,'PROYECCION CAJAS 2016'!$B$12:$AL$1116,37,FALSE)</f>
        <v>0</v>
      </c>
      <c r="K231" s="50">
        <f>+VLOOKUP(B231,'RECURSOS DE ESFUERZO PROPIO_DEF'!$B$10:$I$1114,8,0)</f>
        <v>151303946</v>
      </c>
      <c r="L231" s="107">
        <f>+VLOOKUP(B231,'RECURSOS DE ESFUERZO PROPIO_DEF'!$B$10:$J$1114,9,0)</f>
        <v>0</v>
      </c>
      <c r="M231" s="108">
        <f>+VLOOKUP(B231,'RECURSOS DE ESFUERZO PROPIO_DEF'!$B$10:$M$1114,12,0)</f>
        <v>0</v>
      </c>
      <c r="N231" s="109">
        <f>+VLOOKUP(B231,'RECURSOS DE ESFUERZO PROPIO_DEF'!$B$10:$P$1114,15,0)</f>
        <v>17637685</v>
      </c>
      <c r="O231" s="43">
        <f t="shared" si="13"/>
        <v>1216857629</v>
      </c>
      <c r="P231" s="34">
        <f>+VLOOKUP(B231,'[3]PPNA 2015'!C$5:E$1126,3,FALSE)</f>
        <v>47</v>
      </c>
      <c r="Q231" s="16">
        <f t="shared" si="14"/>
        <v>39380293</v>
      </c>
      <c r="R231" s="17">
        <f t="shared" si="15"/>
        <v>9845073</v>
      </c>
    </row>
    <row r="232" spans="1:18" ht="12.75" x14ac:dyDescent="0.2">
      <c r="A232" s="45" t="s">
        <v>2181</v>
      </c>
      <c r="B232" s="25" t="s">
        <v>426</v>
      </c>
      <c r="C232" s="19" t="s">
        <v>376</v>
      </c>
      <c r="D232" s="19" t="s">
        <v>427</v>
      </c>
      <c r="E232" s="38" t="str">
        <f>+VLOOKUP(B232,[1]MUNI!A$2:G$1123,7,FALSE)</f>
        <v>Especial</v>
      </c>
      <c r="F232" s="21">
        <v>6676</v>
      </c>
      <c r="G232" s="76">
        <f>+VLOOKUP(B232,[2]Hoja2!B$4:F$1108,5,FALSE)</f>
        <v>609894.64114028518</v>
      </c>
      <c r="H232" s="112">
        <f t="shared" si="12"/>
        <v>4071656625</v>
      </c>
      <c r="I232" s="113">
        <v>1755590467</v>
      </c>
      <c r="J232" s="84">
        <f>+VLOOKUP(B232,'PROYECCION CAJAS 2016'!$B$12:$AL$1116,37,FALSE)</f>
        <v>0</v>
      </c>
      <c r="K232" s="50">
        <f>+VLOOKUP(B232,'RECURSOS DE ESFUERZO PROPIO_DEF'!$B$10:$I$1114,8,0)</f>
        <v>289148439</v>
      </c>
      <c r="L232" s="107">
        <f>+VLOOKUP(B232,'RECURSOS DE ESFUERZO PROPIO_DEF'!$B$10:$J$1114,9,0)</f>
        <v>0</v>
      </c>
      <c r="M232" s="108">
        <f>+VLOOKUP(B232,'RECURSOS DE ESFUERZO PROPIO_DEF'!$B$10:$M$1114,12,0)</f>
        <v>0</v>
      </c>
      <c r="N232" s="109">
        <f>+VLOOKUP(B232,'RECURSOS DE ESFUERZO PROPIO_DEF'!$B$10:$P$1114,15,0)</f>
        <v>88334789</v>
      </c>
      <c r="O232" s="43">
        <f t="shared" si="13"/>
        <v>1938582930</v>
      </c>
      <c r="P232" s="34">
        <f>+VLOOKUP(B232,'[3]PPNA 2015'!C$5:E$1126,3,FALSE)</f>
        <v>77</v>
      </c>
      <c r="Q232" s="16">
        <f t="shared" si="14"/>
        <v>46961887</v>
      </c>
      <c r="R232" s="17">
        <f t="shared" si="15"/>
        <v>11740471</v>
      </c>
    </row>
    <row r="233" spans="1:18" ht="12.75" x14ac:dyDescent="0.2">
      <c r="A233" s="45" t="s">
        <v>2181</v>
      </c>
      <c r="B233" s="25" t="s">
        <v>428</v>
      </c>
      <c r="C233" s="19" t="s">
        <v>376</v>
      </c>
      <c r="D233" s="19" t="s">
        <v>429</v>
      </c>
      <c r="E233" s="38" t="str">
        <f>+VLOOKUP(B233,[1]MUNI!A$2:G$1123,7,FALSE)</f>
        <v>Normal</v>
      </c>
      <c r="F233" s="21">
        <v>3057</v>
      </c>
      <c r="G233" s="76">
        <f>+VLOOKUP(B233,[2]Hoja2!B$4:F$1108,5,FALSE)</f>
        <v>634258.09390962659</v>
      </c>
      <c r="H233" s="112">
        <f t="shared" si="12"/>
        <v>1938926994</v>
      </c>
      <c r="I233" s="113">
        <v>788206724</v>
      </c>
      <c r="J233" s="84">
        <f>+VLOOKUP(B233,'PROYECCION CAJAS 2016'!$B$12:$AL$1116,37,FALSE)</f>
        <v>0</v>
      </c>
      <c r="K233" s="50">
        <f>+VLOOKUP(B233,'RECURSOS DE ESFUERZO PROPIO_DEF'!$B$10:$I$1114,8,0)</f>
        <v>143631898</v>
      </c>
      <c r="L233" s="107">
        <f>+VLOOKUP(B233,'RECURSOS DE ESFUERZO PROPIO_DEF'!$B$10:$J$1114,9,0)</f>
        <v>0</v>
      </c>
      <c r="M233" s="108">
        <f>+VLOOKUP(B233,'RECURSOS DE ESFUERZO PROPIO_DEF'!$B$10:$M$1114,12,0)</f>
        <v>0</v>
      </c>
      <c r="N233" s="109">
        <f>+VLOOKUP(B233,'RECURSOS DE ESFUERZO PROPIO_DEF'!$B$10:$P$1114,15,0)</f>
        <v>195164334</v>
      </c>
      <c r="O233" s="43">
        <f t="shared" si="13"/>
        <v>811924038</v>
      </c>
      <c r="P233" s="34">
        <f>+VLOOKUP(B233,'[3]PPNA 2015'!C$5:E$1126,3,FALSE)</f>
        <v>13</v>
      </c>
      <c r="Q233" s="16">
        <f t="shared" si="14"/>
        <v>8245355</v>
      </c>
      <c r="R233" s="17">
        <f t="shared" si="15"/>
        <v>2061338</v>
      </c>
    </row>
    <row r="234" spans="1:18" ht="12.75" x14ac:dyDescent="0.2">
      <c r="A234" s="45" t="s">
        <v>2181</v>
      </c>
      <c r="B234" s="25" t="s">
        <v>430</v>
      </c>
      <c r="C234" s="19" t="s">
        <v>376</v>
      </c>
      <c r="D234" s="19" t="s">
        <v>431</v>
      </c>
      <c r="E234" s="38" t="str">
        <f>+VLOOKUP(B234,[1]MUNI!A$2:G$1123,7,FALSE)</f>
        <v>Normal</v>
      </c>
      <c r="F234" s="21">
        <v>1265</v>
      </c>
      <c r="G234" s="76">
        <f>+VLOOKUP(B234,[2]Hoja2!B$4:F$1108,5,FALSE)</f>
        <v>736087.87760252354</v>
      </c>
      <c r="H234" s="112">
        <f t="shared" si="12"/>
        <v>931151166</v>
      </c>
      <c r="I234" s="113">
        <v>335897048</v>
      </c>
      <c r="J234" s="84">
        <f>+VLOOKUP(B234,'PROYECCION CAJAS 2016'!$B$12:$AL$1116,37,FALSE)</f>
        <v>0</v>
      </c>
      <c r="K234" s="50">
        <f>+VLOOKUP(B234,'RECURSOS DE ESFUERZO PROPIO_DEF'!$B$10:$I$1114,8,0)</f>
        <v>64470618</v>
      </c>
      <c r="L234" s="107">
        <f>+VLOOKUP(B234,'RECURSOS DE ESFUERZO PROPIO_DEF'!$B$10:$J$1114,9,0)</f>
        <v>0</v>
      </c>
      <c r="M234" s="108">
        <f>+VLOOKUP(B234,'RECURSOS DE ESFUERZO PROPIO_DEF'!$B$10:$M$1114,12,0)</f>
        <v>0</v>
      </c>
      <c r="N234" s="109">
        <f>+VLOOKUP(B234,'RECURSOS DE ESFUERZO PROPIO_DEF'!$B$10:$P$1114,15,0)</f>
        <v>91056346</v>
      </c>
      <c r="O234" s="43">
        <f t="shared" si="13"/>
        <v>439727154</v>
      </c>
      <c r="P234" s="34">
        <f>+VLOOKUP(B234,'[3]PPNA 2015'!C$5:E$1126,3,FALSE)</f>
        <v>3</v>
      </c>
      <c r="Q234" s="16">
        <f t="shared" si="14"/>
        <v>2208264</v>
      </c>
      <c r="R234" s="17">
        <f t="shared" si="15"/>
        <v>552066</v>
      </c>
    </row>
    <row r="235" spans="1:18" ht="12.75" x14ac:dyDescent="0.2">
      <c r="A235" s="45" t="s">
        <v>2181</v>
      </c>
      <c r="B235" s="25" t="s">
        <v>432</v>
      </c>
      <c r="C235" s="19" t="s">
        <v>376</v>
      </c>
      <c r="D235" s="19" t="s">
        <v>433</v>
      </c>
      <c r="E235" s="38" t="str">
        <f>+VLOOKUP(B235,[1]MUNI!A$2:G$1123,7,FALSE)</f>
        <v>Normal</v>
      </c>
      <c r="F235" s="21">
        <v>4529</v>
      </c>
      <c r="G235" s="76">
        <f>+VLOOKUP(B235,[2]Hoja2!B$4:F$1108,5,FALSE)</f>
        <v>649990.78318131261</v>
      </c>
      <c r="H235" s="112">
        <f t="shared" si="12"/>
        <v>2943808258</v>
      </c>
      <c r="I235" s="113">
        <v>1197802452</v>
      </c>
      <c r="J235" s="84">
        <f>+VLOOKUP(B235,'PROYECCION CAJAS 2016'!$B$12:$AL$1116,37,FALSE)</f>
        <v>0</v>
      </c>
      <c r="K235" s="50">
        <f>+VLOOKUP(B235,'RECURSOS DE ESFUERZO PROPIO_DEF'!$B$10:$I$1114,8,0)</f>
        <v>243617742</v>
      </c>
      <c r="L235" s="107">
        <f>+VLOOKUP(B235,'RECURSOS DE ESFUERZO PROPIO_DEF'!$B$10:$J$1114,9,0)</f>
        <v>0</v>
      </c>
      <c r="M235" s="108">
        <f>+VLOOKUP(B235,'RECURSOS DE ESFUERZO PROPIO_DEF'!$B$10:$M$1114,12,0)</f>
        <v>0</v>
      </c>
      <c r="N235" s="109">
        <f>+VLOOKUP(B235,'RECURSOS DE ESFUERZO PROPIO_DEF'!$B$10:$P$1114,15,0)</f>
        <v>232762323</v>
      </c>
      <c r="O235" s="43">
        <f t="shared" si="13"/>
        <v>1269625741</v>
      </c>
      <c r="P235" s="34">
        <f>+VLOOKUP(B235,'[3]PPNA 2015'!C$5:E$1126,3,FALSE)</f>
        <v>54</v>
      </c>
      <c r="Q235" s="16">
        <f t="shared" si="14"/>
        <v>35099502</v>
      </c>
      <c r="R235" s="17">
        <f t="shared" si="15"/>
        <v>8774875</v>
      </c>
    </row>
    <row r="236" spans="1:18" ht="12.75" x14ac:dyDescent="0.2">
      <c r="A236" s="45" t="s">
        <v>2181</v>
      </c>
      <c r="B236" s="25" t="s">
        <v>434</v>
      </c>
      <c r="C236" s="19" t="s">
        <v>376</v>
      </c>
      <c r="D236" s="19" t="s">
        <v>435</v>
      </c>
      <c r="E236" s="38" t="str">
        <f>+VLOOKUP(B236,[1]MUNI!A$2:G$1123,7,FALSE)</f>
        <v>Especial</v>
      </c>
      <c r="F236" s="21">
        <v>1470</v>
      </c>
      <c r="G236" s="76">
        <f>+VLOOKUP(B236,[2]Hoja2!B$4:F$1108,5,FALSE)</f>
        <v>819383.21396303899</v>
      </c>
      <c r="H236" s="112">
        <f t="shared" si="12"/>
        <v>1204493325</v>
      </c>
      <c r="I236" s="113">
        <v>387112370</v>
      </c>
      <c r="J236" s="84">
        <f>+VLOOKUP(B236,'PROYECCION CAJAS 2016'!$B$12:$AL$1116,37,FALSE)</f>
        <v>0</v>
      </c>
      <c r="K236" s="50">
        <f>+VLOOKUP(B236,'RECURSOS DE ESFUERZO PROPIO_DEF'!$B$10:$I$1114,8,0)</f>
        <v>97168948</v>
      </c>
      <c r="L236" s="107">
        <f>+VLOOKUP(B236,'RECURSOS DE ESFUERZO PROPIO_DEF'!$B$10:$J$1114,9,0)</f>
        <v>0</v>
      </c>
      <c r="M236" s="108">
        <f>+VLOOKUP(B236,'RECURSOS DE ESFUERZO PROPIO_DEF'!$B$10:$M$1114,12,0)</f>
        <v>0</v>
      </c>
      <c r="N236" s="109">
        <f>+VLOOKUP(B236,'RECURSOS DE ESFUERZO PROPIO_DEF'!$B$10:$P$1114,15,0)</f>
        <v>0</v>
      </c>
      <c r="O236" s="43">
        <f t="shared" si="13"/>
        <v>720212007</v>
      </c>
      <c r="P236" s="34">
        <f>+VLOOKUP(B236,'[3]PPNA 2015'!C$5:E$1126,3,FALSE)</f>
        <v>18</v>
      </c>
      <c r="Q236" s="16">
        <f t="shared" si="14"/>
        <v>14748898</v>
      </c>
      <c r="R236" s="17">
        <f t="shared" si="15"/>
        <v>3687224</v>
      </c>
    </row>
    <row r="237" spans="1:18" ht="12.75" x14ac:dyDescent="0.2">
      <c r="A237" s="45" t="s">
        <v>2181</v>
      </c>
      <c r="B237" s="25" t="s">
        <v>436</v>
      </c>
      <c r="C237" s="19" t="s">
        <v>376</v>
      </c>
      <c r="D237" s="19" t="s">
        <v>437</v>
      </c>
      <c r="E237" s="38" t="str">
        <f>+VLOOKUP(B237,[1]MUNI!A$2:G$1123,7,FALSE)</f>
        <v>Normal</v>
      </c>
      <c r="F237" s="21">
        <v>41883</v>
      </c>
      <c r="G237" s="76">
        <f>+VLOOKUP(B237,[2]Hoja2!B$4:F$1108,5,FALSE)</f>
        <v>658840.51688663929</v>
      </c>
      <c r="H237" s="112">
        <f t="shared" si="12"/>
        <v>27594217369</v>
      </c>
      <c r="I237" s="113">
        <v>10858004480</v>
      </c>
      <c r="J237" s="84">
        <f>+VLOOKUP(B237,'PROYECCION CAJAS 2016'!$B$12:$AL$1116,37,FALSE)</f>
        <v>382764951</v>
      </c>
      <c r="K237" s="50">
        <f>+VLOOKUP(B237,'RECURSOS DE ESFUERZO PROPIO_DEF'!$B$10:$I$1114,8,0)</f>
        <v>1825918961</v>
      </c>
      <c r="L237" s="107">
        <f>+VLOOKUP(B237,'RECURSOS DE ESFUERZO PROPIO_DEF'!$B$10:$J$1114,9,0)</f>
        <v>112340791</v>
      </c>
      <c r="M237" s="108">
        <f>+VLOOKUP(B237,'RECURSOS DE ESFUERZO PROPIO_DEF'!$B$10:$M$1114,12,0)</f>
        <v>0</v>
      </c>
      <c r="N237" s="109">
        <f>+VLOOKUP(B237,'RECURSOS DE ESFUERZO PROPIO_DEF'!$B$10:$P$1114,15,0)</f>
        <v>2811356399</v>
      </c>
      <c r="O237" s="43">
        <f t="shared" si="13"/>
        <v>11603831787</v>
      </c>
      <c r="P237" s="34">
        <f>+VLOOKUP(B237,'[3]PPNA 2015'!C$5:E$1126,3,FALSE)</f>
        <v>208</v>
      </c>
      <c r="Q237" s="16">
        <f t="shared" si="14"/>
        <v>137038828</v>
      </c>
      <c r="R237" s="17">
        <f t="shared" si="15"/>
        <v>34259707</v>
      </c>
    </row>
    <row r="238" spans="1:18" ht="12.75" x14ac:dyDescent="0.2">
      <c r="A238" s="45" t="s">
        <v>2181</v>
      </c>
      <c r="B238" s="25" t="s">
        <v>438</v>
      </c>
      <c r="C238" s="19" t="s">
        <v>376</v>
      </c>
      <c r="D238" s="19" t="s">
        <v>439</v>
      </c>
      <c r="E238" s="38" t="str">
        <f>+VLOOKUP(B238,[1]MUNI!A$2:G$1123,7,FALSE)</f>
        <v>Normal</v>
      </c>
      <c r="F238" s="21">
        <v>3516</v>
      </c>
      <c r="G238" s="76">
        <f>+VLOOKUP(B238,[2]Hoja2!B$4:F$1108,5,FALSE)</f>
        <v>691499.34498714656</v>
      </c>
      <c r="H238" s="112">
        <f t="shared" si="12"/>
        <v>2431311697</v>
      </c>
      <c r="I238" s="113">
        <v>933326950</v>
      </c>
      <c r="J238" s="84">
        <f>+VLOOKUP(B238,'PROYECCION CAJAS 2016'!$B$12:$AL$1116,37,FALSE)</f>
        <v>0</v>
      </c>
      <c r="K238" s="50">
        <f>+VLOOKUP(B238,'RECURSOS DE ESFUERZO PROPIO_DEF'!$B$10:$I$1114,8,0)</f>
        <v>294564965</v>
      </c>
      <c r="L238" s="107">
        <f>+VLOOKUP(B238,'RECURSOS DE ESFUERZO PROPIO_DEF'!$B$10:$J$1114,9,0)</f>
        <v>0</v>
      </c>
      <c r="M238" s="108">
        <f>+VLOOKUP(B238,'RECURSOS DE ESFUERZO PROPIO_DEF'!$B$10:$M$1114,12,0)</f>
        <v>0</v>
      </c>
      <c r="N238" s="109">
        <f>+VLOOKUP(B238,'RECURSOS DE ESFUERZO PROPIO_DEF'!$B$10:$P$1114,15,0)</f>
        <v>0</v>
      </c>
      <c r="O238" s="43">
        <f t="shared" si="13"/>
        <v>1203419782</v>
      </c>
      <c r="P238" s="34">
        <f>+VLOOKUP(B238,'[3]PPNA 2015'!C$5:E$1126,3,FALSE)</f>
        <v>15</v>
      </c>
      <c r="Q238" s="16">
        <f t="shared" si="14"/>
        <v>10372490</v>
      </c>
      <c r="R238" s="17">
        <f t="shared" si="15"/>
        <v>2593122</v>
      </c>
    </row>
    <row r="239" spans="1:18" ht="12.75" x14ac:dyDescent="0.2">
      <c r="A239" s="45" t="s">
        <v>2181</v>
      </c>
      <c r="B239" s="25" t="s">
        <v>440</v>
      </c>
      <c r="C239" s="19" t="s">
        <v>376</v>
      </c>
      <c r="D239" s="19" t="s">
        <v>441</v>
      </c>
      <c r="E239" s="38" t="str">
        <f>+VLOOKUP(B239,[1]MUNI!A$2:G$1123,7,FALSE)</f>
        <v>Especial</v>
      </c>
      <c r="F239" s="21">
        <v>2034</v>
      </c>
      <c r="G239" s="76">
        <f>+VLOOKUP(B239,[2]Hoja2!B$4:F$1108,5,FALSE)</f>
        <v>887116.76283185836</v>
      </c>
      <c r="H239" s="112">
        <f t="shared" si="12"/>
        <v>1804395496</v>
      </c>
      <c r="I239" s="113">
        <v>534042437</v>
      </c>
      <c r="J239" s="84">
        <f>+VLOOKUP(B239,'PROYECCION CAJAS 2016'!$B$12:$AL$1116,37,FALSE)</f>
        <v>0</v>
      </c>
      <c r="K239" s="50">
        <f>+VLOOKUP(B239,'RECURSOS DE ESFUERZO PROPIO_DEF'!$B$10:$I$1114,8,0)</f>
        <v>142676663</v>
      </c>
      <c r="L239" s="107">
        <f>+VLOOKUP(B239,'RECURSOS DE ESFUERZO PROPIO_DEF'!$B$10:$J$1114,9,0)</f>
        <v>0</v>
      </c>
      <c r="M239" s="108">
        <f>+VLOOKUP(B239,'RECURSOS DE ESFUERZO PROPIO_DEF'!$B$10:$M$1114,12,0)</f>
        <v>0</v>
      </c>
      <c r="N239" s="109">
        <f>+VLOOKUP(B239,'RECURSOS DE ESFUERZO PROPIO_DEF'!$B$10:$P$1114,15,0)</f>
        <v>0</v>
      </c>
      <c r="O239" s="43">
        <f t="shared" si="13"/>
        <v>1127676396</v>
      </c>
      <c r="P239" s="34">
        <f>+VLOOKUP(B239,'[3]PPNA 2015'!C$5:E$1126,3,FALSE)</f>
        <v>30</v>
      </c>
      <c r="Q239" s="16">
        <f t="shared" si="14"/>
        <v>26613503</v>
      </c>
      <c r="R239" s="17">
        <f t="shared" si="15"/>
        <v>6653375</v>
      </c>
    </row>
    <row r="240" spans="1:18" ht="12.75" x14ac:dyDescent="0.2">
      <c r="A240" s="45" t="s">
        <v>2181</v>
      </c>
      <c r="B240" s="25" t="s">
        <v>442</v>
      </c>
      <c r="C240" s="19" t="s">
        <v>376</v>
      </c>
      <c r="D240" s="19" t="s">
        <v>443</v>
      </c>
      <c r="E240" s="38" t="str">
        <f>+VLOOKUP(B240,[1]MUNI!A$2:G$1123,7,FALSE)</f>
        <v>Normal</v>
      </c>
      <c r="F240" s="21">
        <v>3434</v>
      </c>
      <c r="G240" s="76">
        <f>+VLOOKUP(B240,[2]Hoja2!B$4:F$1108,5,FALSE)</f>
        <v>752399.90482277749</v>
      </c>
      <c r="H240" s="112">
        <f t="shared" si="12"/>
        <v>2583741274</v>
      </c>
      <c r="I240" s="113">
        <v>906192063</v>
      </c>
      <c r="J240" s="84">
        <f>+VLOOKUP(B240,'PROYECCION CAJAS 2016'!$B$12:$AL$1116,37,FALSE)</f>
        <v>0</v>
      </c>
      <c r="K240" s="50">
        <f>+VLOOKUP(B240,'RECURSOS DE ESFUERZO PROPIO_DEF'!$B$10:$I$1114,8,0)</f>
        <v>151750499</v>
      </c>
      <c r="L240" s="107">
        <f>+VLOOKUP(B240,'RECURSOS DE ESFUERZO PROPIO_DEF'!$B$10:$J$1114,9,0)</f>
        <v>0</v>
      </c>
      <c r="M240" s="108">
        <f>+VLOOKUP(B240,'RECURSOS DE ESFUERZO PROPIO_DEF'!$B$10:$M$1114,12,0)</f>
        <v>0</v>
      </c>
      <c r="N240" s="109">
        <f>+VLOOKUP(B240,'RECURSOS DE ESFUERZO PROPIO_DEF'!$B$10:$P$1114,15,0)</f>
        <v>142120662</v>
      </c>
      <c r="O240" s="43">
        <f t="shared" si="13"/>
        <v>1383678050</v>
      </c>
      <c r="P240" s="34">
        <f>+VLOOKUP(B240,'[3]PPNA 2015'!C$5:E$1126,3,FALSE)</f>
        <v>51</v>
      </c>
      <c r="Q240" s="16">
        <f t="shared" si="14"/>
        <v>38372395</v>
      </c>
      <c r="R240" s="17">
        <f t="shared" si="15"/>
        <v>9593098</v>
      </c>
    </row>
    <row r="241" spans="1:18" ht="12.75" x14ac:dyDescent="0.2">
      <c r="A241" s="45" t="s">
        <v>2181</v>
      </c>
      <c r="B241" s="25" t="s">
        <v>444</v>
      </c>
      <c r="C241" s="19" t="s">
        <v>376</v>
      </c>
      <c r="D241" s="19" t="s">
        <v>445</v>
      </c>
      <c r="E241" s="38" t="str">
        <f>+VLOOKUP(B241,[1]MUNI!A$2:G$1123,7,FALSE)</f>
        <v>Normal</v>
      </c>
      <c r="F241" s="21">
        <v>2498</v>
      </c>
      <c r="G241" s="76">
        <f>+VLOOKUP(B241,[2]Hoja2!B$4:F$1108,5,FALSE)</f>
        <v>827395.10434782598</v>
      </c>
      <c r="H241" s="112">
        <f t="shared" si="12"/>
        <v>2066832971</v>
      </c>
      <c r="I241" s="113">
        <v>661166610</v>
      </c>
      <c r="J241" s="84">
        <f>+VLOOKUP(B241,'PROYECCION CAJAS 2016'!$B$12:$AL$1116,37,FALSE)</f>
        <v>0</v>
      </c>
      <c r="K241" s="50">
        <f>+VLOOKUP(B241,'RECURSOS DE ESFUERZO PROPIO_DEF'!$B$10:$I$1114,8,0)</f>
        <v>141154554</v>
      </c>
      <c r="L241" s="107">
        <f>+VLOOKUP(B241,'RECURSOS DE ESFUERZO PROPIO_DEF'!$B$10:$J$1114,9,0)</f>
        <v>0</v>
      </c>
      <c r="M241" s="108">
        <f>+VLOOKUP(B241,'RECURSOS DE ESFUERZO PROPIO_DEF'!$B$10:$M$1114,12,0)</f>
        <v>0</v>
      </c>
      <c r="N241" s="109">
        <f>+VLOOKUP(B241,'RECURSOS DE ESFUERZO PROPIO_DEF'!$B$10:$P$1114,15,0)</f>
        <v>16114309</v>
      </c>
      <c r="O241" s="43">
        <f t="shared" si="13"/>
        <v>1248397498</v>
      </c>
      <c r="P241" s="34">
        <f>+VLOOKUP(B241,'[3]PPNA 2015'!C$5:E$1126,3,FALSE)</f>
        <v>14</v>
      </c>
      <c r="Q241" s="16">
        <f t="shared" si="14"/>
        <v>11583531</v>
      </c>
      <c r="R241" s="17">
        <f t="shared" si="15"/>
        <v>2895882</v>
      </c>
    </row>
    <row r="242" spans="1:18" ht="12.75" x14ac:dyDescent="0.2">
      <c r="A242" s="45" t="s">
        <v>2181</v>
      </c>
      <c r="B242" s="25" t="s">
        <v>446</v>
      </c>
      <c r="C242" s="19" t="s">
        <v>376</v>
      </c>
      <c r="D242" s="19" t="s">
        <v>447</v>
      </c>
      <c r="E242" s="38" t="str">
        <f>+VLOOKUP(B242,[1]MUNI!A$2:G$1123,7,FALSE)</f>
        <v>Normal</v>
      </c>
      <c r="F242" s="21">
        <v>2396</v>
      </c>
      <c r="G242" s="76">
        <f>+VLOOKUP(B242,[2]Hoja2!B$4:F$1108,5,FALSE)</f>
        <v>719092.67159043229</v>
      </c>
      <c r="H242" s="112">
        <f t="shared" si="12"/>
        <v>1722946042</v>
      </c>
      <c r="I242" s="113">
        <v>629919206</v>
      </c>
      <c r="J242" s="84">
        <f>+VLOOKUP(B242,'PROYECCION CAJAS 2016'!$B$12:$AL$1116,37,FALSE)</f>
        <v>0</v>
      </c>
      <c r="K242" s="50">
        <f>+VLOOKUP(B242,'RECURSOS DE ESFUERZO PROPIO_DEF'!$B$10:$I$1114,8,0)</f>
        <v>122678837</v>
      </c>
      <c r="L242" s="107">
        <f>+VLOOKUP(B242,'RECURSOS DE ESFUERZO PROPIO_DEF'!$B$10:$J$1114,9,0)</f>
        <v>0</v>
      </c>
      <c r="M242" s="108">
        <f>+VLOOKUP(B242,'RECURSOS DE ESFUERZO PROPIO_DEF'!$B$10:$M$1114,12,0)</f>
        <v>0</v>
      </c>
      <c r="N242" s="109">
        <f>+VLOOKUP(B242,'RECURSOS DE ESFUERZO PROPIO_DEF'!$B$10:$P$1114,15,0)</f>
        <v>136096174</v>
      </c>
      <c r="O242" s="43">
        <f t="shared" si="13"/>
        <v>834251825</v>
      </c>
      <c r="P242" s="34">
        <f>+VLOOKUP(B242,'[3]PPNA 2015'!C$5:E$1126,3,FALSE)</f>
        <v>45</v>
      </c>
      <c r="Q242" s="16">
        <f t="shared" si="14"/>
        <v>32359170</v>
      </c>
      <c r="R242" s="17">
        <f t="shared" si="15"/>
        <v>8089792</v>
      </c>
    </row>
    <row r="243" spans="1:18" ht="12.75" x14ac:dyDescent="0.2">
      <c r="A243" s="45" t="s">
        <v>2181</v>
      </c>
      <c r="B243" s="25" t="s">
        <v>448</v>
      </c>
      <c r="C243" s="19" t="s">
        <v>376</v>
      </c>
      <c r="D243" s="19" t="s">
        <v>449</v>
      </c>
      <c r="E243" s="38" t="str">
        <f>+VLOOKUP(B243,[1]MUNI!A$2:G$1123,7,FALSE)</f>
        <v>Normal</v>
      </c>
      <c r="F243" s="21">
        <v>3299</v>
      </c>
      <c r="G243" s="76">
        <f>+VLOOKUP(B243,[2]Hoja2!B$4:F$1108,5,FALSE)</f>
        <v>692963.09891172929</v>
      </c>
      <c r="H243" s="112">
        <f t="shared" si="12"/>
        <v>2286085264</v>
      </c>
      <c r="I243" s="113">
        <v>883211465</v>
      </c>
      <c r="J243" s="84">
        <f>+VLOOKUP(B243,'PROYECCION CAJAS 2016'!$B$12:$AL$1116,37,FALSE)</f>
        <v>0</v>
      </c>
      <c r="K243" s="50">
        <f>+VLOOKUP(B243,'RECURSOS DE ESFUERZO PROPIO_DEF'!$B$10:$I$1114,8,0)</f>
        <v>168143632</v>
      </c>
      <c r="L243" s="107">
        <f>+VLOOKUP(B243,'RECURSOS DE ESFUERZO PROPIO_DEF'!$B$10:$J$1114,9,0)</f>
        <v>0</v>
      </c>
      <c r="M243" s="108">
        <f>+VLOOKUP(B243,'RECURSOS DE ESFUERZO PROPIO_DEF'!$B$10:$M$1114,12,0)</f>
        <v>0</v>
      </c>
      <c r="N243" s="109">
        <f>+VLOOKUP(B243,'RECURSOS DE ESFUERZO PROPIO_DEF'!$B$10:$P$1114,15,0)</f>
        <v>195922746</v>
      </c>
      <c r="O243" s="43">
        <f t="shared" si="13"/>
        <v>1038807421</v>
      </c>
      <c r="P243" s="34">
        <f>+VLOOKUP(B243,'[3]PPNA 2015'!C$5:E$1126,3,FALSE)</f>
        <v>37</v>
      </c>
      <c r="Q243" s="16">
        <f t="shared" si="14"/>
        <v>25639635</v>
      </c>
      <c r="R243" s="17">
        <f t="shared" si="15"/>
        <v>6409908</v>
      </c>
    </row>
    <row r="244" spans="1:18" ht="12.75" x14ac:dyDescent="0.2">
      <c r="A244" s="45" t="s">
        <v>2181</v>
      </c>
      <c r="B244" s="25" t="s">
        <v>450</v>
      </c>
      <c r="C244" s="19" t="s">
        <v>376</v>
      </c>
      <c r="D244" s="19" t="s">
        <v>451</v>
      </c>
      <c r="E244" s="38" t="str">
        <f>+VLOOKUP(B244,[1]MUNI!A$2:G$1123,7,FALSE)</f>
        <v>Normal</v>
      </c>
      <c r="F244" s="21">
        <v>8990</v>
      </c>
      <c r="G244" s="76">
        <f>+VLOOKUP(B244,[2]Hoja2!B$4:F$1108,5,FALSE)</f>
        <v>762707.32017797558</v>
      </c>
      <c r="H244" s="112">
        <f t="shared" si="12"/>
        <v>6856738809</v>
      </c>
      <c r="I244" s="113">
        <v>2419107619</v>
      </c>
      <c r="J244" s="84">
        <f>+VLOOKUP(B244,'PROYECCION CAJAS 2016'!$B$12:$AL$1116,37,FALSE)</f>
        <v>0</v>
      </c>
      <c r="K244" s="50">
        <f>+VLOOKUP(B244,'RECURSOS DE ESFUERZO PROPIO_DEF'!$B$10:$I$1114,8,0)</f>
        <v>483551723</v>
      </c>
      <c r="L244" s="107">
        <f>+VLOOKUP(B244,'RECURSOS DE ESFUERZO PROPIO_DEF'!$B$10:$J$1114,9,0)</f>
        <v>0</v>
      </c>
      <c r="M244" s="108">
        <f>+VLOOKUP(B244,'RECURSOS DE ESFUERZO PROPIO_DEF'!$B$10:$M$1114,12,0)</f>
        <v>0</v>
      </c>
      <c r="N244" s="109">
        <f>+VLOOKUP(B244,'RECURSOS DE ESFUERZO PROPIO_DEF'!$B$10:$P$1114,15,0)</f>
        <v>908880379</v>
      </c>
      <c r="O244" s="43">
        <f t="shared" si="13"/>
        <v>3045199088</v>
      </c>
      <c r="P244" s="34">
        <f>+VLOOKUP(B244,'[3]PPNA 2015'!C$5:E$1126,3,FALSE)</f>
        <v>110</v>
      </c>
      <c r="Q244" s="16">
        <f t="shared" si="14"/>
        <v>83897805</v>
      </c>
      <c r="R244" s="17">
        <f t="shared" si="15"/>
        <v>20974451</v>
      </c>
    </row>
    <row r="245" spans="1:18" ht="12.75" x14ac:dyDescent="0.2">
      <c r="A245" s="45" t="s">
        <v>2181</v>
      </c>
      <c r="B245" s="25" t="s">
        <v>452</v>
      </c>
      <c r="C245" s="19" t="s">
        <v>376</v>
      </c>
      <c r="D245" s="19" t="s">
        <v>453</v>
      </c>
      <c r="E245" s="38" t="str">
        <f>+VLOOKUP(B245,[1]MUNI!A$2:G$1123,7,FALSE)</f>
        <v>Especial</v>
      </c>
      <c r="F245" s="21">
        <v>1190</v>
      </c>
      <c r="G245" s="76">
        <f>+VLOOKUP(B245,[2]Hoja2!B$4:F$1108,5,FALSE)</f>
        <v>954748.53378151276</v>
      </c>
      <c r="H245" s="112">
        <f t="shared" si="12"/>
        <v>1136150756</v>
      </c>
      <c r="I245" s="113">
        <v>310656059</v>
      </c>
      <c r="J245" s="84">
        <f>+VLOOKUP(B245,'PROYECCION CAJAS 2016'!$B$12:$AL$1116,37,FALSE)</f>
        <v>0</v>
      </c>
      <c r="K245" s="50">
        <f>+VLOOKUP(B245,'RECURSOS DE ESFUERZO PROPIO_DEF'!$B$10:$I$1114,8,0)</f>
        <v>90153072</v>
      </c>
      <c r="L245" s="107">
        <f>+VLOOKUP(B245,'RECURSOS DE ESFUERZO PROPIO_DEF'!$B$10:$J$1114,9,0)</f>
        <v>0</v>
      </c>
      <c r="M245" s="108">
        <f>+VLOOKUP(B245,'RECURSOS DE ESFUERZO PROPIO_DEF'!$B$10:$M$1114,12,0)</f>
        <v>0</v>
      </c>
      <c r="N245" s="109">
        <f>+VLOOKUP(B245,'RECURSOS DE ESFUERZO PROPIO_DEF'!$B$10:$P$1114,15,0)</f>
        <v>602275</v>
      </c>
      <c r="O245" s="43">
        <f t="shared" si="13"/>
        <v>734739350</v>
      </c>
      <c r="P245" s="34">
        <f>+VLOOKUP(B245,'[3]PPNA 2015'!C$5:E$1126,3,FALSE)</f>
        <v>23</v>
      </c>
      <c r="Q245" s="16">
        <f t="shared" si="14"/>
        <v>21959216</v>
      </c>
      <c r="R245" s="17">
        <f t="shared" si="15"/>
        <v>5489804</v>
      </c>
    </row>
    <row r="246" spans="1:18" ht="12.75" x14ac:dyDescent="0.2">
      <c r="A246" s="45" t="s">
        <v>2181</v>
      </c>
      <c r="B246" s="25" t="s">
        <v>454</v>
      </c>
      <c r="C246" s="19" t="s">
        <v>376</v>
      </c>
      <c r="D246" s="19" t="s">
        <v>455</v>
      </c>
      <c r="E246" s="38" t="str">
        <f>+VLOOKUP(B246,[1]MUNI!A$2:G$1123,7,FALSE)</f>
        <v>Normal</v>
      </c>
      <c r="F246" s="21">
        <v>4793</v>
      </c>
      <c r="G246" s="76">
        <f>+VLOOKUP(B246,[2]Hoja2!B$4:F$1108,5,FALSE)</f>
        <v>768889.58752616146</v>
      </c>
      <c r="H246" s="112">
        <f t="shared" si="12"/>
        <v>3685287794</v>
      </c>
      <c r="I246" s="113">
        <v>1279846417</v>
      </c>
      <c r="J246" s="84">
        <f>+VLOOKUP(B246,'PROYECCION CAJAS 2016'!$B$12:$AL$1116,37,FALSE)</f>
        <v>36067901</v>
      </c>
      <c r="K246" s="50">
        <f>+VLOOKUP(B246,'RECURSOS DE ESFUERZO PROPIO_DEF'!$B$10:$I$1114,8,0)</f>
        <v>294199433</v>
      </c>
      <c r="L246" s="107">
        <f>+VLOOKUP(B246,'RECURSOS DE ESFUERZO PROPIO_DEF'!$B$10:$J$1114,9,0)</f>
        <v>0</v>
      </c>
      <c r="M246" s="108">
        <f>+VLOOKUP(B246,'RECURSOS DE ESFUERZO PROPIO_DEF'!$B$10:$M$1114,12,0)</f>
        <v>0</v>
      </c>
      <c r="N246" s="109">
        <f>+VLOOKUP(B246,'RECURSOS DE ESFUERZO PROPIO_DEF'!$B$10:$P$1114,15,0)</f>
        <v>546137031</v>
      </c>
      <c r="O246" s="43">
        <f t="shared" si="13"/>
        <v>1529037012</v>
      </c>
      <c r="P246" s="34">
        <f>+VLOOKUP(B246,'[3]PPNA 2015'!C$5:E$1126,3,FALSE)</f>
        <v>48</v>
      </c>
      <c r="Q246" s="16">
        <f t="shared" si="14"/>
        <v>36906700</v>
      </c>
      <c r="R246" s="17">
        <f t="shared" si="15"/>
        <v>9226675</v>
      </c>
    </row>
    <row r="247" spans="1:18" ht="12.75" x14ac:dyDescent="0.2">
      <c r="A247" s="45" t="s">
        <v>2181</v>
      </c>
      <c r="B247" s="25" t="s">
        <v>456</v>
      </c>
      <c r="C247" s="19" t="s">
        <v>376</v>
      </c>
      <c r="D247" s="19" t="s">
        <v>2112</v>
      </c>
      <c r="E247" s="38" t="str">
        <f>+VLOOKUP(B247,[1]MUNI!A$2:G$1123,7,FALSE)</f>
        <v>Normal</v>
      </c>
      <c r="F247" s="21">
        <v>2743</v>
      </c>
      <c r="G247" s="76">
        <f>+VLOOKUP(B247,[2]Hoja2!B$4:F$1108,5,FALSE)</f>
        <v>867170.40614934114</v>
      </c>
      <c r="H247" s="112">
        <f t="shared" si="12"/>
        <v>2378648425</v>
      </c>
      <c r="I247" s="113">
        <v>717085886</v>
      </c>
      <c r="J247" s="84">
        <f>+VLOOKUP(B247,'PROYECCION CAJAS 2016'!$B$12:$AL$1116,37,FALSE)</f>
        <v>23372835</v>
      </c>
      <c r="K247" s="50">
        <f>+VLOOKUP(B247,'RECURSOS DE ESFUERZO PROPIO_DEF'!$B$10:$I$1114,8,0)</f>
        <v>188795312</v>
      </c>
      <c r="L247" s="107">
        <f>+VLOOKUP(B247,'RECURSOS DE ESFUERZO PROPIO_DEF'!$B$10:$J$1114,9,0)</f>
        <v>0</v>
      </c>
      <c r="M247" s="108">
        <f>+VLOOKUP(B247,'RECURSOS DE ESFUERZO PROPIO_DEF'!$B$10:$M$1114,12,0)</f>
        <v>0</v>
      </c>
      <c r="N247" s="109">
        <f>+VLOOKUP(B247,'RECURSOS DE ESFUERZO PROPIO_DEF'!$B$10:$P$1114,15,0)</f>
        <v>0</v>
      </c>
      <c r="O247" s="43">
        <f t="shared" si="13"/>
        <v>1449394392</v>
      </c>
      <c r="P247" s="34">
        <f>+VLOOKUP(B247,'[3]PPNA 2015'!C$5:E$1126,3,FALSE)</f>
        <v>16</v>
      </c>
      <c r="Q247" s="16">
        <f t="shared" si="14"/>
        <v>13874726</v>
      </c>
      <c r="R247" s="17">
        <f t="shared" si="15"/>
        <v>3468681</v>
      </c>
    </row>
    <row r="248" spans="1:18" ht="12.75" x14ac:dyDescent="0.2">
      <c r="A248" s="45" t="s">
        <v>2181</v>
      </c>
      <c r="B248" s="25" t="s">
        <v>457</v>
      </c>
      <c r="C248" s="19" t="s">
        <v>376</v>
      </c>
      <c r="D248" s="19" t="s">
        <v>458</v>
      </c>
      <c r="E248" s="38" t="str">
        <f>+VLOOKUP(B248,[1]MUNI!A$2:G$1123,7,FALSE)</f>
        <v>Especial</v>
      </c>
      <c r="F248" s="21">
        <v>3806</v>
      </c>
      <c r="G248" s="76">
        <f>+VLOOKUP(B248,[2]Hoja2!B$4:F$1108,5,FALSE)</f>
        <v>717310.295601791</v>
      </c>
      <c r="H248" s="112">
        <f t="shared" si="12"/>
        <v>2730082986</v>
      </c>
      <c r="I248" s="113">
        <v>1010371321</v>
      </c>
      <c r="J248" s="84">
        <f>+VLOOKUP(B248,'PROYECCION CAJAS 2016'!$B$12:$AL$1116,37,FALSE)</f>
        <v>0</v>
      </c>
      <c r="K248" s="50">
        <f>+VLOOKUP(B248,'RECURSOS DE ESFUERZO PROPIO_DEF'!$B$10:$I$1114,8,0)</f>
        <v>229725829</v>
      </c>
      <c r="L248" s="107">
        <f>+VLOOKUP(B248,'RECURSOS DE ESFUERZO PROPIO_DEF'!$B$10:$J$1114,9,0)</f>
        <v>0</v>
      </c>
      <c r="M248" s="108">
        <f>+VLOOKUP(B248,'RECURSOS DE ESFUERZO PROPIO_DEF'!$B$10:$M$1114,12,0)</f>
        <v>0</v>
      </c>
      <c r="N248" s="109">
        <f>+VLOOKUP(B248,'RECURSOS DE ESFUERZO PROPIO_DEF'!$B$10:$P$1114,15,0)</f>
        <v>0</v>
      </c>
      <c r="O248" s="43">
        <f t="shared" si="13"/>
        <v>1489985836</v>
      </c>
      <c r="P248" s="34">
        <f>+VLOOKUP(B248,'[3]PPNA 2015'!C$5:E$1126,3,FALSE)</f>
        <v>37</v>
      </c>
      <c r="Q248" s="16">
        <f t="shared" si="14"/>
        <v>26540481</v>
      </c>
      <c r="R248" s="17">
        <f t="shared" si="15"/>
        <v>6635120</v>
      </c>
    </row>
    <row r="249" spans="1:18" ht="12.75" x14ac:dyDescent="0.2">
      <c r="A249" s="45" t="s">
        <v>2181</v>
      </c>
      <c r="B249" s="25" t="s">
        <v>459</v>
      </c>
      <c r="C249" s="19" t="s">
        <v>376</v>
      </c>
      <c r="D249" s="19" t="s">
        <v>460</v>
      </c>
      <c r="E249" s="38" t="str">
        <f>+VLOOKUP(B249,[1]MUNI!A$2:G$1123,7,FALSE)</f>
        <v>Normal</v>
      </c>
      <c r="F249" s="21">
        <v>1140</v>
      </c>
      <c r="G249" s="76">
        <f>+VLOOKUP(B249,[2]Hoja2!B$4:F$1108,5,FALSE)</f>
        <v>690144.87215958373</v>
      </c>
      <c r="H249" s="112">
        <f t="shared" si="12"/>
        <v>786765155</v>
      </c>
      <c r="I249" s="113">
        <v>301312247</v>
      </c>
      <c r="J249" s="84">
        <f>+VLOOKUP(B249,'PROYECCION CAJAS 2016'!$B$12:$AL$1116,37,FALSE)</f>
        <v>0</v>
      </c>
      <c r="K249" s="50">
        <f>+VLOOKUP(B249,'RECURSOS DE ESFUERZO PROPIO_DEF'!$B$10:$I$1114,8,0)</f>
        <v>62931940</v>
      </c>
      <c r="L249" s="107">
        <f>+VLOOKUP(B249,'RECURSOS DE ESFUERZO PROPIO_DEF'!$B$10:$J$1114,9,0)</f>
        <v>0</v>
      </c>
      <c r="M249" s="108">
        <f>+VLOOKUP(B249,'RECURSOS DE ESFUERZO PROPIO_DEF'!$B$10:$M$1114,12,0)</f>
        <v>0</v>
      </c>
      <c r="N249" s="109">
        <f>+VLOOKUP(B249,'RECURSOS DE ESFUERZO PROPIO_DEF'!$B$10:$P$1114,15,0)</f>
        <v>30795600</v>
      </c>
      <c r="O249" s="43">
        <f t="shared" si="13"/>
        <v>391725368</v>
      </c>
      <c r="P249" s="34">
        <f>+VLOOKUP(B249,'[3]PPNA 2015'!C$5:E$1126,3,FALSE)</f>
        <v>20</v>
      </c>
      <c r="Q249" s="16">
        <f t="shared" si="14"/>
        <v>13802897</v>
      </c>
      <c r="R249" s="17">
        <f t="shared" si="15"/>
        <v>3450724</v>
      </c>
    </row>
    <row r="250" spans="1:18" ht="12.75" x14ac:dyDescent="0.2">
      <c r="A250" s="45" t="s">
        <v>2181</v>
      </c>
      <c r="B250" s="25" t="s">
        <v>461</v>
      </c>
      <c r="C250" s="19" t="s">
        <v>376</v>
      </c>
      <c r="D250" s="19" t="s">
        <v>462</v>
      </c>
      <c r="E250" s="38" t="str">
        <f>+VLOOKUP(B250,[1]MUNI!A$2:G$1123,7,FALSE)</f>
        <v>Normal</v>
      </c>
      <c r="F250" s="21">
        <v>5121</v>
      </c>
      <c r="G250" s="76">
        <f>+VLOOKUP(B250,[2]Hoja2!B$4:F$1108,5,FALSE)</f>
        <v>718478.54709222633</v>
      </c>
      <c r="H250" s="112">
        <f t="shared" si="12"/>
        <v>3679328640</v>
      </c>
      <c r="I250" s="113">
        <v>1330879081</v>
      </c>
      <c r="J250" s="84">
        <f>+VLOOKUP(B250,'PROYECCION CAJAS 2016'!$B$12:$AL$1116,37,FALSE)</f>
        <v>59058145</v>
      </c>
      <c r="K250" s="50">
        <f>+VLOOKUP(B250,'RECURSOS DE ESFUERZO PROPIO_DEF'!$B$10:$I$1114,8,0)</f>
        <v>207880783</v>
      </c>
      <c r="L250" s="107">
        <f>+VLOOKUP(B250,'RECURSOS DE ESFUERZO PROPIO_DEF'!$B$10:$J$1114,9,0)</f>
        <v>0</v>
      </c>
      <c r="M250" s="108">
        <f>+VLOOKUP(B250,'RECURSOS DE ESFUERZO PROPIO_DEF'!$B$10:$M$1114,12,0)</f>
        <v>0</v>
      </c>
      <c r="N250" s="109">
        <f>+VLOOKUP(B250,'RECURSOS DE ESFUERZO PROPIO_DEF'!$B$10:$P$1114,15,0)</f>
        <v>249545670</v>
      </c>
      <c r="O250" s="43">
        <f t="shared" si="13"/>
        <v>1831964961</v>
      </c>
      <c r="P250" s="34">
        <f>+VLOOKUP(B250,'[3]PPNA 2015'!C$5:E$1126,3,FALSE)</f>
        <v>36</v>
      </c>
      <c r="Q250" s="16">
        <f t="shared" si="14"/>
        <v>25865228</v>
      </c>
      <c r="R250" s="17">
        <f t="shared" si="15"/>
        <v>6466307</v>
      </c>
    </row>
    <row r="251" spans="1:18" ht="12.75" x14ac:dyDescent="0.2">
      <c r="A251" s="45" t="s">
        <v>2181</v>
      </c>
      <c r="B251" s="25" t="s">
        <v>463</v>
      </c>
      <c r="C251" s="19" t="s">
        <v>376</v>
      </c>
      <c r="D251" s="19" t="s">
        <v>116</v>
      </c>
      <c r="E251" s="38" t="str">
        <f>+VLOOKUP(B251,[1]MUNI!A$2:G$1123,7,FALSE)</f>
        <v>Normal</v>
      </c>
      <c r="F251" s="21">
        <v>2971</v>
      </c>
      <c r="G251" s="76">
        <f>+VLOOKUP(B251,[2]Hoja2!B$4:F$1108,5,FALSE)</f>
        <v>786945.31655450875</v>
      </c>
      <c r="H251" s="112">
        <f t="shared" si="12"/>
        <v>2338014536</v>
      </c>
      <c r="I251" s="113">
        <v>784365993</v>
      </c>
      <c r="J251" s="84">
        <f>+VLOOKUP(B251,'PROYECCION CAJAS 2016'!$B$12:$AL$1116,37,FALSE)</f>
        <v>0</v>
      </c>
      <c r="K251" s="50">
        <f>+VLOOKUP(B251,'RECURSOS DE ESFUERZO PROPIO_DEF'!$B$10:$I$1114,8,0)</f>
        <v>178222736</v>
      </c>
      <c r="L251" s="107">
        <f>+VLOOKUP(B251,'RECURSOS DE ESFUERZO PROPIO_DEF'!$B$10:$J$1114,9,0)</f>
        <v>0</v>
      </c>
      <c r="M251" s="108">
        <f>+VLOOKUP(B251,'RECURSOS DE ESFUERZO PROPIO_DEF'!$B$10:$M$1114,12,0)</f>
        <v>0</v>
      </c>
      <c r="N251" s="109">
        <f>+VLOOKUP(B251,'RECURSOS DE ESFUERZO PROPIO_DEF'!$B$10:$P$1114,15,0)</f>
        <v>75616334</v>
      </c>
      <c r="O251" s="43">
        <f t="shared" si="13"/>
        <v>1299809473</v>
      </c>
      <c r="P251" s="34">
        <f>+VLOOKUP(B251,'[3]PPNA 2015'!C$5:E$1126,3,FALSE)</f>
        <v>20</v>
      </c>
      <c r="Q251" s="16">
        <f t="shared" si="14"/>
        <v>15738906</v>
      </c>
      <c r="R251" s="17">
        <f t="shared" si="15"/>
        <v>3934726</v>
      </c>
    </row>
    <row r="252" spans="1:18" ht="12.75" x14ac:dyDescent="0.2">
      <c r="A252" s="45" t="s">
        <v>2181</v>
      </c>
      <c r="B252" s="25" t="s">
        <v>464</v>
      </c>
      <c r="C252" s="19" t="s">
        <v>376</v>
      </c>
      <c r="D252" s="19" t="s">
        <v>465</v>
      </c>
      <c r="E252" s="38" t="str">
        <f>+VLOOKUP(B252,[1]MUNI!A$2:G$1123,7,FALSE)</f>
        <v>Especial</v>
      </c>
      <c r="F252" s="21">
        <v>2790</v>
      </c>
      <c r="G252" s="76">
        <f>+VLOOKUP(B252,[2]Hoja2!B$4:F$1108,5,FALSE)</f>
        <v>793370.28579731216</v>
      </c>
      <c r="H252" s="112">
        <f t="shared" si="12"/>
        <v>2213503098</v>
      </c>
      <c r="I252" s="113">
        <v>752676996</v>
      </c>
      <c r="J252" s="84">
        <f>+VLOOKUP(B252,'PROYECCION CAJAS 2016'!$B$12:$AL$1116,37,FALSE)</f>
        <v>0</v>
      </c>
      <c r="K252" s="50">
        <f>+VLOOKUP(B252,'RECURSOS DE ESFUERZO PROPIO_DEF'!$B$10:$I$1114,8,0)</f>
        <v>184787557</v>
      </c>
      <c r="L252" s="107">
        <f>+VLOOKUP(B252,'RECURSOS DE ESFUERZO PROPIO_DEF'!$B$10:$J$1114,9,0)</f>
        <v>0</v>
      </c>
      <c r="M252" s="108">
        <f>+VLOOKUP(B252,'RECURSOS DE ESFUERZO PROPIO_DEF'!$B$10:$M$1114,12,0)</f>
        <v>0</v>
      </c>
      <c r="N252" s="109">
        <f>+VLOOKUP(B252,'RECURSOS DE ESFUERZO PROPIO_DEF'!$B$10:$P$1114,15,0)</f>
        <v>51881102</v>
      </c>
      <c r="O252" s="43">
        <f t="shared" si="13"/>
        <v>1224157443</v>
      </c>
      <c r="P252" s="34">
        <f>+VLOOKUP(B252,'[3]PPNA 2015'!C$5:E$1126,3,FALSE)</f>
        <v>65</v>
      </c>
      <c r="Q252" s="16">
        <f t="shared" si="14"/>
        <v>51569069</v>
      </c>
      <c r="R252" s="17">
        <f t="shared" si="15"/>
        <v>12892267</v>
      </c>
    </row>
    <row r="253" spans="1:18" ht="12.75" x14ac:dyDescent="0.2">
      <c r="A253" s="45" t="s">
        <v>2181</v>
      </c>
      <c r="B253" s="25" t="s">
        <v>466</v>
      </c>
      <c r="C253" s="19" t="s">
        <v>376</v>
      </c>
      <c r="D253" s="19" t="s">
        <v>467</v>
      </c>
      <c r="E253" s="38" t="str">
        <f>+VLOOKUP(B253,[1]MUNI!A$2:G$1123,7,FALSE)</f>
        <v>Normal</v>
      </c>
      <c r="F253" s="21">
        <v>2055</v>
      </c>
      <c r="G253" s="76">
        <f>+VLOOKUP(B253,[2]Hoja2!B$4:F$1108,5,FALSE)</f>
        <v>846117.92229237477</v>
      </c>
      <c r="H253" s="112">
        <f t="shared" si="12"/>
        <v>1738772331</v>
      </c>
      <c r="I253" s="113">
        <v>539823908</v>
      </c>
      <c r="J253" s="84">
        <f>+VLOOKUP(B253,'PROYECCION CAJAS 2016'!$B$12:$AL$1116,37,FALSE)</f>
        <v>5112808</v>
      </c>
      <c r="K253" s="50">
        <f>+VLOOKUP(B253,'RECURSOS DE ESFUERZO PROPIO_DEF'!$B$10:$I$1114,8,0)</f>
        <v>120032481</v>
      </c>
      <c r="L253" s="107">
        <f>+VLOOKUP(B253,'RECURSOS DE ESFUERZO PROPIO_DEF'!$B$10:$J$1114,9,0)</f>
        <v>0</v>
      </c>
      <c r="M253" s="108">
        <f>+VLOOKUP(B253,'RECURSOS DE ESFUERZO PROPIO_DEF'!$B$10:$M$1114,12,0)</f>
        <v>0</v>
      </c>
      <c r="N253" s="109">
        <f>+VLOOKUP(B253,'RECURSOS DE ESFUERZO PROPIO_DEF'!$B$10:$P$1114,15,0)</f>
        <v>58893488</v>
      </c>
      <c r="O253" s="43">
        <f t="shared" si="13"/>
        <v>1014909646</v>
      </c>
      <c r="P253" s="34">
        <f>+VLOOKUP(B253,'[3]PPNA 2015'!C$5:E$1126,3,FALSE)</f>
        <v>21</v>
      </c>
      <c r="Q253" s="16">
        <f t="shared" si="14"/>
        <v>17768476</v>
      </c>
      <c r="R253" s="17">
        <f t="shared" si="15"/>
        <v>4442119</v>
      </c>
    </row>
    <row r="254" spans="1:18" ht="12.75" x14ac:dyDescent="0.2">
      <c r="A254" s="45" t="s">
        <v>2181</v>
      </c>
      <c r="B254" s="25" t="s">
        <v>468</v>
      </c>
      <c r="C254" s="19" t="s">
        <v>376</v>
      </c>
      <c r="D254" s="19" t="s">
        <v>469</v>
      </c>
      <c r="E254" s="38" t="str">
        <f>+VLOOKUP(B254,[1]MUNI!A$2:G$1123,7,FALSE)</f>
        <v>Normal</v>
      </c>
      <c r="F254" s="21">
        <v>1001</v>
      </c>
      <c r="G254" s="76">
        <f>+VLOOKUP(B254,[2]Hoja2!B$4:F$1108,5,FALSE)</f>
        <v>744797.5789686552</v>
      </c>
      <c r="H254" s="112">
        <f t="shared" si="12"/>
        <v>745542377</v>
      </c>
      <c r="I254" s="113">
        <v>262498566</v>
      </c>
      <c r="J254" s="84">
        <f>+VLOOKUP(B254,'PROYECCION CAJAS 2016'!$B$12:$AL$1116,37,FALSE)</f>
        <v>0</v>
      </c>
      <c r="K254" s="50">
        <f>+VLOOKUP(B254,'RECURSOS DE ESFUERZO PROPIO_DEF'!$B$10:$I$1114,8,0)</f>
        <v>79866624</v>
      </c>
      <c r="L254" s="107">
        <f>+VLOOKUP(B254,'RECURSOS DE ESFUERZO PROPIO_DEF'!$B$10:$J$1114,9,0)</f>
        <v>0</v>
      </c>
      <c r="M254" s="108">
        <f>+VLOOKUP(B254,'RECURSOS DE ESFUERZO PROPIO_DEF'!$B$10:$M$1114,12,0)</f>
        <v>0</v>
      </c>
      <c r="N254" s="109">
        <f>+VLOOKUP(B254,'RECURSOS DE ESFUERZO PROPIO_DEF'!$B$10:$P$1114,15,0)</f>
        <v>0</v>
      </c>
      <c r="O254" s="43">
        <f t="shared" si="13"/>
        <v>403177187</v>
      </c>
      <c r="P254" s="34">
        <f>+VLOOKUP(B254,'[3]PPNA 2015'!C$5:E$1126,3,FALSE)</f>
        <v>6</v>
      </c>
      <c r="Q254" s="16">
        <f t="shared" si="14"/>
        <v>4468785</v>
      </c>
      <c r="R254" s="17">
        <f t="shared" si="15"/>
        <v>1117196</v>
      </c>
    </row>
    <row r="255" spans="1:18" ht="12.75" x14ac:dyDescent="0.2">
      <c r="A255" s="45" t="s">
        <v>2181</v>
      </c>
      <c r="B255" s="25" t="s">
        <v>470</v>
      </c>
      <c r="C255" s="19" t="s">
        <v>376</v>
      </c>
      <c r="D255" s="19" t="s">
        <v>471</v>
      </c>
      <c r="E255" s="38" t="str">
        <f>+VLOOKUP(B255,[1]MUNI!A$2:G$1123,7,FALSE)</f>
        <v>Especial</v>
      </c>
      <c r="F255" s="21">
        <v>2022</v>
      </c>
      <c r="G255" s="76">
        <f>+VLOOKUP(B255,[2]Hoja2!B$4:F$1108,5,FALSE)</f>
        <v>921263.63118440774</v>
      </c>
      <c r="H255" s="112">
        <f t="shared" si="12"/>
        <v>1862795063</v>
      </c>
      <c r="I255" s="113">
        <v>516479683</v>
      </c>
      <c r="J255" s="84">
        <f>+VLOOKUP(B255,'PROYECCION CAJAS 2016'!$B$12:$AL$1116,37,FALSE)</f>
        <v>54675739</v>
      </c>
      <c r="K255" s="50">
        <f>+VLOOKUP(B255,'RECURSOS DE ESFUERZO PROPIO_DEF'!$B$10:$I$1114,8,0)</f>
        <v>162004898</v>
      </c>
      <c r="L255" s="107">
        <f>+VLOOKUP(B255,'RECURSOS DE ESFUERZO PROPIO_DEF'!$B$10:$J$1114,9,0)</f>
        <v>0</v>
      </c>
      <c r="M255" s="108">
        <f>+VLOOKUP(B255,'RECURSOS DE ESFUERZO PROPIO_DEF'!$B$10:$M$1114,12,0)</f>
        <v>0</v>
      </c>
      <c r="N255" s="109">
        <f>+VLOOKUP(B255,'RECURSOS DE ESFUERZO PROPIO_DEF'!$B$10:$P$1114,15,0)</f>
        <v>0</v>
      </c>
      <c r="O255" s="43">
        <f t="shared" si="13"/>
        <v>1129634743</v>
      </c>
      <c r="P255" s="34">
        <f>+VLOOKUP(B255,'[3]PPNA 2015'!C$5:E$1126,3,FALSE)</f>
        <v>34</v>
      </c>
      <c r="Q255" s="16">
        <f t="shared" si="14"/>
        <v>31322963</v>
      </c>
      <c r="R255" s="17">
        <f t="shared" si="15"/>
        <v>7830740</v>
      </c>
    </row>
    <row r="256" spans="1:18" ht="12.75" x14ac:dyDescent="0.2">
      <c r="A256" s="45" t="s">
        <v>2181</v>
      </c>
      <c r="B256" s="25" t="s">
        <v>472</v>
      </c>
      <c r="C256" s="19" t="s">
        <v>376</v>
      </c>
      <c r="D256" s="19" t="s">
        <v>473</v>
      </c>
      <c r="E256" s="38" t="str">
        <f>+VLOOKUP(B256,[1]MUNI!A$2:G$1123,7,FALSE)</f>
        <v>Normal</v>
      </c>
      <c r="F256" s="21">
        <v>6640</v>
      </c>
      <c r="G256" s="76">
        <f>+VLOOKUP(B256,[2]Hoja2!B$4:F$1108,5,FALSE)</f>
        <v>621744.86261865299</v>
      </c>
      <c r="H256" s="112">
        <f t="shared" si="12"/>
        <v>4128385888</v>
      </c>
      <c r="I256" s="113">
        <v>1771118949</v>
      </c>
      <c r="J256" s="84">
        <f>+VLOOKUP(B256,'PROYECCION CAJAS 2016'!$B$12:$AL$1116,37,FALSE)</f>
        <v>0</v>
      </c>
      <c r="K256" s="50">
        <f>+VLOOKUP(B256,'RECURSOS DE ESFUERZO PROPIO_DEF'!$B$10:$I$1114,8,0)</f>
        <v>274808106</v>
      </c>
      <c r="L256" s="107">
        <f>+VLOOKUP(B256,'RECURSOS DE ESFUERZO PROPIO_DEF'!$B$10:$J$1114,9,0)</f>
        <v>0</v>
      </c>
      <c r="M256" s="108">
        <f>+VLOOKUP(B256,'RECURSOS DE ESFUERZO PROPIO_DEF'!$B$10:$M$1114,12,0)</f>
        <v>0</v>
      </c>
      <c r="N256" s="109">
        <f>+VLOOKUP(B256,'RECURSOS DE ESFUERZO PROPIO_DEF'!$B$10:$P$1114,15,0)</f>
        <v>437603794</v>
      </c>
      <c r="O256" s="43">
        <f t="shared" si="13"/>
        <v>1644855039</v>
      </c>
      <c r="P256" s="34">
        <f>+VLOOKUP(B256,'[3]PPNA 2015'!C$5:E$1126,3,FALSE)</f>
        <v>103</v>
      </c>
      <c r="Q256" s="16">
        <f t="shared" si="14"/>
        <v>64039721</v>
      </c>
      <c r="R256" s="17">
        <f t="shared" si="15"/>
        <v>16009930</v>
      </c>
    </row>
    <row r="257" spans="1:18" ht="12.75" x14ac:dyDescent="0.2">
      <c r="A257" s="45" t="s">
        <v>2181</v>
      </c>
      <c r="B257" s="25" t="s">
        <v>474</v>
      </c>
      <c r="C257" s="19" t="s">
        <v>376</v>
      </c>
      <c r="D257" s="19" t="s">
        <v>475</v>
      </c>
      <c r="E257" s="38" t="str">
        <f>+VLOOKUP(B257,[1]MUNI!A$2:G$1123,7,FALSE)</f>
        <v>Especial</v>
      </c>
      <c r="F257" s="21">
        <v>2818</v>
      </c>
      <c r="G257" s="76">
        <f>+VLOOKUP(B257,[2]Hoja2!B$4:F$1108,5,FALSE)</f>
        <v>920787.46153846162</v>
      </c>
      <c r="H257" s="112">
        <f t="shared" si="12"/>
        <v>2594779067</v>
      </c>
      <c r="I257" s="113">
        <v>735017334</v>
      </c>
      <c r="J257" s="84">
        <f>+VLOOKUP(B257,'PROYECCION CAJAS 2016'!$B$12:$AL$1116,37,FALSE)</f>
        <v>0</v>
      </c>
      <c r="K257" s="50">
        <f>+VLOOKUP(B257,'RECURSOS DE ESFUERZO PROPIO_DEF'!$B$10:$I$1114,8,0)</f>
        <v>177401377</v>
      </c>
      <c r="L257" s="107">
        <f>+VLOOKUP(B257,'RECURSOS DE ESFUERZO PROPIO_DEF'!$B$10:$J$1114,9,0)</f>
        <v>0</v>
      </c>
      <c r="M257" s="108">
        <f>+VLOOKUP(B257,'RECURSOS DE ESFUERZO PROPIO_DEF'!$B$10:$M$1114,12,0)</f>
        <v>0</v>
      </c>
      <c r="N257" s="109">
        <f>+VLOOKUP(B257,'RECURSOS DE ESFUERZO PROPIO_DEF'!$B$10:$P$1114,15,0)</f>
        <v>158407241</v>
      </c>
      <c r="O257" s="43">
        <f t="shared" si="13"/>
        <v>1523953115</v>
      </c>
      <c r="P257" s="34">
        <f>+VLOOKUP(B257,'[3]PPNA 2015'!C$5:E$1126,3,FALSE)</f>
        <v>34</v>
      </c>
      <c r="Q257" s="16">
        <f t="shared" si="14"/>
        <v>31306774</v>
      </c>
      <c r="R257" s="17">
        <f t="shared" si="15"/>
        <v>7826693</v>
      </c>
    </row>
    <row r="258" spans="1:18" ht="12.75" x14ac:dyDescent="0.2">
      <c r="A258" s="45" t="s">
        <v>2181</v>
      </c>
      <c r="B258" s="25" t="s">
        <v>476</v>
      </c>
      <c r="C258" s="19" t="s">
        <v>376</v>
      </c>
      <c r="D258" s="19" t="s">
        <v>477</v>
      </c>
      <c r="E258" s="38" t="str">
        <f>+VLOOKUP(B258,[1]MUNI!A$2:G$1123,7,FALSE)</f>
        <v>Normal</v>
      </c>
      <c r="F258" s="21">
        <v>5190</v>
      </c>
      <c r="G258" s="76">
        <f>+VLOOKUP(B258,[2]Hoja2!B$4:F$1108,5,FALSE)</f>
        <v>681064.28034782596</v>
      </c>
      <c r="H258" s="112">
        <f t="shared" si="12"/>
        <v>3534723616</v>
      </c>
      <c r="I258" s="113">
        <v>1362533063</v>
      </c>
      <c r="J258" s="84">
        <f>+VLOOKUP(B258,'PROYECCION CAJAS 2016'!$B$12:$AL$1116,37,FALSE)</f>
        <v>0</v>
      </c>
      <c r="K258" s="50">
        <f>+VLOOKUP(B258,'RECURSOS DE ESFUERZO PROPIO_DEF'!$B$10:$I$1114,8,0)</f>
        <v>362056247</v>
      </c>
      <c r="L258" s="107">
        <f>+VLOOKUP(B258,'RECURSOS DE ESFUERZO PROPIO_DEF'!$B$10:$J$1114,9,0)</f>
        <v>0</v>
      </c>
      <c r="M258" s="108">
        <f>+VLOOKUP(B258,'RECURSOS DE ESFUERZO PROPIO_DEF'!$B$10:$M$1114,12,0)</f>
        <v>0</v>
      </c>
      <c r="N258" s="109">
        <f>+VLOOKUP(B258,'RECURSOS DE ESFUERZO PROPIO_DEF'!$B$10:$P$1114,15,0)</f>
        <v>285616714</v>
      </c>
      <c r="O258" s="43">
        <f t="shared" si="13"/>
        <v>1524517592</v>
      </c>
      <c r="P258" s="34">
        <f>+VLOOKUP(B258,'[3]PPNA 2015'!C$5:E$1126,3,FALSE)</f>
        <v>26</v>
      </c>
      <c r="Q258" s="16">
        <f t="shared" si="14"/>
        <v>17707671</v>
      </c>
      <c r="R258" s="17">
        <f t="shared" si="15"/>
        <v>4426917</v>
      </c>
    </row>
    <row r="259" spans="1:18" ht="12.75" x14ac:dyDescent="0.2">
      <c r="A259" s="45" t="s">
        <v>2181</v>
      </c>
      <c r="B259" s="25" t="s">
        <v>478</v>
      </c>
      <c r="C259" s="19" t="s">
        <v>376</v>
      </c>
      <c r="D259" s="19" t="s">
        <v>479</v>
      </c>
      <c r="E259" s="38" t="str">
        <f>+VLOOKUP(B259,[1]MUNI!A$2:G$1123,7,FALSE)</f>
        <v>Normal</v>
      </c>
      <c r="F259" s="21">
        <v>5464</v>
      </c>
      <c r="G259" s="76">
        <f>+VLOOKUP(B259,[2]Hoja2!B$4:F$1108,5,FALSE)</f>
        <v>784288.37294827274</v>
      </c>
      <c r="H259" s="112">
        <f t="shared" si="12"/>
        <v>4285351670</v>
      </c>
      <c r="I259" s="113">
        <v>1413325067</v>
      </c>
      <c r="J259" s="84">
        <f>+VLOOKUP(B259,'PROYECCION CAJAS 2016'!$B$12:$AL$1116,37,FALSE)</f>
        <v>125072491</v>
      </c>
      <c r="K259" s="50">
        <f>+VLOOKUP(B259,'RECURSOS DE ESFUERZO PROPIO_DEF'!$B$10:$I$1114,8,0)</f>
        <v>375256096</v>
      </c>
      <c r="L259" s="107">
        <f>+VLOOKUP(B259,'RECURSOS DE ESFUERZO PROPIO_DEF'!$B$10:$J$1114,9,0)</f>
        <v>0</v>
      </c>
      <c r="M259" s="108">
        <f>+VLOOKUP(B259,'RECURSOS DE ESFUERZO PROPIO_DEF'!$B$10:$M$1114,12,0)</f>
        <v>0</v>
      </c>
      <c r="N259" s="109">
        <f>+VLOOKUP(B259,'RECURSOS DE ESFUERZO PROPIO_DEF'!$B$10:$P$1114,15,0)</f>
        <v>74299899</v>
      </c>
      <c r="O259" s="43">
        <f t="shared" si="13"/>
        <v>2297398117</v>
      </c>
      <c r="P259" s="34">
        <f>+VLOOKUP(B259,'[3]PPNA 2015'!C$5:E$1126,3,FALSE)</f>
        <v>37</v>
      </c>
      <c r="Q259" s="16">
        <f t="shared" si="14"/>
        <v>29018670</v>
      </c>
      <c r="R259" s="17">
        <f t="shared" si="15"/>
        <v>7254667</v>
      </c>
    </row>
    <row r="260" spans="1:18" ht="12.75" x14ac:dyDescent="0.2">
      <c r="A260" s="45" t="s">
        <v>2181</v>
      </c>
      <c r="B260" s="25" t="s">
        <v>480</v>
      </c>
      <c r="C260" s="19" t="s">
        <v>376</v>
      </c>
      <c r="D260" s="19" t="s">
        <v>481</v>
      </c>
      <c r="E260" s="38" t="str">
        <f>+VLOOKUP(B260,[1]MUNI!A$2:G$1123,7,FALSE)</f>
        <v>Normal</v>
      </c>
      <c r="F260" s="21">
        <v>2947</v>
      </c>
      <c r="G260" s="76">
        <f>+VLOOKUP(B260,[2]Hoja2!B$4:F$1108,5,FALSE)</f>
        <v>748568.92377717397</v>
      </c>
      <c r="H260" s="112">
        <f t="shared" si="12"/>
        <v>2206032619</v>
      </c>
      <c r="I260" s="113">
        <v>777361564</v>
      </c>
      <c r="J260" s="84">
        <f>+VLOOKUP(B260,'PROYECCION CAJAS 2016'!$B$12:$AL$1116,37,FALSE)</f>
        <v>0</v>
      </c>
      <c r="K260" s="50">
        <f>+VLOOKUP(B260,'RECURSOS DE ESFUERZO PROPIO_DEF'!$B$10:$I$1114,8,0)</f>
        <v>173225678</v>
      </c>
      <c r="L260" s="107">
        <f>+VLOOKUP(B260,'RECURSOS DE ESFUERZO PROPIO_DEF'!$B$10:$J$1114,9,0)</f>
        <v>0</v>
      </c>
      <c r="M260" s="108">
        <f>+VLOOKUP(B260,'RECURSOS DE ESFUERZO PROPIO_DEF'!$B$10:$M$1114,12,0)</f>
        <v>0</v>
      </c>
      <c r="N260" s="109">
        <f>+VLOOKUP(B260,'RECURSOS DE ESFUERZO PROPIO_DEF'!$B$10:$P$1114,15,0)</f>
        <v>260986234</v>
      </c>
      <c r="O260" s="43">
        <f t="shared" si="13"/>
        <v>994459143</v>
      </c>
      <c r="P260" s="34">
        <f>+VLOOKUP(B260,'[3]PPNA 2015'!C$5:E$1126,3,FALSE)</f>
        <v>26</v>
      </c>
      <c r="Q260" s="16">
        <f t="shared" si="14"/>
        <v>19462792</v>
      </c>
      <c r="R260" s="17">
        <f t="shared" si="15"/>
        <v>4865698</v>
      </c>
    </row>
    <row r="261" spans="1:18" ht="12.75" x14ac:dyDescent="0.2">
      <c r="A261" s="45" t="s">
        <v>2181</v>
      </c>
      <c r="B261" s="25" t="s">
        <v>482</v>
      </c>
      <c r="C261" s="19" t="s">
        <v>376</v>
      </c>
      <c r="D261" s="19" t="s">
        <v>483</v>
      </c>
      <c r="E261" s="38" t="str">
        <f>+VLOOKUP(B261,[1]MUNI!A$2:G$1123,7,FALSE)</f>
        <v>Normal</v>
      </c>
      <c r="F261" s="21">
        <v>2643</v>
      </c>
      <c r="G261" s="76">
        <f>+VLOOKUP(B261,[2]Hoja2!B$4:F$1108,5,FALSE)</f>
        <v>718099.233847311</v>
      </c>
      <c r="H261" s="112">
        <f t="shared" si="12"/>
        <v>1897936276</v>
      </c>
      <c r="I261" s="113">
        <v>666359511</v>
      </c>
      <c r="J261" s="84">
        <f>+VLOOKUP(B261,'PROYECCION CAJAS 2016'!$B$12:$AL$1116,37,FALSE)</f>
        <v>60484166</v>
      </c>
      <c r="K261" s="50">
        <f>+VLOOKUP(B261,'RECURSOS DE ESFUERZO PROPIO_DEF'!$B$10:$I$1114,8,0)</f>
        <v>122528092</v>
      </c>
      <c r="L261" s="107">
        <f>+VLOOKUP(B261,'RECURSOS DE ESFUERZO PROPIO_DEF'!$B$10:$J$1114,9,0)</f>
        <v>0</v>
      </c>
      <c r="M261" s="108">
        <f>+VLOOKUP(B261,'RECURSOS DE ESFUERZO PROPIO_DEF'!$B$10:$M$1114,12,0)</f>
        <v>0</v>
      </c>
      <c r="N261" s="109">
        <f>+VLOOKUP(B261,'RECURSOS DE ESFUERZO PROPIO_DEF'!$B$10:$P$1114,15,0)</f>
        <v>117870436</v>
      </c>
      <c r="O261" s="43">
        <f t="shared" si="13"/>
        <v>930694071</v>
      </c>
      <c r="P261" s="34">
        <f>+VLOOKUP(B261,'[3]PPNA 2015'!C$5:E$1126,3,FALSE)</f>
        <v>35</v>
      </c>
      <c r="Q261" s="16">
        <f t="shared" si="14"/>
        <v>25133473</v>
      </c>
      <c r="R261" s="17">
        <f t="shared" si="15"/>
        <v>6283368</v>
      </c>
    </row>
    <row r="262" spans="1:18" ht="12.75" x14ac:dyDescent="0.2">
      <c r="A262" s="45" t="s">
        <v>2181</v>
      </c>
      <c r="B262" s="25" t="s">
        <v>484</v>
      </c>
      <c r="C262" s="19" t="s">
        <v>376</v>
      </c>
      <c r="D262" s="19" t="s">
        <v>2150</v>
      </c>
      <c r="E262" s="38" t="str">
        <f>+VLOOKUP(B262,[1]MUNI!A$2:G$1123,7,FALSE)</f>
        <v>Normal</v>
      </c>
      <c r="F262" s="21">
        <v>14579</v>
      </c>
      <c r="G262" s="76">
        <f>+VLOOKUP(B262,[2]Hoja2!B$4:F$1108,5,FALSE)</f>
        <v>682599.09693558468</v>
      </c>
      <c r="H262" s="112">
        <f t="shared" si="12"/>
        <v>9951612235</v>
      </c>
      <c r="I262" s="113">
        <v>3834801660</v>
      </c>
      <c r="J262" s="84">
        <f>+VLOOKUP(B262,'PROYECCION CAJAS 2016'!$B$12:$AL$1116,37,FALSE)</f>
        <v>0</v>
      </c>
      <c r="K262" s="50">
        <f>+VLOOKUP(B262,'RECURSOS DE ESFUERZO PROPIO_DEF'!$B$10:$I$1114,8,0)</f>
        <v>733964856</v>
      </c>
      <c r="L262" s="107">
        <f>+VLOOKUP(B262,'RECURSOS DE ESFUERZO PROPIO_DEF'!$B$10:$J$1114,9,0)</f>
        <v>0</v>
      </c>
      <c r="M262" s="108">
        <f>+VLOOKUP(B262,'RECURSOS DE ESFUERZO PROPIO_DEF'!$B$10:$M$1114,12,0)</f>
        <v>0</v>
      </c>
      <c r="N262" s="109">
        <f>+VLOOKUP(B262,'RECURSOS DE ESFUERZO PROPIO_DEF'!$B$10:$P$1114,15,0)</f>
        <v>693700825</v>
      </c>
      <c r="O262" s="43">
        <f t="shared" si="13"/>
        <v>4689144894</v>
      </c>
      <c r="P262" s="34">
        <f>+VLOOKUP(B262,'[3]PPNA 2015'!C$5:E$1126,3,FALSE)</f>
        <v>95</v>
      </c>
      <c r="Q262" s="16">
        <f t="shared" si="14"/>
        <v>64846914</v>
      </c>
      <c r="R262" s="17">
        <f t="shared" si="15"/>
        <v>16211728</v>
      </c>
    </row>
    <row r="263" spans="1:18" ht="12.75" x14ac:dyDescent="0.2">
      <c r="A263" s="45" t="s">
        <v>2181</v>
      </c>
      <c r="B263" s="25" t="s">
        <v>485</v>
      </c>
      <c r="C263" s="19" t="s">
        <v>376</v>
      </c>
      <c r="D263" s="19" t="s">
        <v>486</v>
      </c>
      <c r="E263" s="38" t="str">
        <f>+VLOOKUP(B263,[1]MUNI!A$2:G$1123,7,FALSE)</f>
        <v>Normal</v>
      </c>
      <c r="F263" s="21">
        <v>4253</v>
      </c>
      <c r="G263" s="76">
        <f>+VLOOKUP(B263,[2]Hoja2!B$4:F$1108,5,FALSE)</f>
        <v>632707.87558276427</v>
      </c>
      <c r="H263" s="112">
        <f t="shared" si="12"/>
        <v>2690906595</v>
      </c>
      <c r="I263" s="113">
        <v>1115085702</v>
      </c>
      <c r="J263" s="84">
        <f>+VLOOKUP(B263,'PROYECCION CAJAS 2016'!$B$12:$AL$1116,37,FALSE)</f>
        <v>0</v>
      </c>
      <c r="K263" s="50">
        <f>+VLOOKUP(B263,'RECURSOS DE ESFUERZO PROPIO_DEF'!$B$10:$I$1114,8,0)</f>
        <v>167489270</v>
      </c>
      <c r="L263" s="107">
        <f>+VLOOKUP(B263,'RECURSOS DE ESFUERZO PROPIO_DEF'!$B$10:$J$1114,9,0)</f>
        <v>0</v>
      </c>
      <c r="M263" s="108">
        <f>+VLOOKUP(B263,'RECURSOS DE ESFUERZO PROPIO_DEF'!$B$10:$M$1114,12,0)</f>
        <v>0</v>
      </c>
      <c r="N263" s="109">
        <f>+VLOOKUP(B263,'RECURSOS DE ESFUERZO PROPIO_DEF'!$B$10:$P$1114,15,0)</f>
        <v>152836372</v>
      </c>
      <c r="O263" s="43">
        <f t="shared" si="13"/>
        <v>1255495251</v>
      </c>
      <c r="P263" s="34">
        <f>+VLOOKUP(B263,'[3]PPNA 2015'!C$5:E$1126,3,FALSE)</f>
        <v>82</v>
      </c>
      <c r="Q263" s="16">
        <f t="shared" si="14"/>
        <v>51882046</v>
      </c>
      <c r="R263" s="17">
        <f t="shared" si="15"/>
        <v>12970511</v>
      </c>
    </row>
    <row r="264" spans="1:18" ht="12.75" x14ac:dyDescent="0.2">
      <c r="A264" s="45" t="s">
        <v>2181</v>
      </c>
      <c r="B264" s="25" t="s">
        <v>487</v>
      </c>
      <c r="C264" s="19" t="s">
        <v>376</v>
      </c>
      <c r="D264" s="19" t="s">
        <v>488</v>
      </c>
      <c r="E264" s="38" t="str">
        <f>+VLOOKUP(B264,[1]MUNI!A$2:G$1123,7,FALSE)</f>
        <v>Normal</v>
      </c>
      <c r="F264" s="21">
        <v>6493</v>
      </c>
      <c r="G264" s="76">
        <f>+VLOOKUP(B264,[2]Hoja2!B$4:F$1108,5,FALSE)</f>
        <v>689614.3851714551</v>
      </c>
      <c r="H264" s="112">
        <f t="shared" si="12"/>
        <v>4477666203</v>
      </c>
      <c r="I264" s="113">
        <v>1717410510</v>
      </c>
      <c r="J264" s="84">
        <f>+VLOOKUP(B264,'PROYECCION CAJAS 2016'!$B$12:$AL$1116,37,FALSE)</f>
        <v>19651267</v>
      </c>
      <c r="K264" s="50">
        <f>+VLOOKUP(B264,'RECURSOS DE ESFUERZO PROPIO_DEF'!$B$10:$I$1114,8,0)</f>
        <v>386098850</v>
      </c>
      <c r="L264" s="107">
        <f>+VLOOKUP(B264,'RECURSOS DE ESFUERZO PROPIO_DEF'!$B$10:$J$1114,9,0)</f>
        <v>0</v>
      </c>
      <c r="M264" s="108">
        <f>+VLOOKUP(B264,'RECURSOS DE ESFUERZO PROPIO_DEF'!$B$10:$M$1114,12,0)</f>
        <v>0</v>
      </c>
      <c r="N264" s="109">
        <f>+VLOOKUP(B264,'RECURSOS DE ESFUERZO PROPIO_DEF'!$B$10:$P$1114,15,0)</f>
        <v>615808615</v>
      </c>
      <c r="O264" s="43">
        <f t="shared" si="13"/>
        <v>1738696961</v>
      </c>
      <c r="P264" s="34">
        <f>+VLOOKUP(B264,'[3]PPNA 2015'!C$5:E$1126,3,FALSE)</f>
        <v>87</v>
      </c>
      <c r="Q264" s="16">
        <f t="shared" si="14"/>
        <v>59996452</v>
      </c>
      <c r="R264" s="17">
        <f t="shared" si="15"/>
        <v>14999113</v>
      </c>
    </row>
    <row r="265" spans="1:18" ht="12.75" x14ac:dyDescent="0.2">
      <c r="A265" s="45" t="s">
        <v>2181</v>
      </c>
      <c r="B265" s="25" t="s">
        <v>489</v>
      </c>
      <c r="C265" s="19" t="s">
        <v>376</v>
      </c>
      <c r="D265" s="19" t="s">
        <v>490</v>
      </c>
      <c r="E265" s="38" t="str">
        <f>+VLOOKUP(B265,[1]MUNI!A$2:G$1123,7,FALSE)</f>
        <v>Normal</v>
      </c>
      <c r="F265" s="21">
        <v>5202</v>
      </c>
      <c r="G265" s="76">
        <f>+VLOOKUP(B265,[2]Hoja2!B$4:F$1108,5,FALSE)</f>
        <v>656724.63070730306</v>
      </c>
      <c r="H265" s="112">
        <f t="shared" si="12"/>
        <v>3416281529</v>
      </c>
      <c r="I265" s="113">
        <v>1347216164</v>
      </c>
      <c r="J265" s="84">
        <f>+VLOOKUP(B265,'PROYECCION CAJAS 2016'!$B$12:$AL$1116,37,FALSE)</f>
        <v>0</v>
      </c>
      <c r="K265" s="50">
        <f>+VLOOKUP(B265,'RECURSOS DE ESFUERZO PROPIO_DEF'!$B$10:$I$1114,8,0)</f>
        <v>245617159</v>
      </c>
      <c r="L265" s="107">
        <f>+VLOOKUP(B265,'RECURSOS DE ESFUERZO PROPIO_DEF'!$B$10:$J$1114,9,0)</f>
        <v>0</v>
      </c>
      <c r="M265" s="108">
        <f>+VLOOKUP(B265,'RECURSOS DE ESFUERZO PROPIO_DEF'!$B$10:$M$1114,12,0)</f>
        <v>0</v>
      </c>
      <c r="N265" s="109">
        <f>+VLOOKUP(B265,'RECURSOS DE ESFUERZO PROPIO_DEF'!$B$10:$P$1114,15,0)</f>
        <v>539365714</v>
      </c>
      <c r="O265" s="43">
        <f t="shared" si="13"/>
        <v>1284082492</v>
      </c>
      <c r="P265" s="34">
        <f>+VLOOKUP(B265,'[3]PPNA 2015'!C$5:E$1126,3,FALSE)</f>
        <v>84</v>
      </c>
      <c r="Q265" s="16">
        <f t="shared" si="14"/>
        <v>55164869</v>
      </c>
      <c r="R265" s="17">
        <f t="shared" si="15"/>
        <v>13791217</v>
      </c>
    </row>
    <row r="266" spans="1:18" ht="12.75" x14ac:dyDescent="0.2">
      <c r="A266" s="45" t="s">
        <v>2181</v>
      </c>
      <c r="B266" s="25" t="s">
        <v>491</v>
      </c>
      <c r="C266" s="19" t="s">
        <v>376</v>
      </c>
      <c r="D266" s="19" t="s">
        <v>492</v>
      </c>
      <c r="E266" s="38" t="str">
        <f>+VLOOKUP(B266,[1]MUNI!A$2:G$1123,7,FALSE)</f>
        <v>Normal</v>
      </c>
      <c r="F266" s="21">
        <v>4626</v>
      </c>
      <c r="G266" s="76">
        <f>+VLOOKUP(B266,[2]Hoja2!B$4:F$1108,5,FALSE)</f>
        <v>678068.02116218559</v>
      </c>
      <c r="H266" s="112">
        <f t="shared" si="12"/>
        <v>3136742666</v>
      </c>
      <c r="I266" s="113">
        <v>1209892736</v>
      </c>
      <c r="J266" s="84">
        <f>+VLOOKUP(B266,'PROYECCION CAJAS 2016'!$B$12:$AL$1116,37,FALSE)</f>
        <v>0</v>
      </c>
      <c r="K266" s="50">
        <f>+VLOOKUP(B266,'RECURSOS DE ESFUERZO PROPIO_DEF'!$B$10:$I$1114,8,0)</f>
        <v>236480221</v>
      </c>
      <c r="L266" s="107">
        <f>+VLOOKUP(B266,'RECURSOS DE ESFUERZO PROPIO_DEF'!$B$10:$J$1114,9,0)</f>
        <v>0</v>
      </c>
      <c r="M266" s="108">
        <f>+VLOOKUP(B266,'RECURSOS DE ESFUERZO PROPIO_DEF'!$B$10:$M$1114,12,0)</f>
        <v>0</v>
      </c>
      <c r="N266" s="109">
        <f>+VLOOKUP(B266,'RECURSOS DE ESFUERZO PROPIO_DEF'!$B$10:$P$1114,15,0)</f>
        <v>269102256</v>
      </c>
      <c r="O266" s="43">
        <f t="shared" si="13"/>
        <v>1421267453</v>
      </c>
      <c r="P266" s="34">
        <f>+VLOOKUP(B266,'[3]PPNA 2015'!C$5:E$1126,3,FALSE)</f>
        <v>50</v>
      </c>
      <c r="Q266" s="16">
        <f t="shared" si="14"/>
        <v>33903401</v>
      </c>
      <c r="R266" s="17">
        <f t="shared" si="15"/>
        <v>8475850</v>
      </c>
    </row>
    <row r="267" spans="1:18" ht="12.75" x14ac:dyDescent="0.2">
      <c r="A267" s="45" t="s">
        <v>2181</v>
      </c>
      <c r="B267" s="25" t="s">
        <v>493</v>
      </c>
      <c r="C267" s="19" t="s">
        <v>376</v>
      </c>
      <c r="D267" s="19" t="s">
        <v>494</v>
      </c>
      <c r="E267" s="38" t="str">
        <f>+VLOOKUP(B267,[1]MUNI!A$2:G$1123,7,FALSE)</f>
        <v>Normal</v>
      </c>
      <c r="F267" s="21">
        <v>1581</v>
      </c>
      <c r="G267" s="76">
        <f>+VLOOKUP(B267,[2]Hoja2!B$4:F$1108,5,FALSE)</f>
        <v>711634.96035805624</v>
      </c>
      <c r="H267" s="112">
        <f t="shared" ref="H267:H330" si="16">ROUNDUP(F267*G267,0)</f>
        <v>1125094873</v>
      </c>
      <c r="I267" s="113">
        <v>412947510</v>
      </c>
      <c r="J267" s="84">
        <f>+VLOOKUP(B267,'PROYECCION CAJAS 2016'!$B$12:$AL$1116,37,FALSE)</f>
        <v>0</v>
      </c>
      <c r="K267" s="50">
        <f>+VLOOKUP(B267,'RECURSOS DE ESFUERZO PROPIO_DEF'!$B$10:$I$1114,8,0)</f>
        <v>91515147</v>
      </c>
      <c r="L267" s="107">
        <f>+VLOOKUP(B267,'RECURSOS DE ESFUERZO PROPIO_DEF'!$B$10:$J$1114,9,0)</f>
        <v>0</v>
      </c>
      <c r="M267" s="108">
        <f>+VLOOKUP(B267,'RECURSOS DE ESFUERZO PROPIO_DEF'!$B$10:$M$1114,12,0)</f>
        <v>0</v>
      </c>
      <c r="N267" s="109">
        <f>+VLOOKUP(B267,'RECURSOS DE ESFUERZO PROPIO_DEF'!$B$10:$P$1114,15,0)</f>
        <v>36535121</v>
      </c>
      <c r="O267" s="43">
        <f t="shared" ref="O267:O330" si="17">(H267)-(I267+J267+K267+L267+M267+N267)</f>
        <v>584097095</v>
      </c>
      <c r="P267" s="34">
        <f>+VLOOKUP(B267,'[3]PPNA 2015'!C$5:E$1126,3,FALSE)</f>
        <v>17</v>
      </c>
      <c r="Q267" s="16">
        <f t="shared" si="14"/>
        <v>12097794</v>
      </c>
      <c r="R267" s="17">
        <f t="shared" si="15"/>
        <v>3024448</v>
      </c>
    </row>
    <row r="268" spans="1:18" ht="12.75" x14ac:dyDescent="0.2">
      <c r="A268" s="45" t="s">
        <v>2181</v>
      </c>
      <c r="B268" s="25" t="s">
        <v>495</v>
      </c>
      <c r="C268" s="19" t="s">
        <v>376</v>
      </c>
      <c r="D268" s="19" t="s">
        <v>496</v>
      </c>
      <c r="E268" s="38" t="str">
        <f>+VLOOKUP(B268,[1]MUNI!A$2:G$1123,7,FALSE)</f>
        <v>Especial</v>
      </c>
      <c r="F268" s="21">
        <v>5924</v>
      </c>
      <c r="G268" s="76">
        <f>+VLOOKUP(B268,[2]Hoja2!B$4:F$1108,5,FALSE)</f>
        <v>716523.74487332103</v>
      </c>
      <c r="H268" s="112">
        <f t="shared" si="16"/>
        <v>4244686665</v>
      </c>
      <c r="I268" s="113">
        <v>1578670460</v>
      </c>
      <c r="J268" s="84">
        <f>+VLOOKUP(B268,'PROYECCION CAJAS 2016'!$B$12:$AL$1116,37,FALSE)</f>
        <v>0</v>
      </c>
      <c r="K268" s="50">
        <f>+VLOOKUP(B268,'RECURSOS DE ESFUERZO PROPIO_DEF'!$B$10:$I$1114,8,0)</f>
        <v>389421617</v>
      </c>
      <c r="L268" s="107">
        <f>+VLOOKUP(B268,'RECURSOS DE ESFUERZO PROPIO_DEF'!$B$10:$J$1114,9,0)</f>
        <v>0</v>
      </c>
      <c r="M268" s="108">
        <f>+VLOOKUP(B268,'RECURSOS DE ESFUERZO PROPIO_DEF'!$B$10:$M$1114,12,0)</f>
        <v>0</v>
      </c>
      <c r="N268" s="109">
        <f>+VLOOKUP(B268,'RECURSOS DE ESFUERZO PROPIO_DEF'!$B$10:$P$1114,15,0)</f>
        <v>418657749</v>
      </c>
      <c r="O268" s="43">
        <f t="shared" si="17"/>
        <v>1857936839</v>
      </c>
      <c r="P268" s="34">
        <f>+VLOOKUP(B268,'[3]PPNA 2015'!C$5:E$1126,3,FALSE)</f>
        <v>86</v>
      </c>
      <c r="Q268" s="16">
        <f t="shared" ref="Q268:Q331" si="18">ROUND(((P268)*G268),0)</f>
        <v>61621042</v>
      </c>
      <c r="R268" s="17">
        <f t="shared" ref="R268:R331" si="19">ROUNDDOWN(((Q268)*0.25),0)</f>
        <v>15405260</v>
      </c>
    </row>
    <row r="269" spans="1:18" ht="12.75" x14ac:dyDescent="0.2">
      <c r="A269" s="45" t="s">
        <v>2181</v>
      </c>
      <c r="B269" s="25" t="s">
        <v>497</v>
      </c>
      <c r="C269" s="19" t="s">
        <v>376</v>
      </c>
      <c r="D269" s="19" t="s">
        <v>498</v>
      </c>
      <c r="E269" s="38" t="str">
        <f>+VLOOKUP(B269,[1]MUNI!A$2:G$1123,7,FALSE)</f>
        <v>Normal</v>
      </c>
      <c r="F269" s="21">
        <v>1649</v>
      </c>
      <c r="G269" s="76">
        <f>+VLOOKUP(B269,[2]Hoja2!B$4:F$1108,5,FALSE)</f>
        <v>928137.27610942244</v>
      </c>
      <c r="H269" s="112">
        <f t="shared" si="16"/>
        <v>1530498369</v>
      </c>
      <c r="I269" s="113">
        <v>418504038</v>
      </c>
      <c r="J269" s="84">
        <f>+VLOOKUP(B269,'PROYECCION CAJAS 2016'!$B$12:$AL$1116,37,FALSE)</f>
        <v>38050419</v>
      </c>
      <c r="K269" s="50">
        <f>+VLOOKUP(B269,'RECURSOS DE ESFUERZO PROPIO_DEF'!$B$10:$I$1114,8,0)</f>
        <v>122515574</v>
      </c>
      <c r="L269" s="107">
        <f>+VLOOKUP(B269,'RECURSOS DE ESFUERZO PROPIO_DEF'!$B$10:$J$1114,9,0)</f>
        <v>0</v>
      </c>
      <c r="M269" s="108">
        <f>+VLOOKUP(B269,'RECURSOS DE ESFUERZO PROPIO_DEF'!$B$10:$M$1114,12,0)</f>
        <v>0</v>
      </c>
      <c r="N269" s="109">
        <f>+VLOOKUP(B269,'RECURSOS DE ESFUERZO PROPIO_DEF'!$B$10:$P$1114,15,0)</f>
        <v>11822973</v>
      </c>
      <c r="O269" s="43">
        <f t="shared" si="17"/>
        <v>939605365</v>
      </c>
      <c r="P269" s="34">
        <f>+VLOOKUP(B269,'[3]PPNA 2015'!C$5:E$1126,3,FALSE)</f>
        <v>12</v>
      </c>
      <c r="Q269" s="16">
        <f t="shared" si="18"/>
        <v>11137647</v>
      </c>
      <c r="R269" s="17">
        <f t="shared" si="19"/>
        <v>2784411</v>
      </c>
    </row>
    <row r="270" spans="1:18" ht="12.75" x14ac:dyDescent="0.2">
      <c r="A270" s="45" t="s">
        <v>2181</v>
      </c>
      <c r="B270" s="25" t="s">
        <v>499</v>
      </c>
      <c r="C270" s="19" t="s">
        <v>376</v>
      </c>
      <c r="D270" s="19" t="s">
        <v>500</v>
      </c>
      <c r="E270" s="38" t="str">
        <f>+VLOOKUP(B270,[1]MUNI!A$2:G$1123,7,FALSE)</f>
        <v>Especial</v>
      </c>
      <c r="F270" s="21">
        <v>2210</v>
      </c>
      <c r="G270" s="76">
        <f>+VLOOKUP(B270,[2]Hoja2!B$4:F$1108,5,FALSE)</f>
        <v>823482.3485688488</v>
      </c>
      <c r="H270" s="112">
        <f t="shared" si="16"/>
        <v>1819895991</v>
      </c>
      <c r="I270" s="113">
        <v>580365057</v>
      </c>
      <c r="J270" s="84">
        <f>+VLOOKUP(B270,'PROYECCION CAJAS 2016'!$B$12:$AL$1116,37,FALSE)</f>
        <v>0</v>
      </c>
      <c r="K270" s="50">
        <f>+VLOOKUP(B270,'RECURSOS DE ESFUERZO PROPIO_DEF'!$B$10:$I$1114,8,0)</f>
        <v>119631974</v>
      </c>
      <c r="L270" s="107">
        <f>+VLOOKUP(B270,'RECURSOS DE ESFUERZO PROPIO_DEF'!$B$10:$J$1114,9,0)</f>
        <v>0</v>
      </c>
      <c r="M270" s="108">
        <f>+VLOOKUP(B270,'RECURSOS DE ESFUERZO PROPIO_DEF'!$B$10:$M$1114,12,0)</f>
        <v>0</v>
      </c>
      <c r="N270" s="109">
        <f>+VLOOKUP(B270,'RECURSOS DE ESFUERZO PROPIO_DEF'!$B$10:$P$1114,15,0)</f>
        <v>103000615</v>
      </c>
      <c r="O270" s="43">
        <f t="shared" si="17"/>
        <v>1016898345</v>
      </c>
      <c r="P270" s="34">
        <f>+VLOOKUP(B270,'[3]PPNA 2015'!C$5:E$1126,3,FALSE)</f>
        <v>15</v>
      </c>
      <c r="Q270" s="16">
        <f t="shared" si="18"/>
        <v>12352235</v>
      </c>
      <c r="R270" s="17">
        <f t="shared" si="19"/>
        <v>3088058</v>
      </c>
    </row>
    <row r="271" spans="1:18" ht="12.75" x14ac:dyDescent="0.2">
      <c r="A271" s="45" t="s">
        <v>2181</v>
      </c>
      <c r="B271" s="25" t="s">
        <v>501</v>
      </c>
      <c r="C271" s="19" t="s">
        <v>376</v>
      </c>
      <c r="D271" s="19" t="s">
        <v>502</v>
      </c>
      <c r="E271" s="38" t="str">
        <f>+VLOOKUP(B271,[1]MUNI!A$2:G$1123,7,FALSE)</f>
        <v>Normal</v>
      </c>
      <c r="F271" s="21">
        <v>14458</v>
      </c>
      <c r="G271" s="76">
        <f>+VLOOKUP(B271,[2]Hoja2!B$4:F$1108,5,FALSE)</f>
        <v>666162.45879905694</v>
      </c>
      <c r="H271" s="112">
        <f t="shared" si="16"/>
        <v>9631376830</v>
      </c>
      <c r="I271" s="113">
        <v>3800688400</v>
      </c>
      <c r="J271" s="84">
        <f>+VLOOKUP(B271,'PROYECCION CAJAS 2016'!$B$12:$AL$1116,37,FALSE)</f>
        <v>37354799</v>
      </c>
      <c r="K271" s="50">
        <f>+VLOOKUP(B271,'RECURSOS DE ESFUERZO PROPIO_DEF'!$B$10:$I$1114,8,0)</f>
        <v>757395406</v>
      </c>
      <c r="L271" s="107">
        <f>+VLOOKUP(B271,'RECURSOS DE ESFUERZO PROPIO_DEF'!$B$10:$J$1114,9,0)</f>
        <v>0</v>
      </c>
      <c r="M271" s="108">
        <f>+VLOOKUP(B271,'RECURSOS DE ESFUERZO PROPIO_DEF'!$B$10:$M$1114,12,0)</f>
        <v>0</v>
      </c>
      <c r="N271" s="109">
        <f>+VLOOKUP(B271,'RECURSOS DE ESFUERZO PROPIO_DEF'!$B$10:$P$1114,15,0)</f>
        <v>459870129</v>
      </c>
      <c r="O271" s="43">
        <f t="shared" si="17"/>
        <v>4576068096</v>
      </c>
      <c r="P271" s="34">
        <f>+VLOOKUP(B271,'[3]PPNA 2015'!C$5:E$1126,3,FALSE)</f>
        <v>117</v>
      </c>
      <c r="Q271" s="16">
        <f t="shared" si="18"/>
        <v>77941008</v>
      </c>
      <c r="R271" s="17">
        <f t="shared" si="19"/>
        <v>19485252</v>
      </c>
    </row>
    <row r="272" spans="1:18" ht="12.75" x14ac:dyDescent="0.2">
      <c r="A272" s="45" t="s">
        <v>2181</v>
      </c>
      <c r="B272" s="25" t="s">
        <v>503</v>
      </c>
      <c r="C272" s="19" t="s">
        <v>376</v>
      </c>
      <c r="D272" s="19" t="s">
        <v>504</v>
      </c>
      <c r="E272" s="38" t="str">
        <f>+VLOOKUP(B272,[1]MUNI!A$2:G$1123,7,FALSE)</f>
        <v>Normal</v>
      </c>
      <c r="F272" s="21">
        <v>1401</v>
      </c>
      <c r="G272" s="76">
        <f>+VLOOKUP(B272,[2]Hoja2!B$4:F$1108,5,FALSE)</f>
        <v>678281.42589928058</v>
      </c>
      <c r="H272" s="112">
        <f t="shared" si="16"/>
        <v>950272278</v>
      </c>
      <c r="I272" s="113">
        <v>371481400</v>
      </c>
      <c r="J272" s="84">
        <f>+VLOOKUP(B272,'PROYECCION CAJAS 2016'!$B$12:$AL$1116,37,FALSE)</f>
        <v>0</v>
      </c>
      <c r="K272" s="50">
        <f>+VLOOKUP(B272,'RECURSOS DE ESFUERZO PROPIO_DEF'!$B$10:$I$1114,8,0)</f>
        <v>5586994</v>
      </c>
      <c r="L272" s="107">
        <f>+VLOOKUP(B272,'RECURSOS DE ESFUERZO PROPIO_DEF'!$B$10:$J$1114,9,0)</f>
        <v>0</v>
      </c>
      <c r="M272" s="108">
        <f>+VLOOKUP(B272,'RECURSOS DE ESFUERZO PROPIO_DEF'!$B$10:$M$1114,12,0)</f>
        <v>0</v>
      </c>
      <c r="N272" s="109">
        <f>+VLOOKUP(B272,'RECURSOS DE ESFUERZO PROPIO_DEF'!$B$10:$P$1114,15,0)</f>
        <v>0</v>
      </c>
      <c r="O272" s="43">
        <f t="shared" si="17"/>
        <v>573203884</v>
      </c>
      <c r="P272" s="34">
        <f>+VLOOKUP(B272,'[3]PPNA 2015'!C$5:E$1126,3,FALSE)</f>
        <v>6</v>
      </c>
      <c r="Q272" s="16">
        <f t="shared" si="18"/>
        <v>4069689</v>
      </c>
      <c r="R272" s="17">
        <f t="shared" si="19"/>
        <v>1017422</v>
      </c>
    </row>
    <row r="273" spans="1:18" ht="12.75" x14ac:dyDescent="0.2">
      <c r="A273" s="45" t="s">
        <v>2181</v>
      </c>
      <c r="B273" s="25" t="s">
        <v>505</v>
      </c>
      <c r="C273" s="19" t="s">
        <v>376</v>
      </c>
      <c r="D273" s="19" t="s">
        <v>506</v>
      </c>
      <c r="E273" s="38" t="str">
        <f>+VLOOKUP(B273,[1]MUNI!A$2:G$1123,7,FALSE)</f>
        <v>Especial</v>
      </c>
      <c r="F273" s="21">
        <v>1630</v>
      </c>
      <c r="G273" s="76">
        <f>+VLOOKUP(B273,[2]Hoja2!B$4:F$1108,5,FALSE)</f>
        <v>793625.6736000001</v>
      </c>
      <c r="H273" s="112">
        <f t="shared" si="16"/>
        <v>1293609848</v>
      </c>
      <c r="I273" s="113">
        <v>431465327</v>
      </c>
      <c r="J273" s="84">
        <f>+VLOOKUP(B273,'PROYECCION CAJAS 2016'!$B$12:$AL$1116,37,FALSE)</f>
        <v>0</v>
      </c>
      <c r="K273" s="50">
        <f>+VLOOKUP(B273,'RECURSOS DE ESFUERZO PROPIO_DEF'!$B$10:$I$1114,8,0)</f>
        <v>128216268</v>
      </c>
      <c r="L273" s="107">
        <f>+VLOOKUP(B273,'RECURSOS DE ESFUERZO PROPIO_DEF'!$B$10:$J$1114,9,0)</f>
        <v>0</v>
      </c>
      <c r="M273" s="108">
        <f>+VLOOKUP(B273,'RECURSOS DE ESFUERZO PROPIO_DEF'!$B$10:$M$1114,12,0)</f>
        <v>0</v>
      </c>
      <c r="N273" s="109">
        <f>+VLOOKUP(B273,'RECURSOS DE ESFUERZO PROPIO_DEF'!$B$10:$P$1114,15,0)</f>
        <v>0</v>
      </c>
      <c r="O273" s="43">
        <f t="shared" si="17"/>
        <v>733928253</v>
      </c>
      <c r="P273" s="34">
        <f>+VLOOKUP(B273,'[3]PPNA 2015'!C$5:E$1126,3,FALSE)</f>
        <v>21</v>
      </c>
      <c r="Q273" s="16">
        <f t="shared" si="18"/>
        <v>16666139</v>
      </c>
      <c r="R273" s="17">
        <f t="shared" si="19"/>
        <v>4166534</v>
      </c>
    </row>
    <row r="274" spans="1:18" ht="12.75" x14ac:dyDescent="0.2">
      <c r="A274" s="45" t="s">
        <v>2181</v>
      </c>
      <c r="B274" s="25" t="s">
        <v>507</v>
      </c>
      <c r="C274" s="19" t="s">
        <v>376</v>
      </c>
      <c r="D274" s="19" t="s">
        <v>508</v>
      </c>
      <c r="E274" s="38" t="str">
        <f>+VLOOKUP(B274,[1]MUNI!A$2:G$1123,7,FALSE)</f>
        <v>Normal</v>
      </c>
      <c r="F274" s="21">
        <v>5962</v>
      </c>
      <c r="G274" s="76">
        <f>+VLOOKUP(B274,[2]Hoja2!B$4:F$1108,5,FALSE)</f>
        <v>731540.23673331074</v>
      </c>
      <c r="H274" s="112">
        <f t="shared" si="16"/>
        <v>4361442892</v>
      </c>
      <c r="I274" s="113">
        <v>1566931618</v>
      </c>
      <c r="J274" s="84">
        <f>+VLOOKUP(B274,'PROYECCION CAJAS 2016'!$B$12:$AL$1116,37,FALSE)</f>
        <v>0</v>
      </c>
      <c r="K274" s="50">
        <f>+VLOOKUP(B274,'RECURSOS DE ESFUERZO PROPIO_DEF'!$B$10:$I$1114,8,0)</f>
        <v>392998586</v>
      </c>
      <c r="L274" s="107">
        <f>+VLOOKUP(B274,'RECURSOS DE ESFUERZO PROPIO_DEF'!$B$10:$J$1114,9,0)</f>
        <v>0</v>
      </c>
      <c r="M274" s="108">
        <f>+VLOOKUP(B274,'RECURSOS DE ESFUERZO PROPIO_DEF'!$B$10:$M$1114,12,0)</f>
        <v>0</v>
      </c>
      <c r="N274" s="109">
        <f>+VLOOKUP(B274,'RECURSOS DE ESFUERZO PROPIO_DEF'!$B$10:$P$1114,15,0)</f>
        <v>243623353</v>
      </c>
      <c r="O274" s="43">
        <f t="shared" si="17"/>
        <v>2157889335</v>
      </c>
      <c r="P274" s="34">
        <f>+VLOOKUP(B274,'[3]PPNA 2015'!C$5:E$1126,3,FALSE)</f>
        <v>45</v>
      </c>
      <c r="Q274" s="16">
        <f t="shared" si="18"/>
        <v>32919311</v>
      </c>
      <c r="R274" s="17">
        <f t="shared" si="19"/>
        <v>8229827</v>
      </c>
    </row>
    <row r="275" spans="1:18" ht="12.75" x14ac:dyDescent="0.2">
      <c r="A275" s="45" t="s">
        <v>2181</v>
      </c>
      <c r="B275" s="25" t="s">
        <v>509</v>
      </c>
      <c r="C275" s="19" t="s">
        <v>376</v>
      </c>
      <c r="D275" s="19" t="s">
        <v>510</v>
      </c>
      <c r="E275" s="38" t="str">
        <f>+VLOOKUP(B275,[1]MUNI!A$2:G$1123,7,FALSE)</f>
        <v>Especial</v>
      </c>
      <c r="F275" s="21">
        <v>1990</v>
      </c>
      <c r="G275" s="76">
        <f>+VLOOKUP(B275,[2]Hoja2!B$4:F$1108,5,FALSE)</f>
        <v>647564.37432501279</v>
      </c>
      <c r="H275" s="112">
        <f t="shared" si="16"/>
        <v>1288653105</v>
      </c>
      <c r="I275" s="113">
        <v>521469808</v>
      </c>
      <c r="J275" s="84">
        <f>+VLOOKUP(B275,'PROYECCION CAJAS 2016'!$B$12:$AL$1116,37,FALSE)</f>
        <v>0</v>
      </c>
      <c r="K275" s="50">
        <f>+VLOOKUP(B275,'RECURSOS DE ESFUERZO PROPIO_DEF'!$B$10:$I$1114,8,0)</f>
        <v>107448350</v>
      </c>
      <c r="L275" s="107">
        <f>+VLOOKUP(B275,'RECURSOS DE ESFUERZO PROPIO_DEF'!$B$10:$J$1114,9,0)</f>
        <v>0</v>
      </c>
      <c r="M275" s="108">
        <f>+VLOOKUP(B275,'RECURSOS DE ESFUERZO PROPIO_DEF'!$B$10:$M$1114,12,0)</f>
        <v>0</v>
      </c>
      <c r="N275" s="109">
        <f>+VLOOKUP(B275,'RECURSOS DE ESFUERZO PROPIO_DEF'!$B$10:$P$1114,15,0)</f>
        <v>11995338</v>
      </c>
      <c r="O275" s="43">
        <f t="shared" si="17"/>
        <v>647739609</v>
      </c>
      <c r="P275" s="34">
        <f>+VLOOKUP(B275,'[3]PPNA 2015'!C$5:E$1126,3,FALSE)</f>
        <v>59</v>
      </c>
      <c r="Q275" s="16">
        <f t="shared" si="18"/>
        <v>38206298</v>
      </c>
      <c r="R275" s="17">
        <f t="shared" si="19"/>
        <v>9551574</v>
      </c>
    </row>
    <row r="276" spans="1:18" ht="12.75" x14ac:dyDescent="0.2">
      <c r="A276" s="45" t="s">
        <v>2181</v>
      </c>
      <c r="B276" s="25" t="s">
        <v>511</v>
      </c>
      <c r="C276" s="19" t="s">
        <v>376</v>
      </c>
      <c r="D276" s="19" t="s">
        <v>512</v>
      </c>
      <c r="E276" s="38" t="str">
        <f>+VLOOKUP(B276,[1]MUNI!A$2:G$1123,7,FALSE)</f>
        <v>Normal</v>
      </c>
      <c r="F276" s="21">
        <v>1692</v>
      </c>
      <c r="G276" s="76">
        <f>+VLOOKUP(B276,[2]Hoja2!B$4:F$1108,5,FALSE)</f>
        <v>786909.35805330239</v>
      </c>
      <c r="H276" s="112">
        <f t="shared" si="16"/>
        <v>1331450634</v>
      </c>
      <c r="I276" s="113">
        <v>454428671</v>
      </c>
      <c r="J276" s="84">
        <f>+VLOOKUP(B276,'PROYECCION CAJAS 2016'!$B$12:$AL$1116,37,FALSE)</f>
        <v>5008465</v>
      </c>
      <c r="K276" s="50">
        <f>+VLOOKUP(B276,'RECURSOS DE ESFUERZO PROPIO_DEF'!$B$10:$I$1114,8,0)</f>
        <v>138628359</v>
      </c>
      <c r="L276" s="107">
        <f>+VLOOKUP(B276,'RECURSOS DE ESFUERZO PROPIO_DEF'!$B$10:$J$1114,9,0)</f>
        <v>0</v>
      </c>
      <c r="M276" s="108">
        <f>+VLOOKUP(B276,'RECURSOS DE ESFUERZO PROPIO_DEF'!$B$10:$M$1114,12,0)</f>
        <v>0</v>
      </c>
      <c r="N276" s="109">
        <f>+VLOOKUP(B276,'RECURSOS DE ESFUERZO PROPIO_DEF'!$B$10:$P$1114,15,0)</f>
        <v>73157769</v>
      </c>
      <c r="O276" s="43">
        <f t="shared" si="17"/>
        <v>660227370</v>
      </c>
      <c r="P276" s="34">
        <f>+VLOOKUP(B276,'[3]PPNA 2015'!C$5:E$1126,3,FALSE)</f>
        <v>25</v>
      </c>
      <c r="Q276" s="16">
        <f t="shared" si="18"/>
        <v>19672734</v>
      </c>
      <c r="R276" s="17">
        <f t="shared" si="19"/>
        <v>4918183</v>
      </c>
    </row>
    <row r="277" spans="1:18" ht="12.75" x14ac:dyDescent="0.2">
      <c r="A277" s="45" t="s">
        <v>2181</v>
      </c>
      <c r="B277" s="25" t="s">
        <v>513</v>
      </c>
      <c r="C277" s="19" t="s">
        <v>376</v>
      </c>
      <c r="D277" s="19" t="s">
        <v>514</v>
      </c>
      <c r="E277" s="38" t="str">
        <f>+VLOOKUP(B277,[1]MUNI!A$2:G$1123,7,FALSE)</f>
        <v>Normal</v>
      </c>
      <c r="F277" s="21">
        <v>5714</v>
      </c>
      <c r="G277" s="76">
        <f>+VLOOKUP(B277,[2]Hoja2!B$4:F$1108,5,FALSE)</f>
        <v>698126.23644974572</v>
      </c>
      <c r="H277" s="112">
        <f t="shared" si="16"/>
        <v>3989093316</v>
      </c>
      <c r="I277" s="113">
        <v>1510361367</v>
      </c>
      <c r="J277" s="84">
        <f>+VLOOKUP(B277,'PROYECCION CAJAS 2016'!$B$12:$AL$1116,37,FALSE)</f>
        <v>0</v>
      </c>
      <c r="K277" s="50">
        <f>+VLOOKUP(B277,'RECURSOS DE ESFUERZO PROPIO_DEF'!$B$10:$I$1114,8,0)</f>
        <v>330230474</v>
      </c>
      <c r="L277" s="107">
        <f>+VLOOKUP(B277,'RECURSOS DE ESFUERZO PROPIO_DEF'!$B$10:$J$1114,9,0)</f>
        <v>0</v>
      </c>
      <c r="M277" s="108">
        <f>+VLOOKUP(B277,'RECURSOS DE ESFUERZO PROPIO_DEF'!$B$10:$M$1114,12,0)</f>
        <v>0</v>
      </c>
      <c r="N277" s="109">
        <f>+VLOOKUP(B277,'RECURSOS DE ESFUERZO PROPIO_DEF'!$B$10:$P$1114,15,0)</f>
        <v>159525890</v>
      </c>
      <c r="O277" s="43">
        <f t="shared" si="17"/>
        <v>1988975585</v>
      </c>
      <c r="P277" s="34">
        <f>+VLOOKUP(B277,'[3]PPNA 2015'!C$5:E$1126,3,FALSE)</f>
        <v>50</v>
      </c>
      <c r="Q277" s="16">
        <f t="shared" si="18"/>
        <v>34906312</v>
      </c>
      <c r="R277" s="17">
        <f t="shared" si="19"/>
        <v>8726578</v>
      </c>
    </row>
    <row r="278" spans="1:18" ht="12.75" x14ac:dyDescent="0.2">
      <c r="A278" s="45" t="s">
        <v>2181</v>
      </c>
      <c r="B278" s="25" t="s">
        <v>515</v>
      </c>
      <c r="C278" s="19" t="s">
        <v>376</v>
      </c>
      <c r="D278" s="19" t="s">
        <v>516</v>
      </c>
      <c r="E278" s="38" t="str">
        <f>+VLOOKUP(B278,[1]MUNI!A$2:G$1123,7,FALSE)</f>
        <v>Especial</v>
      </c>
      <c r="F278" s="21">
        <v>1291</v>
      </c>
      <c r="G278" s="76">
        <f>+VLOOKUP(B278,[2]Hoja2!B$4:F$1108,5,FALSE)</f>
        <v>694934.98595943837</v>
      </c>
      <c r="H278" s="112">
        <f t="shared" si="16"/>
        <v>897161067</v>
      </c>
      <c r="I278" s="113">
        <v>342296679</v>
      </c>
      <c r="J278" s="84">
        <f>+VLOOKUP(B278,'PROYECCION CAJAS 2016'!$B$12:$AL$1116,37,FALSE)</f>
        <v>0</v>
      </c>
      <c r="K278" s="50">
        <f>+VLOOKUP(B278,'RECURSOS DE ESFUERZO PROPIO_DEF'!$B$10:$I$1114,8,0)</f>
        <v>91701566</v>
      </c>
      <c r="L278" s="107">
        <f>+VLOOKUP(B278,'RECURSOS DE ESFUERZO PROPIO_DEF'!$B$10:$J$1114,9,0)</f>
        <v>0</v>
      </c>
      <c r="M278" s="108">
        <f>+VLOOKUP(B278,'RECURSOS DE ESFUERZO PROPIO_DEF'!$B$10:$M$1114,12,0)</f>
        <v>0</v>
      </c>
      <c r="N278" s="109">
        <f>+VLOOKUP(B278,'RECURSOS DE ESFUERZO PROPIO_DEF'!$B$10:$P$1114,15,0)</f>
        <v>0</v>
      </c>
      <c r="O278" s="43">
        <f t="shared" si="17"/>
        <v>463162822</v>
      </c>
      <c r="P278" s="34">
        <f>+VLOOKUP(B278,'[3]PPNA 2015'!C$5:E$1126,3,FALSE)</f>
        <v>19</v>
      </c>
      <c r="Q278" s="16">
        <f t="shared" si="18"/>
        <v>13203765</v>
      </c>
      <c r="R278" s="17">
        <f t="shared" si="19"/>
        <v>3300941</v>
      </c>
    </row>
    <row r="279" spans="1:18" ht="12.75" x14ac:dyDescent="0.2">
      <c r="A279" s="45" t="s">
        <v>2181</v>
      </c>
      <c r="B279" s="25" t="s">
        <v>517</v>
      </c>
      <c r="C279" s="19" t="s">
        <v>376</v>
      </c>
      <c r="D279" s="19" t="s">
        <v>518</v>
      </c>
      <c r="E279" s="38" t="str">
        <f>+VLOOKUP(B279,[1]MUNI!A$2:G$1123,7,FALSE)</f>
        <v>Normal</v>
      </c>
      <c r="F279" s="21">
        <v>30603</v>
      </c>
      <c r="G279" s="76">
        <f>+VLOOKUP(B279,[2]Hoja2!B$4:F$1108,5,FALSE)</f>
        <v>639747.4858436241</v>
      </c>
      <c r="H279" s="112">
        <f t="shared" si="16"/>
        <v>19578192310</v>
      </c>
      <c r="I279" s="113">
        <v>7930330338</v>
      </c>
      <c r="J279" s="84">
        <f>+VLOOKUP(B279,'PROYECCION CAJAS 2016'!$B$12:$AL$1116,37,FALSE)</f>
        <v>188999977</v>
      </c>
      <c r="K279" s="50">
        <f>+VLOOKUP(B279,'RECURSOS DE ESFUERZO PROPIO_DEF'!$B$10:$I$1114,8,0)</f>
        <v>1539511278</v>
      </c>
      <c r="L279" s="107">
        <f>+VLOOKUP(B279,'RECURSOS DE ESFUERZO PROPIO_DEF'!$B$10:$J$1114,9,0)</f>
        <v>0</v>
      </c>
      <c r="M279" s="108">
        <f>+VLOOKUP(B279,'RECURSOS DE ESFUERZO PROPIO_DEF'!$B$10:$M$1114,12,0)</f>
        <v>0</v>
      </c>
      <c r="N279" s="109">
        <f>+VLOOKUP(B279,'RECURSOS DE ESFUERZO PROPIO_DEF'!$B$10:$P$1114,15,0)</f>
        <v>2849944600</v>
      </c>
      <c r="O279" s="43">
        <f t="shared" si="17"/>
        <v>7069406117</v>
      </c>
      <c r="P279" s="34">
        <f>+VLOOKUP(B279,'[3]PPNA 2015'!C$5:E$1126,3,FALSE)</f>
        <v>631</v>
      </c>
      <c r="Q279" s="16">
        <f t="shared" si="18"/>
        <v>403680664</v>
      </c>
      <c r="R279" s="17">
        <f t="shared" si="19"/>
        <v>100920166</v>
      </c>
    </row>
    <row r="280" spans="1:18" ht="12.75" x14ac:dyDescent="0.2">
      <c r="A280" s="45" t="s">
        <v>2181</v>
      </c>
      <c r="B280" s="25" t="s">
        <v>519</v>
      </c>
      <c r="C280" s="19" t="s">
        <v>376</v>
      </c>
      <c r="D280" s="19" t="s">
        <v>520</v>
      </c>
      <c r="E280" s="38" t="str">
        <f>+VLOOKUP(B280,[1]MUNI!A$2:G$1123,7,FALSE)</f>
        <v>Especial</v>
      </c>
      <c r="F280" s="21">
        <v>4407</v>
      </c>
      <c r="G280" s="76">
        <f>+VLOOKUP(B280,[2]Hoja2!B$4:F$1108,5,FALSE)</f>
        <v>804962.83676369477</v>
      </c>
      <c r="H280" s="112">
        <f t="shared" si="16"/>
        <v>3547471222</v>
      </c>
      <c r="I280" s="113">
        <v>1164832648</v>
      </c>
      <c r="J280" s="84">
        <f>+VLOOKUP(B280,'PROYECCION CAJAS 2016'!$B$12:$AL$1116,37,FALSE)</f>
        <v>0</v>
      </c>
      <c r="K280" s="50">
        <f>+VLOOKUP(B280,'RECURSOS DE ESFUERZO PROPIO_DEF'!$B$10:$I$1114,8,0)</f>
        <v>406717838</v>
      </c>
      <c r="L280" s="107">
        <f>+VLOOKUP(B280,'RECURSOS DE ESFUERZO PROPIO_DEF'!$B$10:$J$1114,9,0)</f>
        <v>0</v>
      </c>
      <c r="M280" s="108">
        <f>+VLOOKUP(B280,'RECURSOS DE ESFUERZO PROPIO_DEF'!$B$10:$M$1114,12,0)</f>
        <v>0</v>
      </c>
      <c r="N280" s="109">
        <f>+VLOOKUP(B280,'RECURSOS DE ESFUERZO PROPIO_DEF'!$B$10:$P$1114,15,0)</f>
        <v>17288098</v>
      </c>
      <c r="O280" s="43">
        <f t="shared" si="17"/>
        <v>1958632638</v>
      </c>
      <c r="P280" s="34">
        <f>+VLOOKUP(B280,'[3]PPNA 2015'!C$5:E$1126,3,FALSE)</f>
        <v>62</v>
      </c>
      <c r="Q280" s="16">
        <f t="shared" si="18"/>
        <v>49907696</v>
      </c>
      <c r="R280" s="17">
        <f t="shared" si="19"/>
        <v>12476924</v>
      </c>
    </row>
    <row r="281" spans="1:18" ht="12.75" x14ac:dyDescent="0.2">
      <c r="A281" s="45" t="s">
        <v>2181</v>
      </c>
      <c r="B281" s="25" t="s">
        <v>521</v>
      </c>
      <c r="C281" s="19" t="s">
        <v>376</v>
      </c>
      <c r="D281" s="19" t="s">
        <v>522</v>
      </c>
      <c r="E281" s="38" t="str">
        <f>+VLOOKUP(B281,[1]MUNI!A$2:G$1123,7,FALSE)</f>
        <v>Normal</v>
      </c>
      <c r="F281" s="21">
        <v>7542</v>
      </c>
      <c r="G281" s="76">
        <f>+VLOOKUP(B281,[2]Hoja2!B$4:F$1108,5,FALSE)</f>
        <v>654984.32748972275</v>
      </c>
      <c r="H281" s="112">
        <f t="shared" si="16"/>
        <v>4939891798</v>
      </c>
      <c r="I281" s="113">
        <v>1959029044</v>
      </c>
      <c r="J281" s="84">
        <f>+VLOOKUP(B281,'PROYECCION CAJAS 2016'!$B$12:$AL$1116,37,FALSE)</f>
        <v>81978827</v>
      </c>
      <c r="K281" s="50">
        <f>+VLOOKUP(B281,'RECURSOS DE ESFUERZO PROPIO_DEF'!$B$10:$I$1114,8,0)</f>
        <v>46112326</v>
      </c>
      <c r="L281" s="107">
        <f>+VLOOKUP(B281,'RECURSOS DE ESFUERZO PROPIO_DEF'!$B$10:$J$1114,9,0)</f>
        <v>0</v>
      </c>
      <c r="M281" s="108">
        <f>+VLOOKUP(B281,'RECURSOS DE ESFUERZO PROPIO_DEF'!$B$10:$M$1114,12,0)</f>
        <v>0</v>
      </c>
      <c r="N281" s="109">
        <f>+VLOOKUP(B281,'RECURSOS DE ESFUERZO PROPIO_DEF'!$B$10:$P$1114,15,0)</f>
        <v>102652322</v>
      </c>
      <c r="O281" s="43">
        <f t="shared" si="17"/>
        <v>2750119279</v>
      </c>
      <c r="P281" s="34">
        <f>+VLOOKUP(B281,'[3]PPNA 2015'!C$5:E$1126,3,FALSE)</f>
        <v>50</v>
      </c>
      <c r="Q281" s="16">
        <f t="shared" si="18"/>
        <v>32749216</v>
      </c>
      <c r="R281" s="17">
        <f t="shared" si="19"/>
        <v>8187304</v>
      </c>
    </row>
    <row r="282" spans="1:18" ht="12.75" x14ac:dyDescent="0.2">
      <c r="A282" s="45" t="s">
        <v>2181</v>
      </c>
      <c r="B282" s="25" t="s">
        <v>523</v>
      </c>
      <c r="C282" s="19" t="s">
        <v>376</v>
      </c>
      <c r="D282" s="19" t="s">
        <v>524</v>
      </c>
      <c r="E282" s="38" t="str">
        <f>+VLOOKUP(B282,[1]MUNI!A$2:G$1123,7,FALSE)</f>
        <v>Normal</v>
      </c>
      <c r="F282" s="21">
        <v>4090</v>
      </c>
      <c r="G282" s="76">
        <f>+VLOOKUP(B282,[2]Hoja2!B$4:F$1108,5,FALSE)</f>
        <v>685880.63261718757</v>
      </c>
      <c r="H282" s="112">
        <f t="shared" si="16"/>
        <v>2805251788</v>
      </c>
      <c r="I282" s="113">
        <v>1075706798</v>
      </c>
      <c r="J282" s="84">
        <f>+VLOOKUP(B282,'PROYECCION CAJAS 2016'!$B$12:$AL$1116,37,FALSE)</f>
        <v>0</v>
      </c>
      <c r="K282" s="50">
        <f>+VLOOKUP(B282,'RECURSOS DE ESFUERZO PROPIO_DEF'!$B$10:$I$1114,8,0)</f>
        <v>271576640</v>
      </c>
      <c r="L282" s="107">
        <f>+VLOOKUP(B282,'RECURSOS DE ESFUERZO PROPIO_DEF'!$B$10:$J$1114,9,0)</f>
        <v>0</v>
      </c>
      <c r="M282" s="108">
        <f>+VLOOKUP(B282,'RECURSOS DE ESFUERZO PROPIO_DEF'!$B$10:$M$1114,12,0)</f>
        <v>0</v>
      </c>
      <c r="N282" s="109">
        <f>+VLOOKUP(B282,'RECURSOS DE ESFUERZO PROPIO_DEF'!$B$10:$P$1114,15,0)</f>
        <v>4927990</v>
      </c>
      <c r="O282" s="43">
        <f t="shared" si="17"/>
        <v>1453040360</v>
      </c>
      <c r="P282" s="34">
        <f>+VLOOKUP(B282,'[3]PPNA 2015'!C$5:E$1126,3,FALSE)</f>
        <v>48</v>
      </c>
      <c r="Q282" s="16">
        <f t="shared" si="18"/>
        <v>32922270</v>
      </c>
      <c r="R282" s="17">
        <f t="shared" si="19"/>
        <v>8230567</v>
      </c>
    </row>
    <row r="283" spans="1:18" ht="12.75" x14ac:dyDescent="0.2">
      <c r="A283" s="45" t="s">
        <v>2181</v>
      </c>
      <c r="B283" s="25" t="s">
        <v>525</v>
      </c>
      <c r="C283" s="19" t="s">
        <v>376</v>
      </c>
      <c r="D283" s="19" t="s">
        <v>526</v>
      </c>
      <c r="E283" s="38" t="str">
        <f>+VLOOKUP(B283,[1]MUNI!A$2:G$1123,7,FALSE)</f>
        <v>Normal</v>
      </c>
      <c r="F283" s="21">
        <v>1924</v>
      </c>
      <c r="G283" s="76">
        <f>+VLOOKUP(B283,[2]Hoja2!B$4:F$1108,5,FALSE)</f>
        <v>806408.3339906591</v>
      </c>
      <c r="H283" s="112">
        <f t="shared" si="16"/>
        <v>1551529635</v>
      </c>
      <c r="I283" s="113">
        <v>506991609</v>
      </c>
      <c r="J283" s="84">
        <f>+VLOOKUP(B283,'PROYECCION CAJAS 2016'!$B$12:$AL$1116,37,FALSE)</f>
        <v>11477731</v>
      </c>
      <c r="K283" s="50">
        <f>+VLOOKUP(B283,'RECURSOS DE ESFUERZO PROPIO_DEF'!$B$10:$I$1114,8,0)</f>
        <v>140753985</v>
      </c>
      <c r="L283" s="107">
        <f>+VLOOKUP(B283,'RECURSOS DE ESFUERZO PROPIO_DEF'!$B$10:$J$1114,9,0)</f>
        <v>0</v>
      </c>
      <c r="M283" s="108">
        <f>+VLOOKUP(B283,'RECURSOS DE ESFUERZO PROPIO_DEF'!$B$10:$M$1114,12,0)</f>
        <v>0</v>
      </c>
      <c r="N283" s="109">
        <f>+VLOOKUP(B283,'RECURSOS DE ESFUERZO PROPIO_DEF'!$B$10:$P$1114,15,0)</f>
        <v>0</v>
      </c>
      <c r="O283" s="43">
        <f t="shared" si="17"/>
        <v>892306310</v>
      </c>
      <c r="P283" s="34">
        <f>+VLOOKUP(B283,'[3]PPNA 2015'!C$5:E$1126,3,FALSE)</f>
        <v>19</v>
      </c>
      <c r="Q283" s="16">
        <f t="shared" si="18"/>
        <v>15321758</v>
      </c>
      <c r="R283" s="17">
        <f t="shared" si="19"/>
        <v>3830439</v>
      </c>
    </row>
    <row r="284" spans="1:18" ht="12.75" x14ac:dyDescent="0.2">
      <c r="A284" s="45" t="s">
        <v>2181</v>
      </c>
      <c r="B284" s="25" t="s">
        <v>527</v>
      </c>
      <c r="C284" s="19" t="s">
        <v>376</v>
      </c>
      <c r="D284" s="19" t="s">
        <v>528</v>
      </c>
      <c r="E284" s="38" t="str">
        <f>+VLOOKUP(B284,[1]MUNI!A$2:G$1123,7,FALSE)</f>
        <v>Normal</v>
      </c>
      <c r="F284" s="21">
        <v>9661</v>
      </c>
      <c r="G284" s="76">
        <f>+VLOOKUP(B284,[2]Hoja2!B$4:F$1108,5,FALSE)</f>
        <v>662985.14172047481</v>
      </c>
      <c r="H284" s="112">
        <f t="shared" si="16"/>
        <v>6405099455</v>
      </c>
      <c r="I284" s="113">
        <v>2549461276</v>
      </c>
      <c r="J284" s="84">
        <f>+VLOOKUP(B284,'PROYECCION CAJAS 2016'!$B$12:$AL$1116,37,FALSE)</f>
        <v>0</v>
      </c>
      <c r="K284" s="50">
        <f>+VLOOKUP(B284,'RECURSOS DE ESFUERZO PROPIO_DEF'!$B$10:$I$1114,8,0)</f>
        <v>569001303</v>
      </c>
      <c r="L284" s="107">
        <f>+VLOOKUP(B284,'RECURSOS DE ESFUERZO PROPIO_DEF'!$B$10:$J$1114,9,0)</f>
        <v>0</v>
      </c>
      <c r="M284" s="108">
        <f>+VLOOKUP(B284,'RECURSOS DE ESFUERZO PROPIO_DEF'!$B$10:$M$1114,12,0)</f>
        <v>0</v>
      </c>
      <c r="N284" s="109">
        <f>+VLOOKUP(B284,'RECURSOS DE ESFUERZO PROPIO_DEF'!$B$10:$P$1114,15,0)</f>
        <v>503395182</v>
      </c>
      <c r="O284" s="43">
        <f t="shared" si="17"/>
        <v>2783241694</v>
      </c>
      <c r="P284" s="34">
        <f>+VLOOKUP(B284,'[3]PPNA 2015'!C$5:E$1126,3,FALSE)</f>
        <v>51</v>
      </c>
      <c r="Q284" s="16">
        <f t="shared" si="18"/>
        <v>33812242</v>
      </c>
      <c r="R284" s="17">
        <f t="shared" si="19"/>
        <v>8453060</v>
      </c>
    </row>
    <row r="285" spans="1:18" ht="12.75" x14ac:dyDescent="0.2">
      <c r="A285" s="45" t="s">
        <v>2181</v>
      </c>
      <c r="B285" s="25" t="s">
        <v>529</v>
      </c>
      <c r="C285" s="19" t="s">
        <v>376</v>
      </c>
      <c r="D285" s="19" t="s">
        <v>530</v>
      </c>
      <c r="E285" s="38" t="str">
        <f>+VLOOKUP(B285,[1]MUNI!A$2:G$1123,7,FALSE)</f>
        <v>Normal</v>
      </c>
      <c r="F285" s="21">
        <v>3286</v>
      </c>
      <c r="G285" s="76">
        <f>+VLOOKUP(B285,[2]Hoja2!B$4:F$1108,5,FALSE)</f>
        <v>604495.12314730103</v>
      </c>
      <c r="H285" s="112">
        <f t="shared" si="16"/>
        <v>1986370975</v>
      </c>
      <c r="I285" s="113">
        <v>855896121</v>
      </c>
      <c r="J285" s="84">
        <f>+VLOOKUP(B285,'PROYECCION CAJAS 2016'!$B$12:$AL$1116,37,FALSE)</f>
        <v>0</v>
      </c>
      <c r="K285" s="50">
        <f>+VLOOKUP(B285,'RECURSOS DE ESFUERZO PROPIO_DEF'!$B$10:$I$1114,8,0)</f>
        <v>127468175</v>
      </c>
      <c r="L285" s="107">
        <f>+VLOOKUP(B285,'RECURSOS DE ESFUERZO PROPIO_DEF'!$B$10:$J$1114,9,0)</f>
        <v>0</v>
      </c>
      <c r="M285" s="108">
        <f>+VLOOKUP(B285,'RECURSOS DE ESFUERZO PROPIO_DEF'!$B$10:$M$1114,12,0)</f>
        <v>0</v>
      </c>
      <c r="N285" s="109">
        <f>+VLOOKUP(B285,'RECURSOS DE ESFUERZO PROPIO_DEF'!$B$10:$P$1114,15,0)</f>
        <v>142777674</v>
      </c>
      <c r="O285" s="43">
        <f t="shared" si="17"/>
        <v>860229005</v>
      </c>
      <c r="P285" s="34">
        <f>+VLOOKUP(B285,'[3]PPNA 2015'!C$5:E$1126,3,FALSE)</f>
        <v>30</v>
      </c>
      <c r="Q285" s="16">
        <f t="shared" si="18"/>
        <v>18134854</v>
      </c>
      <c r="R285" s="17">
        <f t="shared" si="19"/>
        <v>4533713</v>
      </c>
    </row>
    <row r="286" spans="1:18" ht="12.75" x14ac:dyDescent="0.2">
      <c r="A286" s="45" t="s">
        <v>2181</v>
      </c>
      <c r="B286" s="25" t="s">
        <v>531</v>
      </c>
      <c r="C286" s="19" t="s">
        <v>376</v>
      </c>
      <c r="D286" s="19" t="s">
        <v>532</v>
      </c>
      <c r="E286" s="38" t="str">
        <f>+VLOOKUP(B286,[1]MUNI!A$2:G$1123,7,FALSE)</f>
        <v>Normal</v>
      </c>
      <c r="F286" s="21">
        <v>9781</v>
      </c>
      <c r="G286" s="76">
        <f>+VLOOKUP(B286,[2]Hoja2!B$4:F$1108,5,FALSE)</f>
        <v>613113.45993224508</v>
      </c>
      <c r="H286" s="112">
        <f t="shared" si="16"/>
        <v>5996862752</v>
      </c>
      <c r="I286" s="113">
        <v>2579879807</v>
      </c>
      <c r="J286" s="84">
        <f>+VLOOKUP(B286,'PROYECCION CAJAS 2016'!$B$12:$AL$1116,37,FALSE)</f>
        <v>0</v>
      </c>
      <c r="K286" s="50">
        <f>+VLOOKUP(B286,'RECURSOS DE ESFUERZO PROPIO_DEF'!$B$10:$I$1114,8,0)</f>
        <v>485007801</v>
      </c>
      <c r="L286" s="107">
        <f>+VLOOKUP(B286,'RECURSOS DE ESFUERZO PROPIO_DEF'!$B$10:$J$1114,9,0)</f>
        <v>0</v>
      </c>
      <c r="M286" s="108">
        <f>+VLOOKUP(B286,'RECURSOS DE ESFUERZO PROPIO_DEF'!$B$10:$M$1114,12,0)</f>
        <v>0</v>
      </c>
      <c r="N286" s="109">
        <f>+VLOOKUP(B286,'RECURSOS DE ESFUERZO PROPIO_DEF'!$B$10:$P$1114,15,0)</f>
        <v>553723396</v>
      </c>
      <c r="O286" s="43">
        <f t="shared" si="17"/>
        <v>2378251748</v>
      </c>
      <c r="P286" s="34">
        <f>+VLOOKUP(B286,'[3]PPNA 2015'!C$5:E$1126,3,FALSE)</f>
        <v>212</v>
      </c>
      <c r="Q286" s="16">
        <f t="shared" si="18"/>
        <v>129980054</v>
      </c>
      <c r="R286" s="17">
        <f t="shared" si="19"/>
        <v>32495013</v>
      </c>
    </row>
    <row r="287" spans="1:18" ht="12.75" x14ac:dyDescent="0.2">
      <c r="A287" s="45" t="s">
        <v>2181</v>
      </c>
      <c r="B287" s="25" t="s">
        <v>533</v>
      </c>
      <c r="C287" s="19" t="s">
        <v>376</v>
      </c>
      <c r="D287" s="19" t="s">
        <v>534</v>
      </c>
      <c r="E287" s="38" t="str">
        <f>+VLOOKUP(B287,[1]MUNI!A$2:G$1123,7,FALSE)</f>
        <v>Especial</v>
      </c>
      <c r="F287" s="21">
        <v>1294</v>
      </c>
      <c r="G287" s="76">
        <f>+VLOOKUP(B287,[2]Hoja2!B$4:F$1108,5,FALSE)</f>
        <v>934495.67457098281</v>
      </c>
      <c r="H287" s="112">
        <f t="shared" si="16"/>
        <v>1209237403</v>
      </c>
      <c r="I287" s="113">
        <v>335788978</v>
      </c>
      <c r="J287" s="84">
        <f>+VLOOKUP(B287,'PROYECCION CAJAS 2016'!$B$12:$AL$1116,37,FALSE)</f>
        <v>7408354</v>
      </c>
      <c r="K287" s="50">
        <f>+VLOOKUP(B287,'RECURSOS DE ESFUERZO PROPIO_DEF'!$B$10:$I$1114,8,0)</f>
        <v>72141545</v>
      </c>
      <c r="L287" s="107">
        <f>+VLOOKUP(B287,'RECURSOS DE ESFUERZO PROPIO_DEF'!$B$10:$J$1114,9,0)</f>
        <v>0</v>
      </c>
      <c r="M287" s="108">
        <f>+VLOOKUP(B287,'RECURSOS DE ESFUERZO PROPIO_DEF'!$B$10:$M$1114,12,0)</f>
        <v>0</v>
      </c>
      <c r="N287" s="109">
        <f>+VLOOKUP(B287,'RECURSOS DE ESFUERZO PROPIO_DEF'!$B$10:$P$1114,15,0)</f>
        <v>63807470</v>
      </c>
      <c r="O287" s="43">
        <f t="shared" si="17"/>
        <v>730091056</v>
      </c>
      <c r="P287" s="34">
        <f>+VLOOKUP(B287,'[3]PPNA 2015'!C$5:E$1126,3,FALSE)</f>
        <v>5</v>
      </c>
      <c r="Q287" s="16">
        <f t="shared" si="18"/>
        <v>4672478</v>
      </c>
      <c r="R287" s="17">
        <f t="shared" si="19"/>
        <v>1168119</v>
      </c>
    </row>
    <row r="288" spans="1:18" ht="12.75" x14ac:dyDescent="0.2">
      <c r="A288" s="45" t="s">
        <v>2181</v>
      </c>
      <c r="B288" s="25" t="s">
        <v>535</v>
      </c>
      <c r="C288" s="19" t="s">
        <v>376</v>
      </c>
      <c r="D288" s="19" t="s">
        <v>536</v>
      </c>
      <c r="E288" s="38" t="str">
        <f>+VLOOKUP(B288,[1]MUNI!A$2:G$1123,7,FALSE)</f>
        <v>Normal</v>
      </c>
      <c r="F288" s="21">
        <v>4122</v>
      </c>
      <c r="G288" s="76">
        <f>+VLOOKUP(B288,[2]Hoja2!B$4:F$1108,5,FALSE)</f>
        <v>725376.54258582904</v>
      </c>
      <c r="H288" s="112">
        <f t="shared" si="16"/>
        <v>2990002109</v>
      </c>
      <c r="I288" s="113">
        <v>1085648139</v>
      </c>
      <c r="J288" s="84">
        <f>+VLOOKUP(B288,'PROYECCION CAJAS 2016'!$B$12:$AL$1116,37,FALSE)</f>
        <v>0</v>
      </c>
      <c r="K288" s="50">
        <f>+VLOOKUP(B288,'RECURSOS DE ESFUERZO PROPIO_DEF'!$B$10:$I$1114,8,0)</f>
        <v>176128233</v>
      </c>
      <c r="L288" s="107">
        <f>+VLOOKUP(B288,'RECURSOS DE ESFUERZO PROPIO_DEF'!$B$10:$J$1114,9,0)</f>
        <v>0</v>
      </c>
      <c r="M288" s="108">
        <f>+VLOOKUP(B288,'RECURSOS DE ESFUERZO PROPIO_DEF'!$B$10:$M$1114,12,0)</f>
        <v>0</v>
      </c>
      <c r="N288" s="109">
        <f>+VLOOKUP(B288,'RECURSOS DE ESFUERZO PROPIO_DEF'!$B$10:$P$1114,15,0)</f>
        <v>250588945</v>
      </c>
      <c r="O288" s="43">
        <f t="shared" si="17"/>
        <v>1477636792</v>
      </c>
      <c r="P288" s="34">
        <f>+VLOOKUP(B288,'[3]PPNA 2015'!C$5:E$1126,3,FALSE)</f>
        <v>67</v>
      </c>
      <c r="Q288" s="16">
        <f t="shared" si="18"/>
        <v>48600228</v>
      </c>
      <c r="R288" s="17">
        <f t="shared" si="19"/>
        <v>12150057</v>
      </c>
    </row>
    <row r="289" spans="1:18" ht="12.75" x14ac:dyDescent="0.2">
      <c r="A289" s="45" t="s">
        <v>2181</v>
      </c>
      <c r="B289" s="25" t="s">
        <v>537</v>
      </c>
      <c r="C289" s="19" t="s">
        <v>376</v>
      </c>
      <c r="D289" s="19" t="s">
        <v>538</v>
      </c>
      <c r="E289" s="38" t="str">
        <f>+VLOOKUP(B289,[1]MUNI!A$2:G$1123,7,FALSE)</f>
        <v>Especial</v>
      </c>
      <c r="F289" s="21">
        <v>3558</v>
      </c>
      <c r="G289" s="76">
        <f>+VLOOKUP(B289,[2]Hoja2!B$4:F$1108,5,FALSE)</f>
        <v>795676.87237880472</v>
      </c>
      <c r="H289" s="112">
        <f t="shared" si="16"/>
        <v>2831018312</v>
      </c>
      <c r="I289" s="113">
        <v>939548326</v>
      </c>
      <c r="J289" s="84">
        <f>+VLOOKUP(B289,'PROYECCION CAJAS 2016'!$B$12:$AL$1116,37,FALSE)</f>
        <v>14329774</v>
      </c>
      <c r="K289" s="50">
        <f>+VLOOKUP(B289,'RECURSOS DE ESFUERZO PROPIO_DEF'!$B$10:$I$1114,8,0)</f>
        <v>213329766</v>
      </c>
      <c r="L289" s="107">
        <f>+VLOOKUP(B289,'RECURSOS DE ESFUERZO PROPIO_DEF'!$B$10:$J$1114,9,0)</f>
        <v>0</v>
      </c>
      <c r="M289" s="108">
        <f>+VLOOKUP(B289,'RECURSOS DE ESFUERZO PROPIO_DEF'!$B$10:$M$1114,12,0)</f>
        <v>0</v>
      </c>
      <c r="N289" s="109">
        <f>+VLOOKUP(B289,'RECURSOS DE ESFUERZO PROPIO_DEF'!$B$10:$P$1114,15,0)</f>
        <v>261868965</v>
      </c>
      <c r="O289" s="43">
        <f t="shared" si="17"/>
        <v>1401941481</v>
      </c>
      <c r="P289" s="34">
        <f>+VLOOKUP(B289,'[3]PPNA 2015'!C$5:E$1126,3,FALSE)</f>
        <v>38</v>
      </c>
      <c r="Q289" s="16">
        <f t="shared" si="18"/>
        <v>30235721</v>
      </c>
      <c r="R289" s="17">
        <f t="shared" si="19"/>
        <v>7558930</v>
      </c>
    </row>
    <row r="290" spans="1:18" ht="12.75" x14ac:dyDescent="0.2">
      <c r="A290" s="45" t="s">
        <v>2181</v>
      </c>
      <c r="B290" s="25" t="s">
        <v>539</v>
      </c>
      <c r="C290" s="19" t="s">
        <v>376</v>
      </c>
      <c r="D290" s="19" t="s">
        <v>540</v>
      </c>
      <c r="E290" s="38" t="str">
        <f>+VLOOKUP(B290,[1]MUNI!A$2:G$1123,7,FALSE)</f>
        <v>Especial</v>
      </c>
      <c r="F290" s="21">
        <v>2646</v>
      </c>
      <c r="G290" s="76">
        <f>+VLOOKUP(B290,[2]Hoja2!B$4:F$1108,5,FALSE)</f>
        <v>1020514.2150684932</v>
      </c>
      <c r="H290" s="112">
        <f t="shared" si="16"/>
        <v>2700280614</v>
      </c>
      <c r="I290" s="113">
        <v>697390930</v>
      </c>
      <c r="J290" s="84">
        <f>+VLOOKUP(B290,'PROYECCION CAJAS 2016'!$B$12:$AL$1116,37,FALSE)</f>
        <v>0</v>
      </c>
      <c r="K290" s="50">
        <f>+VLOOKUP(B290,'RECURSOS DE ESFUERZO PROPIO_DEF'!$B$10:$I$1114,8,0)</f>
        <v>261454263</v>
      </c>
      <c r="L290" s="107">
        <f>+VLOOKUP(B290,'RECURSOS DE ESFUERZO PROPIO_DEF'!$B$10:$J$1114,9,0)</f>
        <v>0</v>
      </c>
      <c r="M290" s="108">
        <f>+VLOOKUP(B290,'RECURSOS DE ESFUERZO PROPIO_DEF'!$B$10:$M$1114,12,0)</f>
        <v>0</v>
      </c>
      <c r="N290" s="109">
        <f>+VLOOKUP(B290,'RECURSOS DE ESFUERZO PROPIO_DEF'!$B$10:$P$1114,15,0)</f>
        <v>0</v>
      </c>
      <c r="O290" s="43">
        <f t="shared" si="17"/>
        <v>1741435421</v>
      </c>
      <c r="P290" s="34">
        <f>+VLOOKUP(B290,'[3]PPNA 2015'!C$5:E$1126,3,FALSE)</f>
        <v>21</v>
      </c>
      <c r="Q290" s="16">
        <f t="shared" si="18"/>
        <v>21430799</v>
      </c>
      <c r="R290" s="17">
        <f t="shared" si="19"/>
        <v>5357699</v>
      </c>
    </row>
    <row r="291" spans="1:18" ht="12.75" x14ac:dyDescent="0.2">
      <c r="A291" s="45" t="s">
        <v>2181</v>
      </c>
      <c r="B291" s="25" t="s">
        <v>541</v>
      </c>
      <c r="C291" s="19" t="s">
        <v>376</v>
      </c>
      <c r="D291" s="19" t="s">
        <v>542</v>
      </c>
      <c r="E291" s="38" t="str">
        <f>+VLOOKUP(B291,[1]MUNI!A$2:G$1123,7,FALSE)</f>
        <v>Normal</v>
      </c>
      <c r="F291" s="21">
        <v>2055</v>
      </c>
      <c r="G291" s="76">
        <f>+VLOOKUP(B291,[2]Hoja2!B$4:F$1108,5,FALSE)</f>
        <v>736101.87800586503</v>
      </c>
      <c r="H291" s="112">
        <f t="shared" si="16"/>
        <v>1512689360</v>
      </c>
      <c r="I291" s="113">
        <v>539698075</v>
      </c>
      <c r="J291" s="84">
        <f>+VLOOKUP(B291,'PROYECCION CAJAS 2016'!$B$12:$AL$1116,37,FALSE)</f>
        <v>0</v>
      </c>
      <c r="K291" s="50">
        <f>+VLOOKUP(B291,'RECURSOS DE ESFUERZO PROPIO_DEF'!$B$10:$I$1114,8,0)</f>
        <v>127246090</v>
      </c>
      <c r="L291" s="107">
        <f>+VLOOKUP(B291,'RECURSOS DE ESFUERZO PROPIO_DEF'!$B$10:$J$1114,9,0)</f>
        <v>0</v>
      </c>
      <c r="M291" s="108">
        <f>+VLOOKUP(B291,'RECURSOS DE ESFUERZO PROPIO_DEF'!$B$10:$M$1114,12,0)</f>
        <v>0</v>
      </c>
      <c r="N291" s="109">
        <f>+VLOOKUP(B291,'RECURSOS DE ESFUERZO PROPIO_DEF'!$B$10:$P$1114,15,0)</f>
        <v>71801192</v>
      </c>
      <c r="O291" s="43">
        <f t="shared" si="17"/>
        <v>773944003</v>
      </c>
      <c r="P291" s="34">
        <f>+VLOOKUP(B291,'[3]PPNA 2015'!C$5:E$1126,3,FALSE)</f>
        <v>19</v>
      </c>
      <c r="Q291" s="16">
        <f t="shared" si="18"/>
        <v>13985936</v>
      </c>
      <c r="R291" s="17">
        <f t="shared" si="19"/>
        <v>3496484</v>
      </c>
    </row>
    <row r="292" spans="1:18" ht="12.75" x14ac:dyDescent="0.2">
      <c r="A292" s="45" t="s">
        <v>2181</v>
      </c>
      <c r="B292" s="25" t="s">
        <v>543</v>
      </c>
      <c r="C292" s="19" t="s">
        <v>376</v>
      </c>
      <c r="D292" s="19" t="s">
        <v>544</v>
      </c>
      <c r="E292" s="38" t="str">
        <f>+VLOOKUP(B292,[1]MUNI!A$2:G$1123,7,FALSE)</f>
        <v>Especial</v>
      </c>
      <c r="F292" s="21">
        <v>5566</v>
      </c>
      <c r="G292" s="76">
        <f>+VLOOKUP(B292,[2]Hoja2!B$4:F$1108,5,FALSE)</f>
        <v>711617.52695214096</v>
      </c>
      <c r="H292" s="112">
        <f t="shared" si="16"/>
        <v>3960863156</v>
      </c>
      <c r="I292" s="113">
        <v>1449235829</v>
      </c>
      <c r="J292" s="84">
        <f>+VLOOKUP(B292,'PROYECCION CAJAS 2016'!$B$12:$AL$1116,37,FALSE)</f>
        <v>0</v>
      </c>
      <c r="K292" s="50">
        <f>+VLOOKUP(B292,'RECURSOS DE ESFUERZO PROPIO_DEF'!$B$10:$I$1114,8,0)</f>
        <v>380148679</v>
      </c>
      <c r="L292" s="107">
        <f>+VLOOKUP(B292,'RECURSOS DE ESFUERZO PROPIO_DEF'!$B$10:$J$1114,9,0)</f>
        <v>0</v>
      </c>
      <c r="M292" s="108">
        <f>+VLOOKUP(B292,'RECURSOS DE ESFUERZO PROPIO_DEF'!$B$10:$M$1114,12,0)</f>
        <v>0</v>
      </c>
      <c r="N292" s="109">
        <f>+VLOOKUP(B292,'RECURSOS DE ESFUERZO PROPIO_DEF'!$B$10:$P$1114,15,0)</f>
        <v>638918083</v>
      </c>
      <c r="O292" s="43">
        <f t="shared" si="17"/>
        <v>1492560565</v>
      </c>
      <c r="P292" s="34">
        <f>+VLOOKUP(B292,'[3]PPNA 2015'!C$5:E$1126,3,FALSE)</f>
        <v>100</v>
      </c>
      <c r="Q292" s="16">
        <f t="shared" si="18"/>
        <v>71161753</v>
      </c>
      <c r="R292" s="17">
        <f t="shared" si="19"/>
        <v>17790438</v>
      </c>
    </row>
    <row r="293" spans="1:18" ht="12.75" x14ac:dyDescent="0.2">
      <c r="A293" s="45" t="s">
        <v>2181</v>
      </c>
      <c r="B293" s="25" t="s">
        <v>545</v>
      </c>
      <c r="C293" s="19" t="s">
        <v>376</v>
      </c>
      <c r="D293" s="19" t="s">
        <v>546</v>
      </c>
      <c r="E293" s="38" t="str">
        <f>+VLOOKUP(B293,[1]MUNI!A$2:G$1123,7,FALSE)</f>
        <v>Normal</v>
      </c>
      <c r="F293" s="21">
        <v>6329</v>
      </c>
      <c r="G293" s="76">
        <f>+VLOOKUP(B293,[2]Hoja2!B$4:F$1108,5,FALSE)</f>
        <v>641147.05321100913</v>
      </c>
      <c r="H293" s="112">
        <f t="shared" si="16"/>
        <v>4057819700</v>
      </c>
      <c r="I293" s="113">
        <v>1683079730</v>
      </c>
      <c r="J293" s="84">
        <f>+VLOOKUP(B293,'PROYECCION CAJAS 2016'!$B$12:$AL$1116,37,FALSE)</f>
        <v>0</v>
      </c>
      <c r="K293" s="50">
        <f>+VLOOKUP(B293,'RECURSOS DE ESFUERZO PROPIO_DEF'!$B$10:$I$1114,8,0)</f>
        <v>308817491</v>
      </c>
      <c r="L293" s="107">
        <f>+VLOOKUP(B293,'RECURSOS DE ESFUERZO PROPIO_DEF'!$B$10:$J$1114,9,0)</f>
        <v>0</v>
      </c>
      <c r="M293" s="108">
        <f>+VLOOKUP(B293,'RECURSOS DE ESFUERZO PROPIO_DEF'!$B$10:$M$1114,12,0)</f>
        <v>0</v>
      </c>
      <c r="N293" s="109">
        <f>+VLOOKUP(B293,'RECURSOS DE ESFUERZO PROPIO_DEF'!$B$10:$P$1114,15,0)</f>
        <v>404302802</v>
      </c>
      <c r="O293" s="43">
        <f t="shared" si="17"/>
        <v>1661619677</v>
      </c>
      <c r="P293" s="34">
        <f>+VLOOKUP(B293,'[3]PPNA 2015'!C$5:E$1126,3,FALSE)</f>
        <v>102</v>
      </c>
      <c r="Q293" s="16">
        <f t="shared" si="18"/>
        <v>65396999</v>
      </c>
      <c r="R293" s="17">
        <f t="shared" si="19"/>
        <v>16349249</v>
      </c>
    </row>
    <row r="294" spans="1:18" ht="12.75" x14ac:dyDescent="0.2">
      <c r="A294" s="45" t="s">
        <v>2181</v>
      </c>
      <c r="B294" s="25" t="s">
        <v>547</v>
      </c>
      <c r="C294" s="19" t="s">
        <v>376</v>
      </c>
      <c r="D294" s="19" t="s">
        <v>548</v>
      </c>
      <c r="E294" s="38" t="str">
        <f>+VLOOKUP(B294,[1]MUNI!A$2:G$1123,7,FALSE)</f>
        <v>Especial</v>
      </c>
      <c r="F294" s="21">
        <v>2269</v>
      </c>
      <c r="G294" s="76">
        <f>+VLOOKUP(B294,[2]Hoja2!B$4:F$1108,5,FALSE)</f>
        <v>824556.40318725107</v>
      </c>
      <c r="H294" s="112">
        <f t="shared" si="16"/>
        <v>1870918479</v>
      </c>
      <c r="I294" s="113">
        <v>587103793</v>
      </c>
      <c r="J294" s="84">
        <f>+VLOOKUP(B294,'PROYECCION CAJAS 2016'!$B$12:$AL$1116,37,FALSE)</f>
        <v>10538644</v>
      </c>
      <c r="K294" s="50">
        <f>+VLOOKUP(B294,'RECURSOS DE ESFUERZO PROPIO_DEF'!$B$10:$I$1114,8,0)</f>
        <v>142969144</v>
      </c>
      <c r="L294" s="107">
        <f>+VLOOKUP(B294,'RECURSOS DE ESFUERZO PROPIO_DEF'!$B$10:$J$1114,9,0)</f>
        <v>0</v>
      </c>
      <c r="M294" s="108">
        <f>+VLOOKUP(B294,'RECURSOS DE ESFUERZO PROPIO_DEF'!$B$10:$M$1114,12,0)</f>
        <v>0</v>
      </c>
      <c r="N294" s="109">
        <f>+VLOOKUP(B294,'RECURSOS DE ESFUERZO PROPIO_DEF'!$B$10:$P$1114,15,0)</f>
        <v>79198213</v>
      </c>
      <c r="O294" s="43">
        <f t="shared" si="17"/>
        <v>1051108685</v>
      </c>
      <c r="P294" s="34">
        <f>+VLOOKUP(B294,'[3]PPNA 2015'!C$5:E$1126,3,FALSE)</f>
        <v>20</v>
      </c>
      <c r="Q294" s="16">
        <f t="shared" si="18"/>
        <v>16491128</v>
      </c>
      <c r="R294" s="17">
        <f t="shared" si="19"/>
        <v>4122782</v>
      </c>
    </row>
    <row r="295" spans="1:18" ht="12.75" x14ac:dyDescent="0.2">
      <c r="A295" s="45" t="s">
        <v>2181</v>
      </c>
      <c r="B295" s="25" t="s">
        <v>549</v>
      </c>
      <c r="C295" s="19" t="s">
        <v>376</v>
      </c>
      <c r="D295" s="19" t="s">
        <v>550</v>
      </c>
      <c r="E295" s="38" t="str">
        <f>+VLOOKUP(B295,[1]MUNI!A$2:G$1123,7,FALSE)</f>
        <v>Normal</v>
      </c>
      <c r="F295" s="21">
        <v>5249</v>
      </c>
      <c r="G295" s="76">
        <f>+VLOOKUP(B295,[2]Hoja2!B$4:F$1108,5,FALSE)</f>
        <v>727988.63208086975</v>
      </c>
      <c r="H295" s="112">
        <f t="shared" si="16"/>
        <v>3821212330</v>
      </c>
      <c r="I295" s="113">
        <v>1385533113</v>
      </c>
      <c r="J295" s="84">
        <f>+VLOOKUP(B295,'PROYECCION CAJAS 2016'!$B$12:$AL$1116,37,FALSE)</f>
        <v>0</v>
      </c>
      <c r="K295" s="50">
        <f>+VLOOKUP(B295,'RECURSOS DE ESFUERZO PROPIO_DEF'!$B$10:$I$1114,8,0)</f>
        <v>302986600</v>
      </c>
      <c r="L295" s="107">
        <f>+VLOOKUP(B295,'RECURSOS DE ESFUERZO PROPIO_DEF'!$B$10:$J$1114,9,0)</f>
        <v>0</v>
      </c>
      <c r="M295" s="108">
        <f>+VLOOKUP(B295,'RECURSOS DE ESFUERZO PROPIO_DEF'!$B$10:$M$1114,12,0)</f>
        <v>0</v>
      </c>
      <c r="N295" s="109">
        <f>+VLOOKUP(B295,'RECURSOS DE ESFUERZO PROPIO_DEF'!$B$10:$P$1114,15,0)</f>
        <v>401904714</v>
      </c>
      <c r="O295" s="43">
        <f t="shared" si="17"/>
        <v>1730787903</v>
      </c>
      <c r="P295" s="34">
        <f>+VLOOKUP(B295,'[3]PPNA 2015'!C$5:E$1126,3,FALSE)</f>
        <v>58</v>
      </c>
      <c r="Q295" s="16">
        <f t="shared" si="18"/>
        <v>42223341</v>
      </c>
      <c r="R295" s="17">
        <f t="shared" si="19"/>
        <v>10555835</v>
      </c>
    </row>
    <row r="296" spans="1:18" ht="12.75" x14ac:dyDescent="0.2">
      <c r="A296" s="45" t="s">
        <v>2181</v>
      </c>
      <c r="B296" s="25" t="s">
        <v>551</v>
      </c>
      <c r="C296" s="19" t="s">
        <v>376</v>
      </c>
      <c r="D296" s="19" t="s">
        <v>552</v>
      </c>
      <c r="E296" s="38" t="str">
        <f>+VLOOKUP(B296,[1]MUNI!A$2:G$1123,7,FALSE)</f>
        <v>Normal</v>
      </c>
      <c r="F296" s="21">
        <v>2166</v>
      </c>
      <c r="G296" s="76">
        <f>+VLOOKUP(B296,[2]Hoja2!B$4:F$1108,5,FALSE)</f>
        <v>761770.43731343281</v>
      </c>
      <c r="H296" s="112">
        <f t="shared" si="16"/>
        <v>1649994768</v>
      </c>
      <c r="I296" s="113">
        <v>570047239</v>
      </c>
      <c r="J296" s="84">
        <f>+VLOOKUP(B296,'PROYECCION CAJAS 2016'!$B$12:$AL$1116,37,FALSE)</f>
        <v>0</v>
      </c>
      <c r="K296" s="50">
        <f>+VLOOKUP(B296,'RECURSOS DE ESFUERZO PROPIO_DEF'!$B$10:$I$1114,8,0)</f>
        <v>118865845</v>
      </c>
      <c r="L296" s="107">
        <f>+VLOOKUP(B296,'RECURSOS DE ESFUERZO PROPIO_DEF'!$B$10:$J$1114,9,0)</f>
        <v>0</v>
      </c>
      <c r="M296" s="108">
        <f>+VLOOKUP(B296,'RECURSOS DE ESFUERZO PROPIO_DEF'!$B$10:$M$1114,12,0)</f>
        <v>0</v>
      </c>
      <c r="N296" s="109">
        <f>+VLOOKUP(B296,'RECURSOS DE ESFUERZO PROPIO_DEF'!$B$10:$P$1114,15,0)</f>
        <v>138957991</v>
      </c>
      <c r="O296" s="43">
        <f t="shared" si="17"/>
        <v>822123693</v>
      </c>
      <c r="P296" s="34">
        <f>+VLOOKUP(B296,'[3]PPNA 2015'!C$5:E$1126,3,FALSE)</f>
        <v>37</v>
      </c>
      <c r="Q296" s="16">
        <f t="shared" si="18"/>
        <v>28185506</v>
      </c>
      <c r="R296" s="17">
        <f t="shared" si="19"/>
        <v>7046376</v>
      </c>
    </row>
    <row r="297" spans="1:18" ht="12.75" x14ac:dyDescent="0.2">
      <c r="A297" s="45" t="s">
        <v>2181</v>
      </c>
      <c r="B297" s="25" t="s">
        <v>553</v>
      </c>
      <c r="C297" s="19" t="s">
        <v>376</v>
      </c>
      <c r="D297" s="19" t="s">
        <v>554</v>
      </c>
      <c r="E297" s="38" t="str">
        <f>+VLOOKUP(B297,[1]MUNI!A$2:G$1123,7,FALSE)</f>
        <v>Normal</v>
      </c>
      <c r="F297" s="21">
        <v>1686</v>
      </c>
      <c r="G297" s="76">
        <f>+VLOOKUP(B297,[2]Hoja2!B$4:F$1108,5,FALSE)</f>
        <v>837747.36593989399</v>
      </c>
      <c r="H297" s="112">
        <f t="shared" si="16"/>
        <v>1412442059</v>
      </c>
      <c r="I297" s="113">
        <v>433720650</v>
      </c>
      <c r="J297" s="84">
        <f>+VLOOKUP(B297,'PROYECCION CAJAS 2016'!$B$12:$AL$1116,37,FALSE)</f>
        <v>21007727</v>
      </c>
      <c r="K297" s="50">
        <f>+VLOOKUP(B297,'RECURSOS DE ESFUERZO PROPIO_DEF'!$B$10:$I$1114,8,0)</f>
        <v>109887176</v>
      </c>
      <c r="L297" s="107">
        <f>+VLOOKUP(B297,'RECURSOS DE ESFUERZO PROPIO_DEF'!$B$10:$J$1114,9,0)</f>
        <v>0</v>
      </c>
      <c r="M297" s="108">
        <f>+VLOOKUP(B297,'RECURSOS DE ESFUERZO PROPIO_DEF'!$B$10:$M$1114,12,0)</f>
        <v>0</v>
      </c>
      <c r="N297" s="109">
        <f>+VLOOKUP(B297,'RECURSOS DE ESFUERZO PROPIO_DEF'!$B$10:$P$1114,15,0)</f>
        <v>14368369</v>
      </c>
      <c r="O297" s="43">
        <f t="shared" si="17"/>
        <v>833458137</v>
      </c>
      <c r="P297" s="34">
        <f>+VLOOKUP(B297,'[3]PPNA 2015'!C$5:E$1126,3,FALSE)</f>
        <v>14</v>
      </c>
      <c r="Q297" s="16">
        <f t="shared" si="18"/>
        <v>11728463</v>
      </c>
      <c r="R297" s="17">
        <f t="shared" si="19"/>
        <v>2932115</v>
      </c>
    </row>
    <row r="298" spans="1:18" ht="12.75" x14ac:dyDescent="0.2">
      <c r="A298" s="45" t="s">
        <v>2181</v>
      </c>
      <c r="B298" s="25" t="s">
        <v>555</v>
      </c>
      <c r="C298" s="19" t="s">
        <v>376</v>
      </c>
      <c r="D298" s="19" t="s">
        <v>556</v>
      </c>
      <c r="E298" s="38" t="str">
        <f>+VLOOKUP(B298,[1]MUNI!A$2:G$1123,7,FALSE)</f>
        <v>Normal</v>
      </c>
      <c r="F298" s="21">
        <v>792</v>
      </c>
      <c r="G298" s="76">
        <f>+VLOOKUP(B298,[2]Hoja2!B$4:F$1108,5,FALSE)</f>
        <v>823321.05987577629</v>
      </c>
      <c r="H298" s="112">
        <f t="shared" si="16"/>
        <v>652070280</v>
      </c>
      <c r="I298" s="113">
        <v>199852227</v>
      </c>
      <c r="J298" s="84">
        <f>+VLOOKUP(B298,'PROYECCION CAJAS 2016'!$B$12:$AL$1116,37,FALSE)</f>
        <v>17773093</v>
      </c>
      <c r="K298" s="50">
        <f>+VLOOKUP(B298,'RECURSOS DE ESFUERZO PROPIO_DEF'!$B$10:$I$1114,8,0)</f>
        <v>2918853</v>
      </c>
      <c r="L298" s="107">
        <f>+VLOOKUP(B298,'RECURSOS DE ESFUERZO PROPIO_DEF'!$B$10:$J$1114,9,0)</f>
        <v>0</v>
      </c>
      <c r="M298" s="108">
        <f>+VLOOKUP(B298,'RECURSOS DE ESFUERZO PROPIO_DEF'!$B$10:$M$1114,12,0)</f>
        <v>0</v>
      </c>
      <c r="N298" s="109">
        <f>+VLOOKUP(B298,'RECURSOS DE ESFUERZO PROPIO_DEF'!$B$10:$P$1114,15,0)</f>
        <v>0</v>
      </c>
      <c r="O298" s="43">
        <f t="shared" si="17"/>
        <v>431526107</v>
      </c>
      <c r="P298" s="34">
        <f>+VLOOKUP(B298,'[3]PPNA 2015'!C$5:E$1126,3,FALSE)</f>
        <v>11</v>
      </c>
      <c r="Q298" s="16">
        <f t="shared" si="18"/>
        <v>9056532</v>
      </c>
      <c r="R298" s="17">
        <f t="shared" si="19"/>
        <v>2264133</v>
      </c>
    </row>
    <row r="299" spans="1:18" ht="12.75" x14ac:dyDescent="0.2">
      <c r="A299" s="45" t="s">
        <v>2181</v>
      </c>
      <c r="B299" s="25" t="s">
        <v>557</v>
      </c>
      <c r="C299" s="19" t="s">
        <v>376</v>
      </c>
      <c r="D299" s="19" t="s">
        <v>558</v>
      </c>
      <c r="E299" s="38" t="str">
        <f>+VLOOKUP(B299,[1]MUNI!A$2:G$1123,7,FALSE)</f>
        <v>Normal</v>
      </c>
      <c r="F299" s="21">
        <v>6268</v>
      </c>
      <c r="G299" s="76">
        <f>+VLOOKUP(B299,[2]Hoja2!B$4:F$1108,5,FALSE)</f>
        <v>636876.92661870504</v>
      </c>
      <c r="H299" s="112">
        <f t="shared" si="16"/>
        <v>3991944577</v>
      </c>
      <c r="I299" s="113">
        <v>1609342144</v>
      </c>
      <c r="J299" s="84">
        <f>+VLOOKUP(B299,'PROYECCION CAJAS 2016'!$B$12:$AL$1116,37,FALSE)</f>
        <v>71335840</v>
      </c>
      <c r="K299" s="50">
        <f>+VLOOKUP(B299,'RECURSOS DE ESFUERZO PROPIO_DEF'!$B$10:$I$1114,8,0)</f>
        <v>272200714</v>
      </c>
      <c r="L299" s="107">
        <f>+VLOOKUP(B299,'RECURSOS DE ESFUERZO PROPIO_DEF'!$B$10:$J$1114,9,0)</f>
        <v>0</v>
      </c>
      <c r="M299" s="108">
        <f>+VLOOKUP(B299,'RECURSOS DE ESFUERZO PROPIO_DEF'!$B$10:$M$1114,12,0)</f>
        <v>0</v>
      </c>
      <c r="N299" s="109">
        <f>+VLOOKUP(B299,'RECURSOS DE ESFUERZO PROPIO_DEF'!$B$10:$P$1114,15,0)</f>
        <v>435139492</v>
      </c>
      <c r="O299" s="43">
        <f t="shared" si="17"/>
        <v>1603926387</v>
      </c>
      <c r="P299" s="34">
        <f>+VLOOKUP(B299,'[3]PPNA 2015'!C$5:E$1126,3,FALSE)</f>
        <v>14</v>
      </c>
      <c r="Q299" s="16">
        <f t="shared" si="18"/>
        <v>8916277</v>
      </c>
      <c r="R299" s="17">
        <f t="shared" si="19"/>
        <v>2229069</v>
      </c>
    </row>
    <row r="300" spans="1:18" ht="12.75" x14ac:dyDescent="0.2">
      <c r="A300" s="45" t="s">
        <v>2181</v>
      </c>
      <c r="B300" s="25" t="s">
        <v>559</v>
      </c>
      <c r="C300" s="19" t="s">
        <v>376</v>
      </c>
      <c r="D300" s="19" t="s">
        <v>560</v>
      </c>
      <c r="E300" s="38" t="str">
        <f>+VLOOKUP(B300,[1]MUNI!A$2:G$1123,7,FALSE)</f>
        <v>Normal</v>
      </c>
      <c r="F300" s="21">
        <v>5733</v>
      </c>
      <c r="G300" s="76">
        <f>+VLOOKUP(B300,[2]Hoja2!B$4:F$1108,5,FALSE)</f>
        <v>769484.37082385877</v>
      </c>
      <c r="H300" s="112">
        <f t="shared" si="16"/>
        <v>4411453898</v>
      </c>
      <c r="I300" s="113">
        <v>1528654086</v>
      </c>
      <c r="J300" s="84">
        <f>+VLOOKUP(B300,'PROYECCION CAJAS 2016'!$B$12:$AL$1116,37,FALSE)</f>
        <v>54362710</v>
      </c>
      <c r="K300" s="50">
        <f>+VLOOKUP(B300,'RECURSOS DE ESFUERZO PROPIO_DEF'!$B$10:$I$1114,8,0)</f>
        <v>408592202</v>
      </c>
      <c r="L300" s="107">
        <f>+VLOOKUP(B300,'RECURSOS DE ESFUERZO PROPIO_DEF'!$B$10:$J$1114,9,0)</f>
        <v>0</v>
      </c>
      <c r="M300" s="108">
        <f>+VLOOKUP(B300,'RECURSOS DE ESFUERZO PROPIO_DEF'!$B$10:$M$1114,12,0)</f>
        <v>0</v>
      </c>
      <c r="N300" s="109">
        <f>+VLOOKUP(B300,'RECURSOS DE ESFUERZO PROPIO_DEF'!$B$10:$P$1114,15,0)</f>
        <v>0</v>
      </c>
      <c r="O300" s="43">
        <f t="shared" si="17"/>
        <v>2419844900</v>
      </c>
      <c r="P300" s="34">
        <f>+VLOOKUP(B300,'[3]PPNA 2015'!C$5:E$1126,3,FALSE)</f>
        <v>78</v>
      </c>
      <c r="Q300" s="16">
        <f t="shared" si="18"/>
        <v>60019781</v>
      </c>
      <c r="R300" s="17">
        <f t="shared" si="19"/>
        <v>15004945</v>
      </c>
    </row>
    <row r="301" spans="1:18" ht="12.75" x14ac:dyDescent="0.2">
      <c r="A301" s="45" t="s">
        <v>2181</v>
      </c>
      <c r="B301" s="25" t="s">
        <v>561</v>
      </c>
      <c r="C301" s="19" t="s">
        <v>376</v>
      </c>
      <c r="D301" s="19" t="s">
        <v>562</v>
      </c>
      <c r="E301" s="38" t="str">
        <f>+VLOOKUP(B301,[1]MUNI!A$2:G$1123,7,FALSE)</f>
        <v>Normal</v>
      </c>
      <c r="F301" s="21">
        <v>5188</v>
      </c>
      <c r="G301" s="76">
        <f>+VLOOKUP(B301,[2]Hoja2!B$4:F$1108,5,FALSE)</f>
        <v>762902.88573378837</v>
      </c>
      <c r="H301" s="112">
        <f t="shared" si="16"/>
        <v>3957940172</v>
      </c>
      <c r="I301" s="113">
        <v>1336561442</v>
      </c>
      <c r="J301" s="84">
        <f>+VLOOKUP(B301,'PROYECCION CAJAS 2016'!$B$12:$AL$1116,37,FALSE)</f>
        <v>70431534</v>
      </c>
      <c r="K301" s="50">
        <f>+VLOOKUP(B301,'RECURSOS DE ESFUERZO PROPIO_DEF'!$B$10:$I$1114,8,0)</f>
        <v>400975660</v>
      </c>
      <c r="L301" s="107">
        <f>+VLOOKUP(B301,'RECURSOS DE ESFUERZO PROPIO_DEF'!$B$10:$J$1114,9,0)</f>
        <v>0</v>
      </c>
      <c r="M301" s="108">
        <f>+VLOOKUP(B301,'RECURSOS DE ESFUERZO PROPIO_DEF'!$B$10:$M$1114,12,0)</f>
        <v>0</v>
      </c>
      <c r="N301" s="109">
        <f>+VLOOKUP(B301,'RECURSOS DE ESFUERZO PROPIO_DEF'!$B$10:$P$1114,15,0)</f>
        <v>0</v>
      </c>
      <c r="O301" s="43">
        <f t="shared" si="17"/>
        <v>2149971536</v>
      </c>
      <c r="P301" s="34">
        <f>+VLOOKUP(B301,'[3]PPNA 2015'!C$5:E$1126,3,FALSE)</f>
        <v>72</v>
      </c>
      <c r="Q301" s="16">
        <f t="shared" si="18"/>
        <v>54929008</v>
      </c>
      <c r="R301" s="17">
        <f t="shared" si="19"/>
        <v>13732252</v>
      </c>
    </row>
    <row r="302" spans="1:18" ht="12.75" x14ac:dyDescent="0.2">
      <c r="A302" s="45" t="s">
        <v>2181</v>
      </c>
      <c r="B302" s="25" t="s">
        <v>563</v>
      </c>
      <c r="C302" s="19" t="s">
        <v>376</v>
      </c>
      <c r="D302" s="19" t="s">
        <v>564</v>
      </c>
      <c r="E302" s="38" t="str">
        <f>+VLOOKUP(B302,[1]MUNI!A$2:G$1123,7,FALSE)</f>
        <v>Normal</v>
      </c>
      <c r="F302" s="21">
        <v>3466</v>
      </c>
      <c r="G302" s="76">
        <f>+VLOOKUP(B302,[2]Hoja2!B$4:F$1108,5,FALSE)</f>
        <v>745414.00380410021</v>
      </c>
      <c r="H302" s="112">
        <f t="shared" si="16"/>
        <v>2583604938</v>
      </c>
      <c r="I302" s="113">
        <v>937803759</v>
      </c>
      <c r="J302" s="84">
        <f>+VLOOKUP(B302,'PROYECCION CAJAS 2016'!$B$12:$AL$1116,37,FALSE)</f>
        <v>0</v>
      </c>
      <c r="K302" s="50">
        <f>+VLOOKUP(B302,'RECURSOS DE ESFUERZO PROPIO_DEF'!$B$10:$I$1114,8,0)</f>
        <v>247006504</v>
      </c>
      <c r="L302" s="107">
        <f>+VLOOKUP(B302,'RECURSOS DE ESFUERZO PROPIO_DEF'!$B$10:$J$1114,9,0)</f>
        <v>0</v>
      </c>
      <c r="M302" s="108">
        <f>+VLOOKUP(B302,'RECURSOS DE ESFUERZO PROPIO_DEF'!$B$10:$M$1114,12,0)</f>
        <v>0</v>
      </c>
      <c r="N302" s="109">
        <f>+VLOOKUP(B302,'RECURSOS DE ESFUERZO PROPIO_DEF'!$B$10:$P$1114,15,0)</f>
        <v>420108709</v>
      </c>
      <c r="O302" s="43">
        <f t="shared" si="17"/>
        <v>978685966</v>
      </c>
      <c r="P302" s="34">
        <f>+VLOOKUP(B302,'[3]PPNA 2015'!C$5:E$1126,3,FALSE)</f>
        <v>131</v>
      </c>
      <c r="Q302" s="16">
        <f t="shared" si="18"/>
        <v>97649234</v>
      </c>
      <c r="R302" s="17">
        <f t="shared" si="19"/>
        <v>24412308</v>
      </c>
    </row>
    <row r="303" spans="1:18" ht="12.75" x14ac:dyDescent="0.2">
      <c r="A303" s="45" t="s">
        <v>2181</v>
      </c>
      <c r="B303" s="25" t="s">
        <v>565</v>
      </c>
      <c r="C303" s="19" t="s">
        <v>376</v>
      </c>
      <c r="D303" s="19" t="s">
        <v>566</v>
      </c>
      <c r="E303" s="38" t="str">
        <f>+VLOOKUP(B303,[1]MUNI!A$2:G$1123,7,FALSE)</f>
        <v>Normal</v>
      </c>
      <c r="F303" s="21">
        <v>46622</v>
      </c>
      <c r="G303" s="76">
        <f>+VLOOKUP(B303,[2]Hoja2!B$4:F$1108,5,FALSE)</f>
        <v>653652.74616113747</v>
      </c>
      <c r="H303" s="112">
        <f t="shared" si="16"/>
        <v>30474598332</v>
      </c>
      <c r="I303" s="113">
        <v>11953656056</v>
      </c>
      <c r="J303" s="84">
        <f>+VLOOKUP(B303,'PROYECCION CAJAS 2016'!$B$12:$AL$1116,37,FALSE)</f>
        <v>456326775</v>
      </c>
      <c r="K303" s="50">
        <f>+VLOOKUP(B303,'RECURSOS DE ESFUERZO PROPIO_DEF'!$B$10:$I$1114,8,0)</f>
        <v>2722319613</v>
      </c>
      <c r="L303" s="107">
        <f>+VLOOKUP(B303,'RECURSOS DE ESFUERZO PROPIO_DEF'!$B$10:$J$1114,9,0)</f>
        <v>683793189</v>
      </c>
      <c r="M303" s="108">
        <f>+VLOOKUP(B303,'RECURSOS DE ESFUERZO PROPIO_DEF'!$B$10:$M$1114,12,0)</f>
        <v>0</v>
      </c>
      <c r="N303" s="109">
        <f>+VLOOKUP(B303,'RECURSOS DE ESFUERZO PROPIO_DEF'!$B$10:$P$1114,15,0)</f>
        <v>2782126417</v>
      </c>
      <c r="O303" s="43">
        <f t="shared" si="17"/>
        <v>11876376282</v>
      </c>
      <c r="P303" s="34">
        <f>+VLOOKUP(B303,'[3]PPNA 2015'!C$5:E$1126,3,FALSE)</f>
        <v>595</v>
      </c>
      <c r="Q303" s="16">
        <f t="shared" si="18"/>
        <v>388923384</v>
      </c>
      <c r="R303" s="17">
        <f t="shared" si="19"/>
        <v>97230846</v>
      </c>
    </row>
    <row r="304" spans="1:18" ht="12.75" x14ac:dyDescent="0.2">
      <c r="A304" s="45" t="s">
        <v>2181</v>
      </c>
      <c r="B304" s="25" t="s">
        <v>567</v>
      </c>
      <c r="C304" s="19" t="s">
        <v>376</v>
      </c>
      <c r="D304" s="19" t="s">
        <v>568</v>
      </c>
      <c r="E304" s="38" t="str">
        <f>+VLOOKUP(B304,[1]MUNI!A$2:G$1123,7,FALSE)</f>
        <v>Normal</v>
      </c>
      <c r="F304" s="21">
        <v>1866</v>
      </c>
      <c r="G304" s="76">
        <f>+VLOOKUP(B304,[2]Hoja2!B$4:F$1108,5,FALSE)</f>
        <v>894031.8054633101</v>
      </c>
      <c r="H304" s="112">
        <f t="shared" si="16"/>
        <v>1668263349</v>
      </c>
      <c r="I304" s="113">
        <v>481242219</v>
      </c>
      <c r="J304" s="84">
        <f>+VLOOKUP(B304,'PROYECCION CAJAS 2016'!$B$12:$AL$1116,37,FALSE)</f>
        <v>32659363</v>
      </c>
      <c r="K304" s="50">
        <f>+VLOOKUP(B304,'RECURSOS DE ESFUERZO PROPIO_DEF'!$B$10:$I$1114,8,0)</f>
        <v>155015437</v>
      </c>
      <c r="L304" s="107">
        <f>+VLOOKUP(B304,'RECURSOS DE ESFUERZO PROPIO_DEF'!$B$10:$J$1114,9,0)</f>
        <v>0</v>
      </c>
      <c r="M304" s="108">
        <f>+VLOOKUP(B304,'RECURSOS DE ESFUERZO PROPIO_DEF'!$B$10:$M$1114,12,0)</f>
        <v>0</v>
      </c>
      <c r="N304" s="109">
        <f>+VLOOKUP(B304,'RECURSOS DE ESFUERZO PROPIO_DEF'!$B$10:$P$1114,15,0)</f>
        <v>130221</v>
      </c>
      <c r="O304" s="43">
        <f t="shared" si="17"/>
        <v>999216109</v>
      </c>
      <c r="P304" s="34">
        <f>+VLOOKUP(B304,'[3]PPNA 2015'!C$5:E$1126,3,FALSE)</f>
        <v>19</v>
      </c>
      <c r="Q304" s="16">
        <f t="shared" si="18"/>
        <v>16986604</v>
      </c>
      <c r="R304" s="17">
        <f t="shared" si="19"/>
        <v>4246651</v>
      </c>
    </row>
    <row r="305" spans="1:18" ht="12.75" x14ac:dyDescent="0.2">
      <c r="A305" s="45" t="s">
        <v>2181</v>
      </c>
      <c r="B305" s="25" t="s">
        <v>569</v>
      </c>
      <c r="C305" s="19" t="s">
        <v>376</v>
      </c>
      <c r="D305" s="19" t="s">
        <v>570</v>
      </c>
      <c r="E305" s="38" t="str">
        <f>+VLOOKUP(B305,[1]MUNI!A$2:G$1123,7,FALSE)</f>
        <v>Normal</v>
      </c>
      <c r="F305" s="21">
        <v>2179</v>
      </c>
      <c r="G305" s="76">
        <f>+VLOOKUP(B305,[2]Hoja2!B$4:F$1108,5,FALSE)</f>
        <v>667365.35966850829</v>
      </c>
      <c r="H305" s="112">
        <f t="shared" si="16"/>
        <v>1454189119</v>
      </c>
      <c r="I305" s="113">
        <v>577621297</v>
      </c>
      <c r="J305" s="84">
        <f>+VLOOKUP(B305,'PROYECCION CAJAS 2016'!$B$12:$AL$1116,37,FALSE)</f>
        <v>0</v>
      </c>
      <c r="K305" s="50">
        <f>+VLOOKUP(B305,'RECURSOS DE ESFUERZO PROPIO_DEF'!$B$10:$I$1114,8,0)</f>
        <v>135623196</v>
      </c>
      <c r="L305" s="107">
        <f>+VLOOKUP(B305,'RECURSOS DE ESFUERZO PROPIO_DEF'!$B$10:$J$1114,9,0)</f>
        <v>0</v>
      </c>
      <c r="M305" s="108">
        <f>+VLOOKUP(B305,'RECURSOS DE ESFUERZO PROPIO_DEF'!$B$10:$M$1114,12,0)</f>
        <v>0</v>
      </c>
      <c r="N305" s="109">
        <f>+VLOOKUP(B305,'RECURSOS DE ESFUERZO PROPIO_DEF'!$B$10:$P$1114,15,0)</f>
        <v>91678141</v>
      </c>
      <c r="O305" s="43">
        <f t="shared" si="17"/>
        <v>649266485</v>
      </c>
      <c r="P305" s="34">
        <f>+VLOOKUP(B305,'[3]PPNA 2015'!C$5:E$1126,3,FALSE)</f>
        <v>17</v>
      </c>
      <c r="Q305" s="16">
        <f t="shared" si="18"/>
        <v>11345211</v>
      </c>
      <c r="R305" s="17">
        <f t="shared" si="19"/>
        <v>2836302</v>
      </c>
    </row>
    <row r="306" spans="1:18" ht="12.75" x14ac:dyDescent="0.2">
      <c r="A306" s="45" t="s">
        <v>2181</v>
      </c>
      <c r="B306" s="25" t="s">
        <v>571</v>
      </c>
      <c r="C306" s="19" t="s">
        <v>376</v>
      </c>
      <c r="D306" s="19" t="s">
        <v>572</v>
      </c>
      <c r="E306" s="38" t="str">
        <f>+VLOOKUP(B306,[1]MUNI!A$2:G$1123,7,FALSE)</f>
        <v>Normal</v>
      </c>
      <c r="F306" s="21">
        <v>4674</v>
      </c>
      <c r="G306" s="76">
        <f>+VLOOKUP(B306,[2]Hoja2!B$4:F$1108,5,FALSE)</f>
        <v>683721.32624756976</v>
      </c>
      <c r="H306" s="112">
        <f t="shared" si="16"/>
        <v>3195713479</v>
      </c>
      <c r="I306" s="113">
        <v>1221028622</v>
      </c>
      <c r="J306" s="84">
        <f>+VLOOKUP(B306,'PROYECCION CAJAS 2016'!$B$12:$AL$1116,37,FALSE)</f>
        <v>28068270</v>
      </c>
      <c r="K306" s="50">
        <f>+VLOOKUP(B306,'RECURSOS DE ESFUERZO PROPIO_DEF'!$B$10:$I$1114,8,0)</f>
        <v>225440781</v>
      </c>
      <c r="L306" s="107">
        <f>+VLOOKUP(B306,'RECURSOS DE ESFUERZO PROPIO_DEF'!$B$10:$J$1114,9,0)</f>
        <v>0</v>
      </c>
      <c r="M306" s="108">
        <f>+VLOOKUP(B306,'RECURSOS DE ESFUERZO PROPIO_DEF'!$B$10:$M$1114,12,0)</f>
        <v>0</v>
      </c>
      <c r="N306" s="109">
        <f>+VLOOKUP(B306,'RECURSOS DE ESFUERZO PROPIO_DEF'!$B$10:$P$1114,15,0)</f>
        <v>158007135</v>
      </c>
      <c r="O306" s="43">
        <f t="shared" si="17"/>
        <v>1563168671</v>
      </c>
      <c r="P306" s="34">
        <f>+VLOOKUP(B306,'[3]PPNA 2015'!C$5:E$1126,3,FALSE)</f>
        <v>58</v>
      </c>
      <c r="Q306" s="16">
        <f t="shared" si="18"/>
        <v>39655837</v>
      </c>
      <c r="R306" s="17">
        <f t="shared" si="19"/>
        <v>9913959</v>
      </c>
    </row>
    <row r="307" spans="1:18" ht="12.75" x14ac:dyDescent="0.2">
      <c r="A307" s="45" t="s">
        <v>2181</v>
      </c>
      <c r="B307" s="25" t="s">
        <v>573</v>
      </c>
      <c r="C307" s="19" t="s">
        <v>376</v>
      </c>
      <c r="D307" s="19" t="s">
        <v>574</v>
      </c>
      <c r="E307" s="38" t="str">
        <f>+VLOOKUP(B307,[1]MUNI!A$2:G$1123,7,FALSE)</f>
        <v>Normal</v>
      </c>
      <c r="F307" s="21">
        <v>4904</v>
      </c>
      <c r="G307" s="76">
        <f>+VLOOKUP(B307,[2]Hoja2!B$4:F$1108,5,FALSE)</f>
        <v>656860.07666530437</v>
      </c>
      <c r="H307" s="112">
        <f t="shared" si="16"/>
        <v>3221241816</v>
      </c>
      <c r="I307" s="113">
        <v>1275315651</v>
      </c>
      <c r="J307" s="84">
        <f>+VLOOKUP(B307,'PROYECCION CAJAS 2016'!$B$12:$AL$1116,37,FALSE)</f>
        <v>0</v>
      </c>
      <c r="K307" s="50">
        <f>+VLOOKUP(B307,'RECURSOS DE ESFUERZO PROPIO_DEF'!$B$10:$I$1114,8,0)</f>
        <v>196674314</v>
      </c>
      <c r="L307" s="107">
        <f>+VLOOKUP(B307,'RECURSOS DE ESFUERZO PROPIO_DEF'!$B$10:$J$1114,9,0)</f>
        <v>0</v>
      </c>
      <c r="M307" s="108">
        <f>+VLOOKUP(B307,'RECURSOS DE ESFUERZO PROPIO_DEF'!$B$10:$M$1114,12,0)</f>
        <v>0</v>
      </c>
      <c r="N307" s="109">
        <f>+VLOOKUP(B307,'RECURSOS DE ESFUERZO PROPIO_DEF'!$B$10:$P$1114,15,0)</f>
        <v>359494324</v>
      </c>
      <c r="O307" s="43">
        <f t="shared" si="17"/>
        <v>1389757527</v>
      </c>
      <c r="P307" s="34">
        <f>+VLOOKUP(B307,'[3]PPNA 2015'!C$5:E$1126,3,FALSE)</f>
        <v>53</v>
      </c>
      <c r="Q307" s="16">
        <f t="shared" si="18"/>
        <v>34813584</v>
      </c>
      <c r="R307" s="17">
        <f t="shared" si="19"/>
        <v>8703396</v>
      </c>
    </row>
    <row r="308" spans="1:18" ht="12.75" x14ac:dyDescent="0.2">
      <c r="A308" s="45" t="s">
        <v>2181</v>
      </c>
      <c r="B308" s="25" t="s">
        <v>575</v>
      </c>
      <c r="C308" s="19" t="s">
        <v>376</v>
      </c>
      <c r="D308" s="19" t="s">
        <v>576</v>
      </c>
      <c r="E308" s="38" t="str">
        <f>+VLOOKUP(B308,[1]MUNI!A$2:G$1123,7,FALSE)</f>
        <v>Normal</v>
      </c>
      <c r="F308" s="21">
        <v>2036</v>
      </c>
      <c r="G308" s="76">
        <f>+VLOOKUP(B308,[2]Hoja2!B$4:F$1108,5,FALSE)</f>
        <v>831243.91992011992</v>
      </c>
      <c r="H308" s="112">
        <f t="shared" si="16"/>
        <v>1692412621</v>
      </c>
      <c r="I308" s="113">
        <v>536919811</v>
      </c>
      <c r="J308" s="84">
        <f>+VLOOKUP(B308,'PROYECCION CAJAS 2016'!$B$12:$AL$1116,37,FALSE)</f>
        <v>0</v>
      </c>
      <c r="K308" s="50">
        <f>+VLOOKUP(B308,'RECURSOS DE ESFUERZO PROPIO_DEF'!$B$10:$I$1114,8,0)</f>
        <v>143845192</v>
      </c>
      <c r="L308" s="107">
        <f>+VLOOKUP(B308,'RECURSOS DE ESFUERZO PROPIO_DEF'!$B$10:$J$1114,9,0)</f>
        <v>0</v>
      </c>
      <c r="M308" s="108">
        <f>+VLOOKUP(B308,'RECURSOS DE ESFUERZO PROPIO_DEF'!$B$10:$M$1114,12,0)</f>
        <v>0</v>
      </c>
      <c r="N308" s="109">
        <f>+VLOOKUP(B308,'RECURSOS DE ESFUERZO PROPIO_DEF'!$B$10:$P$1114,15,0)</f>
        <v>52665000</v>
      </c>
      <c r="O308" s="43">
        <f t="shared" si="17"/>
        <v>958982618</v>
      </c>
      <c r="P308" s="34">
        <f>+VLOOKUP(B308,'[3]PPNA 2015'!C$5:E$1126,3,FALSE)</f>
        <v>26</v>
      </c>
      <c r="Q308" s="16">
        <f t="shared" si="18"/>
        <v>21612342</v>
      </c>
      <c r="R308" s="17">
        <f t="shared" si="19"/>
        <v>5403085</v>
      </c>
    </row>
    <row r="309" spans="1:18" ht="12.75" x14ac:dyDescent="0.2">
      <c r="A309" s="45" t="s">
        <v>2181</v>
      </c>
      <c r="B309" s="25" t="s">
        <v>577</v>
      </c>
      <c r="C309" s="19" t="s">
        <v>376</v>
      </c>
      <c r="D309" s="19" t="s">
        <v>578</v>
      </c>
      <c r="E309" s="38" t="str">
        <f>+VLOOKUP(B309,[1]MUNI!A$2:G$1123,7,FALSE)</f>
        <v>Normal</v>
      </c>
      <c r="F309" s="21">
        <v>4461</v>
      </c>
      <c r="G309" s="76">
        <f>+VLOOKUP(B309,[2]Hoja2!B$4:F$1108,5,FALSE)</f>
        <v>672026.274859834</v>
      </c>
      <c r="H309" s="112">
        <f t="shared" si="16"/>
        <v>2997909213</v>
      </c>
      <c r="I309" s="113">
        <v>1177393962</v>
      </c>
      <c r="J309" s="84">
        <f>+VLOOKUP(B309,'PROYECCION CAJAS 2016'!$B$12:$AL$1116,37,FALSE)</f>
        <v>0</v>
      </c>
      <c r="K309" s="50">
        <f>+VLOOKUP(B309,'RECURSOS DE ESFUERZO PROPIO_DEF'!$B$10:$I$1114,8,0)</f>
        <v>208348210</v>
      </c>
      <c r="L309" s="107">
        <f>+VLOOKUP(B309,'RECURSOS DE ESFUERZO PROPIO_DEF'!$B$10:$J$1114,9,0)</f>
        <v>0</v>
      </c>
      <c r="M309" s="108">
        <f>+VLOOKUP(B309,'RECURSOS DE ESFUERZO PROPIO_DEF'!$B$10:$M$1114,12,0)</f>
        <v>0</v>
      </c>
      <c r="N309" s="109">
        <f>+VLOOKUP(B309,'RECURSOS DE ESFUERZO PROPIO_DEF'!$B$10:$P$1114,15,0)</f>
        <v>121191021</v>
      </c>
      <c r="O309" s="43">
        <f t="shared" si="17"/>
        <v>1490976020</v>
      </c>
      <c r="P309" s="34">
        <f>+VLOOKUP(B309,'[3]PPNA 2015'!C$5:E$1126,3,FALSE)</f>
        <v>69</v>
      </c>
      <c r="Q309" s="16">
        <f t="shared" si="18"/>
        <v>46369813</v>
      </c>
      <c r="R309" s="17">
        <f t="shared" si="19"/>
        <v>11592453</v>
      </c>
    </row>
    <row r="310" spans="1:18" ht="12.75" x14ac:dyDescent="0.2">
      <c r="A310" s="45" t="s">
        <v>2181</v>
      </c>
      <c r="B310" s="25" t="s">
        <v>579</v>
      </c>
      <c r="C310" s="19" t="s">
        <v>376</v>
      </c>
      <c r="D310" s="19" t="s">
        <v>580</v>
      </c>
      <c r="E310" s="38" t="str">
        <f>+VLOOKUP(B310,[1]MUNI!A$2:G$1123,7,FALSE)</f>
        <v>Normal</v>
      </c>
      <c r="F310" s="21">
        <v>2794</v>
      </c>
      <c r="G310" s="76">
        <f>+VLOOKUP(B310,[2]Hoja2!B$4:F$1108,5,FALSE)</f>
        <v>857575.33164556953</v>
      </c>
      <c r="H310" s="112">
        <f t="shared" si="16"/>
        <v>2396065477</v>
      </c>
      <c r="I310" s="113">
        <v>746344172</v>
      </c>
      <c r="J310" s="84">
        <f>+VLOOKUP(B310,'PROYECCION CAJAS 2016'!$B$12:$AL$1116,37,FALSE)</f>
        <v>0</v>
      </c>
      <c r="K310" s="50">
        <f>+VLOOKUP(B310,'RECURSOS DE ESFUERZO PROPIO_DEF'!$B$10:$I$1114,8,0)</f>
        <v>146614077</v>
      </c>
      <c r="L310" s="107">
        <f>+VLOOKUP(B310,'RECURSOS DE ESFUERZO PROPIO_DEF'!$B$10:$J$1114,9,0)</f>
        <v>0</v>
      </c>
      <c r="M310" s="108">
        <f>+VLOOKUP(B310,'RECURSOS DE ESFUERZO PROPIO_DEF'!$B$10:$M$1114,12,0)</f>
        <v>0</v>
      </c>
      <c r="N310" s="109">
        <f>+VLOOKUP(B310,'RECURSOS DE ESFUERZO PROPIO_DEF'!$B$10:$P$1114,15,0)</f>
        <v>210180330</v>
      </c>
      <c r="O310" s="43">
        <f t="shared" si="17"/>
        <v>1292926898</v>
      </c>
      <c r="P310" s="34">
        <f>+VLOOKUP(B310,'[3]PPNA 2015'!C$5:E$1126,3,FALSE)</f>
        <v>16</v>
      </c>
      <c r="Q310" s="16">
        <f t="shared" si="18"/>
        <v>13721205</v>
      </c>
      <c r="R310" s="17">
        <f t="shared" si="19"/>
        <v>3430301</v>
      </c>
    </row>
    <row r="311" spans="1:18" ht="12.75" x14ac:dyDescent="0.2">
      <c r="A311" s="45" t="s">
        <v>2181</v>
      </c>
      <c r="B311" s="25" t="s">
        <v>581</v>
      </c>
      <c r="C311" s="19" t="s">
        <v>376</v>
      </c>
      <c r="D311" s="19" t="s">
        <v>582</v>
      </c>
      <c r="E311" s="38" t="str">
        <f>+VLOOKUP(B311,[1]MUNI!A$2:G$1123,7,FALSE)</f>
        <v>Normal</v>
      </c>
      <c r="F311" s="21">
        <v>3415</v>
      </c>
      <c r="G311" s="76">
        <f>+VLOOKUP(B311,[2]Hoja2!B$4:F$1108,5,FALSE)</f>
        <v>721361.17646048102</v>
      </c>
      <c r="H311" s="112">
        <f t="shared" si="16"/>
        <v>2463448418</v>
      </c>
      <c r="I311" s="113">
        <v>906568539</v>
      </c>
      <c r="J311" s="84">
        <f>+VLOOKUP(B311,'PROYECCION CAJAS 2016'!$B$12:$AL$1116,37,FALSE)</f>
        <v>0</v>
      </c>
      <c r="K311" s="50">
        <f>+VLOOKUP(B311,'RECURSOS DE ESFUERZO PROPIO_DEF'!$B$10:$I$1114,8,0)</f>
        <v>201640606</v>
      </c>
      <c r="L311" s="107">
        <f>+VLOOKUP(B311,'RECURSOS DE ESFUERZO PROPIO_DEF'!$B$10:$J$1114,9,0)</f>
        <v>0</v>
      </c>
      <c r="M311" s="108">
        <f>+VLOOKUP(B311,'RECURSOS DE ESFUERZO PROPIO_DEF'!$B$10:$M$1114,12,0)</f>
        <v>0</v>
      </c>
      <c r="N311" s="109">
        <f>+VLOOKUP(B311,'RECURSOS DE ESFUERZO PROPIO_DEF'!$B$10:$P$1114,15,0)</f>
        <v>234359630</v>
      </c>
      <c r="O311" s="43">
        <f t="shared" si="17"/>
        <v>1120879643</v>
      </c>
      <c r="P311" s="34">
        <f>+VLOOKUP(B311,'[3]PPNA 2015'!C$5:E$1126,3,FALSE)</f>
        <v>60</v>
      </c>
      <c r="Q311" s="16">
        <f t="shared" si="18"/>
        <v>43281671</v>
      </c>
      <c r="R311" s="17">
        <f t="shared" si="19"/>
        <v>10820417</v>
      </c>
    </row>
    <row r="312" spans="1:18" ht="12.75" x14ac:dyDescent="0.2">
      <c r="A312" s="45" t="s">
        <v>2181</v>
      </c>
      <c r="B312" s="25" t="s">
        <v>583</v>
      </c>
      <c r="C312" s="19" t="s">
        <v>376</v>
      </c>
      <c r="D312" s="19" t="s">
        <v>584</v>
      </c>
      <c r="E312" s="38" t="str">
        <f>+VLOOKUP(B312,[1]MUNI!A$2:G$1123,7,FALSE)</f>
        <v>Normal</v>
      </c>
      <c r="F312" s="21">
        <v>2656</v>
      </c>
      <c r="G312" s="76">
        <f>+VLOOKUP(B312,[2]Hoja2!B$4:F$1108,5,FALSE)</f>
        <v>830630.49585531279</v>
      </c>
      <c r="H312" s="112">
        <f t="shared" si="16"/>
        <v>2206154597</v>
      </c>
      <c r="I312" s="113">
        <v>714706931</v>
      </c>
      <c r="J312" s="84">
        <f>+VLOOKUP(B312,'PROYECCION CAJAS 2016'!$B$12:$AL$1116,37,FALSE)</f>
        <v>0</v>
      </c>
      <c r="K312" s="50">
        <f>+VLOOKUP(B312,'RECURSOS DE ESFUERZO PROPIO_DEF'!$B$10:$I$1114,8,0)</f>
        <v>146685442</v>
      </c>
      <c r="L312" s="107">
        <f>+VLOOKUP(B312,'RECURSOS DE ESFUERZO PROPIO_DEF'!$B$10:$J$1114,9,0)</f>
        <v>0</v>
      </c>
      <c r="M312" s="108">
        <f>+VLOOKUP(B312,'RECURSOS DE ESFUERZO PROPIO_DEF'!$B$10:$M$1114,12,0)</f>
        <v>0</v>
      </c>
      <c r="N312" s="109">
        <f>+VLOOKUP(B312,'RECURSOS DE ESFUERZO PROPIO_DEF'!$B$10:$P$1114,15,0)</f>
        <v>75800322</v>
      </c>
      <c r="O312" s="43">
        <f t="shared" si="17"/>
        <v>1268961902</v>
      </c>
      <c r="P312" s="34">
        <f>+VLOOKUP(B312,'[3]PPNA 2015'!C$5:E$1126,3,FALSE)</f>
        <v>41</v>
      </c>
      <c r="Q312" s="16">
        <f t="shared" si="18"/>
        <v>34055850</v>
      </c>
      <c r="R312" s="17">
        <f t="shared" si="19"/>
        <v>8513962</v>
      </c>
    </row>
    <row r="313" spans="1:18" ht="12.75" x14ac:dyDescent="0.2">
      <c r="A313" s="45" t="s">
        <v>2181</v>
      </c>
      <c r="B313" s="25" t="s">
        <v>585</v>
      </c>
      <c r="C313" s="19" t="s">
        <v>376</v>
      </c>
      <c r="D313" s="19" t="s">
        <v>586</v>
      </c>
      <c r="E313" s="38" t="str">
        <f>+VLOOKUP(B313,[1]MUNI!A$2:G$1123,7,FALSE)</f>
        <v>Normal</v>
      </c>
      <c r="F313" s="21">
        <v>6887</v>
      </c>
      <c r="G313" s="76">
        <f>+VLOOKUP(B313,[2]Hoja2!B$4:F$1108,5,FALSE)</f>
        <v>753593.32636482746</v>
      </c>
      <c r="H313" s="112">
        <f t="shared" si="16"/>
        <v>5189997239</v>
      </c>
      <c r="I313" s="113">
        <v>1822490362</v>
      </c>
      <c r="J313" s="84">
        <f>+VLOOKUP(B313,'PROYECCION CAJAS 2016'!$B$12:$AL$1116,37,FALSE)</f>
        <v>0</v>
      </c>
      <c r="K313" s="50">
        <f>+VLOOKUP(B313,'RECURSOS DE ESFUERZO PROPIO_DEF'!$B$10:$I$1114,8,0)</f>
        <v>289869014</v>
      </c>
      <c r="L313" s="107">
        <f>+VLOOKUP(B313,'RECURSOS DE ESFUERZO PROPIO_DEF'!$B$10:$J$1114,9,0)</f>
        <v>0</v>
      </c>
      <c r="M313" s="108">
        <f>+VLOOKUP(B313,'RECURSOS DE ESFUERZO PROPIO_DEF'!$B$10:$M$1114,12,0)</f>
        <v>0</v>
      </c>
      <c r="N313" s="109">
        <f>+VLOOKUP(B313,'RECURSOS DE ESFUERZO PROPIO_DEF'!$B$10:$P$1114,15,0)</f>
        <v>541276741</v>
      </c>
      <c r="O313" s="43">
        <f t="shared" si="17"/>
        <v>2536361122</v>
      </c>
      <c r="P313" s="34">
        <f>+VLOOKUP(B313,'[3]PPNA 2015'!C$5:E$1126,3,FALSE)</f>
        <v>42</v>
      </c>
      <c r="Q313" s="16">
        <f t="shared" si="18"/>
        <v>31650920</v>
      </c>
      <c r="R313" s="17">
        <f t="shared" si="19"/>
        <v>7912730</v>
      </c>
    </row>
    <row r="314" spans="1:18" ht="12.75" x14ac:dyDescent="0.2">
      <c r="A314" s="45" t="s">
        <v>2181</v>
      </c>
      <c r="B314" s="25" t="s">
        <v>587</v>
      </c>
      <c r="C314" s="19" t="s">
        <v>376</v>
      </c>
      <c r="D314" s="19" t="s">
        <v>588</v>
      </c>
      <c r="E314" s="38" t="str">
        <f>+VLOOKUP(B314,[1]MUNI!A$2:G$1123,7,FALSE)</f>
        <v>Normal</v>
      </c>
      <c r="F314" s="21">
        <v>5454</v>
      </c>
      <c r="G314" s="76">
        <f>+VLOOKUP(B314,[2]Hoja2!B$4:F$1108,5,FALSE)</f>
        <v>659850.7078330894</v>
      </c>
      <c r="H314" s="112">
        <f t="shared" si="16"/>
        <v>3598825761</v>
      </c>
      <c r="I314" s="113">
        <v>1434856740</v>
      </c>
      <c r="J314" s="84">
        <f>+VLOOKUP(B314,'PROYECCION CAJAS 2016'!$B$12:$AL$1116,37,FALSE)</f>
        <v>0</v>
      </c>
      <c r="K314" s="50">
        <f>+VLOOKUP(B314,'RECURSOS DE ESFUERZO PROPIO_DEF'!$B$10:$I$1114,8,0)</f>
        <v>229556106</v>
      </c>
      <c r="L314" s="107">
        <f>+VLOOKUP(B314,'RECURSOS DE ESFUERZO PROPIO_DEF'!$B$10:$J$1114,9,0)</f>
        <v>0</v>
      </c>
      <c r="M314" s="108">
        <f>+VLOOKUP(B314,'RECURSOS DE ESFUERZO PROPIO_DEF'!$B$10:$M$1114,12,0)</f>
        <v>0</v>
      </c>
      <c r="N314" s="109">
        <f>+VLOOKUP(B314,'RECURSOS DE ESFUERZO PROPIO_DEF'!$B$10:$P$1114,15,0)</f>
        <v>413668250</v>
      </c>
      <c r="O314" s="43">
        <f t="shared" si="17"/>
        <v>1520744665</v>
      </c>
      <c r="P314" s="34">
        <f>+VLOOKUP(B314,'[3]PPNA 2015'!C$5:E$1126,3,FALSE)</f>
        <v>79</v>
      </c>
      <c r="Q314" s="16">
        <f t="shared" si="18"/>
        <v>52128206</v>
      </c>
      <c r="R314" s="17">
        <f t="shared" si="19"/>
        <v>13032051</v>
      </c>
    </row>
    <row r="315" spans="1:18" ht="12.75" x14ac:dyDescent="0.2">
      <c r="A315" s="45" t="s">
        <v>2181</v>
      </c>
      <c r="B315" s="25" t="s">
        <v>589</v>
      </c>
      <c r="C315" s="19" t="s">
        <v>376</v>
      </c>
      <c r="D315" s="19" t="s">
        <v>590</v>
      </c>
      <c r="E315" s="38" t="str">
        <f>+VLOOKUP(B315,[1]MUNI!A$2:G$1123,7,FALSE)</f>
        <v>Normal</v>
      </c>
      <c r="F315" s="21">
        <v>1918</v>
      </c>
      <c r="G315" s="76">
        <f>+VLOOKUP(B315,[2]Hoja2!B$4:F$1108,5,FALSE)</f>
        <v>727141.47169811314</v>
      </c>
      <c r="H315" s="112">
        <f t="shared" si="16"/>
        <v>1394657343</v>
      </c>
      <c r="I315" s="113">
        <v>507954453</v>
      </c>
      <c r="J315" s="84">
        <f>+VLOOKUP(B315,'PROYECCION CAJAS 2016'!$B$12:$AL$1116,37,FALSE)</f>
        <v>0</v>
      </c>
      <c r="K315" s="50">
        <f>+VLOOKUP(B315,'RECURSOS DE ESFUERZO PROPIO_DEF'!$B$10:$I$1114,8,0)</f>
        <v>97999935</v>
      </c>
      <c r="L315" s="107">
        <f>+VLOOKUP(B315,'RECURSOS DE ESFUERZO PROPIO_DEF'!$B$10:$J$1114,9,0)</f>
        <v>0</v>
      </c>
      <c r="M315" s="108">
        <f>+VLOOKUP(B315,'RECURSOS DE ESFUERZO PROPIO_DEF'!$B$10:$M$1114,12,0)</f>
        <v>0</v>
      </c>
      <c r="N315" s="109">
        <f>+VLOOKUP(B315,'RECURSOS DE ESFUERZO PROPIO_DEF'!$B$10:$P$1114,15,0)</f>
        <v>60154945</v>
      </c>
      <c r="O315" s="43">
        <f t="shared" si="17"/>
        <v>728548010</v>
      </c>
      <c r="P315" s="34">
        <f>+VLOOKUP(B315,'[3]PPNA 2015'!C$5:E$1126,3,FALSE)</f>
        <v>20</v>
      </c>
      <c r="Q315" s="16">
        <f t="shared" si="18"/>
        <v>14542829</v>
      </c>
      <c r="R315" s="17">
        <f t="shared" si="19"/>
        <v>3635707</v>
      </c>
    </row>
    <row r="316" spans="1:18" ht="12.75" x14ac:dyDescent="0.2">
      <c r="A316" s="45" t="s">
        <v>2181</v>
      </c>
      <c r="B316" s="25" t="s">
        <v>591</v>
      </c>
      <c r="C316" s="19" t="s">
        <v>376</v>
      </c>
      <c r="D316" s="19" t="s">
        <v>592</v>
      </c>
      <c r="E316" s="38" t="str">
        <f>+VLOOKUP(B316,[1]MUNI!A$2:G$1123,7,FALSE)</f>
        <v>Especial</v>
      </c>
      <c r="F316" s="21">
        <v>2758</v>
      </c>
      <c r="G316" s="76">
        <f>+VLOOKUP(B316,[2]Hoja2!B$4:F$1108,5,FALSE)</f>
        <v>816998.27666786872</v>
      </c>
      <c r="H316" s="112">
        <f t="shared" si="16"/>
        <v>2253281248</v>
      </c>
      <c r="I316" s="113">
        <v>720716725</v>
      </c>
      <c r="J316" s="84">
        <f>+VLOOKUP(B316,'PROYECCION CAJAS 2016'!$B$12:$AL$1116,37,FALSE)</f>
        <v>0</v>
      </c>
      <c r="K316" s="50">
        <f>+VLOOKUP(B316,'RECURSOS DE ESFUERZO PROPIO_DEF'!$B$10:$I$1114,8,0)</f>
        <v>154924421</v>
      </c>
      <c r="L316" s="107">
        <f>+VLOOKUP(B316,'RECURSOS DE ESFUERZO PROPIO_DEF'!$B$10:$J$1114,9,0)</f>
        <v>0</v>
      </c>
      <c r="M316" s="108">
        <f>+VLOOKUP(B316,'RECURSOS DE ESFUERZO PROPIO_DEF'!$B$10:$M$1114,12,0)</f>
        <v>0</v>
      </c>
      <c r="N316" s="109">
        <f>+VLOOKUP(B316,'RECURSOS DE ESFUERZO PROPIO_DEF'!$B$10:$P$1114,15,0)</f>
        <v>211998300</v>
      </c>
      <c r="O316" s="43">
        <f t="shared" si="17"/>
        <v>1165641802</v>
      </c>
      <c r="P316" s="34">
        <f>+VLOOKUP(B316,'[3]PPNA 2015'!C$5:E$1126,3,FALSE)</f>
        <v>34</v>
      </c>
      <c r="Q316" s="16">
        <f t="shared" si="18"/>
        <v>27777941</v>
      </c>
      <c r="R316" s="17">
        <f t="shared" si="19"/>
        <v>6944485</v>
      </c>
    </row>
    <row r="317" spans="1:18" ht="12.75" x14ac:dyDescent="0.2">
      <c r="A317" s="45" t="s">
        <v>2181</v>
      </c>
      <c r="B317" s="25" t="s">
        <v>593</v>
      </c>
      <c r="C317" s="19" t="s">
        <v>376</v>
      </c>
      <c r="D317" s="19" t="s">
        <v>594</v>
      </c>
      <c r="E317" s="38" t="str">
        <f>+VLOOKUP(B317,[1]MUNI!A$2:G$1123,7,FALSE)</f>
        <v>Normal</v>
      </c>
      <c r="F317" s="21">
        <v>6362</v>
      </c>
      <c r="G317" s="76">
        <f>+VLOOKUP(B317,[2]Hoja2!B$4:F$1108,5,FALSE)</f>
        <v>678251.50090994663</v>
      </c>
      <c r="H317" s="112">
        <f t="shared" si="16"/>
        <v>4315036049</v>
      </c>
      <c r="I317" s="113">
        <v>1676137705</v>
      </c>
      <c r="J317" s="84">
        <f>+VLOOKUP(B317,'PROYECCION CAJAS 2016'!$B$12:$AL$1116,37,FALSE)</f>
        <v>26016191</v>
      </c>
      <c r="K317" s="50">
        <f>+VLOOKUP(B317,'RECURSOS DE ESFUERZO PROPIO_DEF'!$B$10:$I$1114,8,0)</f>
        <v>364224261</v>
      </c>
      <c r="L317" s="107">
        <f>+VLOOKUP(B317,'RECURSOS DE ESFUERZO PROPIO_DEF'!$B$10:$J$1114,9,0)</f>
        <v>0</v>
      </c>
      <c r="M317" s="108">
        <f>+VLOOKUP(B317,'RECURSOS DE ESFUERZO PROPIO_DEF'!$B$10:$M$1114,12,0)</f>
        <v>0</v>
      </c>
      <c r="N317" s="109">
        <f>+VLOOKUP(B317,'RECURSOS DE ESFUERZO PROPIO_DEF'!$B$10:$P$1114,15,0)</f>
        <v>326046439</v>
      </c>
      <c r="O317" s="43">
        <f t="shared" si="17"/>
        <v>1922611453</v>
      </c>
      <c r="P317" s="34">
        <f>+VLOOKUP(B317,'[3]PPNA 2015'!C$5:E$1126,3,FALSE)</f>
        <v>157</v>
      </c>
      <c r="Q317" s="16">
        <f t="shared" si="18"/>
        <v>106485486</v>
      </c>
      <c r="R317" s="17">
        <f t="shared" si="19"/>
        <v>26621371</v>
      </c>
    </row>
    <row r="318" spans="1:18" ht="12.75" x14ac:dyDescent="0.2">
      <c r="A318" s="45" t="s">
        <v>2181</v>
      </c>
      <c r="B318" s="25" t="s">
        <v>595</v>
      </c>
      <c r="C318" s="19" t="s">
        <v>376</v>
      </c>
      <c r="D318" s="19" t="s">
        <v>596</v>
      </c>
      <c r="E318" s="38" t="str">
        <f>+VLOOKUP(B318,[1]MUNI!A$2:G$1123,7,FALSE)</f>
        <v>Normal</v>
      </c>
      <c r="F318" s="21">
        <v>3809</v>
      </c>
      <c r="G318" s="76">
        <f>+VLOOKUP(B318,[2]Hoja2!B$4:F$1108,5,FALSE)</f>
        <v>660676.50972332014</v>
      </c>
      <c r="H318" s="112">
        <f t="shared" si="16"/>
        <v>2516516826</v>
      </c>
      <c r="I318" s="113">
        <v>1011269048</v>
      </c>
      <c r="J318" s="84">
        <f>+VLOOKUP(B318,'PROYECCION CAJAS 2016'!$B$12:$AL$1116,37,FALSE)</f>
        <v>0</v>
      </c>
      <c r="K318" s="50">
        <f>+VLOOKUP(B318,'RECURSOS DE ESFUERZO PROPIO_DEF'!$B$10:$I$1114,8,0)</f>
        <v>175186684</v>
      </c>
      <c r="L318" s="107">
        <f>+VLOOKUP(B318,'RECURSOS DE ESFUERZO PROPIO_DEF'!$B$10:$J$1114,9,0)</f>
        <v>0</v>
      </c>
      <c r="M318" s="108">
        <f>+VLOOKUP(B318,'RECURSOS DE ESFUERZO PROPIO_DEF'!$B$10:$M$1114,12,0)</f>
        <v>0</v>
      </c>
      <c r="N318" s="109">
        <f>+VLOOKUP(B318,'RECURSOS DE ESFUERZO PROPIO_DEF'!$B$10:$P$1114,15,0)</f>
        <v>245198711</v>
      </c>
      <c r="O318" s="43">
        <f t="shared" si="17"/>
        <v>1084862383</v>
      </c>
      <c r="P318" s="34">
        <f>+VLOOKUP(B318,'[3]PPNA 2015'!C$5:E$1126,3,FALSE)</f>
        <v>60</v>
      </c>
      <c r="Q318" s="16">
        <f t="shared" si="18"/>
        <v>39640591</v>
      </c>
      <c r="R318" s="17">
        <f t="shared" si="19"/>
        <v>9910147</v>
      </c>
    </row>
    <row r="319" spans="1:18" ht="12.75" x14ac:dyDescent="0.2">
      <c r="A319" s="45" t="s">
        <v>2181</v>
      </c>
      <c r="B319" s="25" t="s">
        <v>597</v>
      </c>
      <c r="C319" s="19" t="s">
        <v>376</v>
      </c>
      <c r="D319" s="19" t="s">
        <v>598</v>
      </c>
      <c r="E319" s="38" t="str">
        <f>+VLOOKUP(B319,[1]MUNI!A$2:G$1123,7,FALSE)</f>
        <v>Normal</v>
      </c>
      <c r="F319" s="21">
        <v>1916</v>
      </c>
      <c r="G319" s="76">
        <f>+VLOOKUP(B319,[2]Hoja2!B$4:F$1108,5,FALSE)</f>
        <v>692982.24872727273</v>
      </c>
      <c r="H319" s="112">
        <f t="shared" si="16"/>
        <v>1327753989</v>
      </c>
      <c r="I319" s="113">
        <v>496884862</v>
      </c>
      <c r="J319" s="84">
        <f>+VLOOKUP(B319,'PROYECCION CAJAS 2016'!$B$12:$AL$1116,37,FALSE)</f>
        <v>0</v>
      </c>
      <c r="K319" s="50">
        <f>+VLOOKUP(B319,'RECURSOS DE ESFUERZO PROPIO_DEF'!$B$10:$I$1114,8,0)</f>
        <v>104371626</v>
      </c>
      <c r="L319" s="107">
        <f>+VLOOKUP(B319,'RECURSOS DE ESFUERZO PROPIO_DEF'!$B$10:$J$1114,9,0)</f>
        <v>0</v>
      </c>
      <c r="M319" s="108">
        <f>+VLOOKUP(B319,'RECURSOS DE ESFUERZO PROPIO_DEF'!$B$10:$M$1114,12,0)</f>
        <v>0</v>
      </c>
      <c r="N319" s="109">
        <f>+VLOOKUP(B319,'RECURSOS DE ESFUERZO PROPIO_DEF'!$B$10:$P$1114,15,0)</f>
        <v>59447905</v>
      </c>
      <c r="O319" s="43">
        <f t="shared" si="17"/>
        <v>667049596</v>
      </c>
      <c r="P319" s="34">
        <f>+VLOOKUP(B319,'[3]PPNA 2015'!C$5:E$1126,3,FALSE)</f>
        <v>19</v>
      </c>
      <c r="Q319" s="16">
        <f t="shared" si="18"/>
        <v>13166663</v>
      </c>
      <c r="R319" s="17">
        <f t="shared" si="19"/>
        <v>3291665</v>
      </c>
    </row>
    <row r="320" spans="1:18" ht="12.75" x14ac:dyDescent="0.2">
      <c r="A320" s="45" t="s">
        <v>2181</v>
      </c>
      <c r="B320" s="25" t="s">
        <v>599</v>
      </c>
      <c r="C320" s="19" t="s">
        <v>376</v>
      </c>
      <c r="D320" s="19" t="s">
        <v>600</v>
      </c>
      <c r="E320" s="38" t="str">
        <f>+VLOOKUP(B320,[1]MUNI!A$2:G$1123,7,FALSE)</f>
        <v>Especial</v>
      </c>
      <c r="F320" s="21">
        <v>4335</v>
      </c>
      <c r="G320" s="76">
        <f>+VLOOKUP(B320,[2]Hoja2!B$4:F$1108,5,FALSE)</f>
        <v>729103.11985260248</v>
      </c>
      <c r="H320" s="112">
        <f t="shared" si="16"/>
        <v>3160662025</v>
      </c>
      <c r="I320" s="113">
        <v>1145966767</v>
      </c>
      <c r="J320" s="84">
        <f>+VLOOKUP(B320,'PROYECCION CAJAS 2016'!$B$12:$AL$1116,37,FALSE)</f>
        <v>0</v>
      </c>
      <c r="K320" s="50">
        <f>+VLOOKUP(B320,'RECURSOS DE ESFUERZO PROPIO_DEF'!$B$10:$I$1114,8,0)</f>
        <v>180291994</v>
      </c>
      <c r="L320" s="107">
        <f>+VLOOKUP(B320,'RECURSOS DE ESFUERZO PROPIO_DEF'!$B$10:$J$1114,9,0)</f>
        <v>0</v>
      </c>
      <c r="M320" s="108">
        <f>+VLOOKUP(B320,'RECURSOS DE ESFUERZO PROPIO_DEF'!$B$10:$M$1114,12,0)</f>
        <v>0</v>
      </c>
      <c r="N320" s="109">
        <f>+VLOOKUP(B320,'RECURSOS DE ESFUERZO PROPIO_DEF'!$B$10:$P$1114,15,0)</f>
        <v>402494226</v>
      </c>
      <c r="O320" s="43">
        <f t="shared" si="17"/>
        <v>1431909038</v>
      </c>
      <c r="P320" s="34">
        <f>+VLOOKUP(B320,'[3]PPNA 2015'!C$5:E$1126,3,FALSE)</f>
        <v>48</v>
      </c>
      <c r="Q320" s="16">
        <f t="shared" si="18"/>
        <v>34996950</v>
      </c>
      <c r="R320" s="17">
        <f t="shared" si="19"/>
        <v>8749237</v>
      </c>
    </row>
    <row r="321" spans="1:18" ht="12.75" x14ac:dyDescent="0.2">
      <c r="A321" s="45" t="s">
        <v>2181</v>
      </c>
      <c r="B321" s="25" t="s">
        <v>601</v>
      </c>
      <c r="C321" s="19" t="s">
        <v>376</v>
      </c>
      <c r="D321" s="19" t="s">
        <v>602</v>
      </c>
      <c r="E321" s="38" t="str">
        <f>+VLOOKUP(B321,[1]MUNI!A$2:G$1123,7,FALSE)</f>
        <v>Normal</v>
      </c>
      <c r="F321" s="21">
        <v>1223</v>
      </c>
      <c r="G321" s="76">
        <f>+VLOOKUP(B321,[2]Hoja2!B$4:F$1108,5,FALSE)</f>
        <v>729438.45333333337</v>
      </c>
      <c r="H321" s="112">
        <f t="shared" si="16"/>
        <v>892103229</v>
      </c>
      <c r="I321" s="113">
        <v>321838123</v>
      </c>
      <c r="J321" s="84">
        <f>+VLOOKUP(B321,'PROYECCION CAJAS 2016'!$B$12:$AL$1116,37,FALSE)</f>
        <v>0</v>
      </c>
      <c r="K321" s="50">
        <f>+VLOOKUP(B321,'RECURSOS DE ESFUERZO PROPIO_DEF'!$B$10:$I$1114,8,0)</f>
        <v>77859639</v>
      </c>
      <c r="L321" s="107">
        <f>+VLOOKUP(B321,'RECURSOS DE ESFUERZO PROPIO_DEF'!$B$10:$J$1114,9,0)</f>
        <v>0</v>
      </c>
      <c r="M321" s="108">
        <f>+VLOOKUP(B321,'RECURSOS DE ESFUERZO PROPIO_DEF'!$B$10:$M$1114,12,0)</f>
        <v>0</v>
      </c>
      <c r="N321" s="109">
        <f>+VLOOKUP(B321,'RECURSOS DE ESFUERZO PROPIO_DEF'!$B$10:$P$1114,15,0)</f>
        <v>1987675</v>
      </c>
      <c r="O321" s="43">
        <f t="shared" si="17"/>
        <v>490417792</v>
      </c>
      <c r="P321" s="34">
        <f>+VLOOKUP(B321,'[3]PPNA 2015'!C$5:E$1126,3,FALSE)</f>
        <v>6</v>
      </c>
      <c r="Q321" s="16">
        <f t="shared" si="18"/>
        <v>4376631</v>
      </c>
      <c r="R321" s="17">
        <f t="shared" si="19"/>
        <v>1094157</v>
      </c>
    </row>
    <row r="322" spans="1:18" ht="12.75" x14ac:dyDescent="0.2">
      <c r="A322" s="45" t="s">
        <v>2181</v>
      </c>
      <c r="B322" s="25" t="s">
        <v>603</v>
      </c>
      <c r="C322" s="19" t="s">
        <v>376</v>
      </c>
      <c r="D322" s="19" t="s">
        <v>604</v>
      </c>
      <c r="E322" s="38" t="str">
        <f>+VLOOKUP(B322,[1]MUNI!A$2:G$1123,7,FALSE)</f>
        <v>Normal</v>
      </c>
      <c r="F322" s="21">
        <v>5210</v>
      </c>
      <c r="G322" s="76">
        <f>+VLOOKUP(B322,[2]Hoja2!B$4:F$1108,5,FALSE)</f>
        <v>732050.40115718427</v>
      </c>
      <c r="H322" s="112">
        <f t="shared" si="16"/>
        <v>3813982591</v>
      </c>
      <c r="I322" s="113">
        <v>1373149900</v>
      </c>
      <c r="J322" s="84">
        <f>+VLOOKUP(B322,'PROYECCION CAJAS 2016'!$B$12:$AL$1116,37,FALSE)</f>
        <v>28485642</v>
      </c>
      <c r="K322" s="50">
        <f>+VLOOKUP(B322,'RECURSOS DE ESFUERZO PROPIO_DEF'!$B$10:$I$1114,8,0)</f>
        <v>253405085</v>
      </c>
      <c r="L322" s="107">
        <f>+VLOOKUP(B322,'RECURSOS DE ESFUERZO PROPIO_DEF'!$B$10:$J$1114,9,0)</f>
        <v>0</v>
      </c>
      <c r="M322" s="108">
        <f>+VLOOKUP(B322,'RECURSOS DE ESFUERZO PROPIO_DEF'!$B$10:$M$1114,12,0)</f>
        <v>0</v>
      </c>
      <c r="N322" s="109">
        <f>+VLOOKUP(B322,'RECURSOS DE ESFUERZO PROPIO_DEF'!$B$10:$P$1114,15,0)</f>
        <v>366367804</v>
      </c>
      <c r="O322" s="43">
        <f t="shared" si="17"/>
        <v>1792574160</v>
      </c>
      <c r="P322" s="34">
        <f>+VLOOKUP(B322,'[3]PPNA 2015'!C$5:E$1126,3,FALSE)</f>
        <v>87</v>
      </c>
      <c r="Q322" s="16">
        <f t="shared" si="18"/>
        <v>63688385</v>
      </c>
      <c r="R322" s="17">
        <f t="shared" si="19"/>
        <v>15922096</v>
      </c>
    </row>
    <row r="323" spans="1:18" ht="12.75" x14ac:dyDescent="0.2">
      <c r="A323" s="45" t="s">
        <v>2181</v>
      </c>
      <c r="B323" s="25" t="s">
        <v>605</v>
      </c>
      <c r="C323" s="19" t="s">
        <v>376</v>
      </c>
      <c r="D323" s="19" t="s">
        <v>606</v>
      </c>
      <c r="E323" s="38" t="str">
        <f>+VLOOKUP(B323,[1]MUNI!A$2:G$1123,7,FALSE)</f>
        <v>Normal</v>
      </c>
      <c r="F323" s="21">
        <v>5298</v>
      </c>
      <c r="G323" s="76">
        <f>+VLOOKUP(B323,[2]Hoja2!B$4:F$1108,5,FALSE)</f>
        <v>692581.70124858106</v>
      </c>
      <c r="H323" s="112">
        <f t="shared" si="16"/>
        <v>3669297854</v>
      </c>
      <c r="I323" s="113">
        <v>1382541578</v>
      </c>
      <c r="J323" s="84">
        <f>+VLOOKUP(B323,'PROYECCION CAJAS 2016'!$B$12:$AL$1116,37,FALSE)</f>
        <v>0</v>
      </c>
      <c r="K323" s="50">
        <f>+VLOOKUP(B323,'RECURSOS DE ESFUERZO PROPIO_DEF'!$B$10:$I$1114,8,0)</f>
        <v>281706934</v>
      </c>
      <c r="L323" s="107">
        <f>+VLOOKUP(B323,'RECURSOS DE ESFUERZO PROPIO_DEF'!$B$10:$J$1114,9,0)</f>
        <v>0</v>
      </c>
      <c r="M323" s="108">
        <f>+VLOOKUP(B323,'RECURSOS DE ESFUERZO PROPIO_DEF'!$B$10:$M$1114,12,0)</f>
        <v>0</v>
      </c>
      <c r="N323" s="109">
        <f>+VLOOKUP(B323,'RECURSOS DE ESFUERZO PROPIO_DEF'!$B$10:$P$1114,15,0)</f>
        <v>297498732</v>
      </c>
      <c r="O323" s="43">
        <f t="shared" si="17"/>
        <v>1707550610</v>
      </c>
      <c r="P323" s="34">
        <f>+VLOOKUP(B323,'[3]PPNA 2015'!C$5:E$1126,3,FALSE)</f>
        <v>45</v>
      </c>
      <c r="Q323" s="16">
        <f t="shared" si="18"/>
        <v>31166177</v>
      </c>
      <c r="R323" s="17">
        <f t="shared" si="19"/>
        <v>7791544</v>
      </c>
    </row>
    <row r="324" spans="1:18" ht="12.75" x14ac:dyDescent="0.2">
      <c r="A324" s="45" t="s">
        <v>2181</v>
      </c>
      <c r="B324" s="25" t="s">
        <v>607</v>
      </c>
      <c r="C324" s="19" t="s">
        <v>376</v>
      </c>
      <c r="D324" s="19" t="s">
        <v>608</v>
      </c>
      <c r="E324" s="38" t="str">
        <f>+VLOOKUP(B324,[1]MUNI!A$2:G$1123,7,FALSE)</f>
        <v>Normal</v>
      </c>
      <c r="F324" s="21">
        <v>1744</v>
      </c>
      <c r="G324" s="76">
        <f>+VLOOKUP(B324,[2]Hoja2!B$4:F$1108,5,FALSE)</f>
        <v>698142.83820483298</v>
      </c>
      <c r="H324" s="112">
        <f t="shared" si="16"/>
        <v>1217561110</v>
      </c>
      <c r="I324" s="113">
        <v>461426343</v>
      </c>
      <c r="J324" s="84">
        <f>+VLOOKUP(B324,'PROYECCION CAJAS 2016'!$B$12:$AL$1116,37,FALSE)</f>
        <v>0</v>
      </c>
      <c r="K324" s="50">
        <f>+VLOOKUP(B324,'RECURSOS DE ESFUERZO PROPIO_DEF'!$B$10:$I$1114,8,0)</f>
        <v>100025684</v>
      </c>
      <c r="L324" s="107">
        <f>+VLOOKUP(B324,'RECURSOS DE ESFUERZO PROPIO_DEF'!$B$10:$J$1114,9,0)</f>
        <v>0</v>
      </c>
      <c r="M324" s="108">
        <f>+VLOOKUP(B324,'RECURSOS DE ESFUERZO PROPIO_DEF'!$B$10:$M$1114,12,0)</f>
        <v>0</v>
      </c>
      <c r="N324" s="109">
        <f>+VLOOKUP(B324,'RECURSOS DE ESFUERZO PROPIO_DEF'!$B$10:$P$1114,15,0)</f>
        <v>14320001</v>
      </c>
      <c r="O324" s="43">
        <f t="shared" si="17"/>
        <v>641789082</v>
      </c>
      <c r="P324" s="34">
        <f>+VLOOKUP(B324,'[3]PPNA 2015'!C$5:E$1126,3,FALSE)</f>
        <v>14</v>
      </c>
      <c r="Q324" s="16">
        <f t="shared" si="18"/>
        <v>9774000</v>
      </c>
      <c r="R324" s="17">
        <f t="shared" si="19"/>
        <v>2443500</v>
      </c>
    </row>
    <row r="325" spans="1:18" ht="12.75" x14ac:dyDescent="0.2">
      <c r="A325" s="45" t="s">
        <v>2181</v>
      </c>
      <c r="B325" s="25" t="s">
        <v>609</v>
      </c>
      <c r="C325" s="19" t="s">
        <v>376</v>
      </c>
      <c r="D325" s="19" t="s">
        <v>610</v>
      </c>
      <c r="E325" s="38" t="str">
        <f>+VLOOKUP(B325,[1]MUNI!A$2:G$1123,7,FALSE)</f>
        <v>Normal</v>
      </c>
      <c r="F325" s="21">
        <v>5781</v>
      </c>
      <c r="G325" s="76">
        <f>+VLOOKUP(B325,[2]Hoja2!B$4:F$1108,5,FALSE)</f>
        <v>718591.98536330368</v>
      </c>
      <c r="H325" s="112">
        <f t="shared" si="16"/>
        <v>4154180268</v>
      </c>
      <c r="I325" s="113">
        <v>1533606481</v>
      </c>
      <c r="J325" s="84">
        <f>+VLOOKUP(B325,'PROYECCION CAJAS 2016'!$B$12:$AL$1116,37,FALSE)</f>
        <v>0</v>
      </c>
      <c r="K325" s="50">
        <f>+VLOOKUP(B325,'RECURSOS DE ESFUERZO PROPIO_DEF'!$B$10:$I$1114,8,0)</f>
        <v>309248537</v>
      </c>
      <c r="L325" s="107">
        <f>+VLOOKUP(B325,'RECURSOS DE ESFUERZO PROPIO_DEF'!$B$10:$J$1114,9,0)</f>
        <v>0</v>
      </c>
      <c r="M325" s="108">
        <f>+VLOOKUP(B325,'RECURSOS DE ESFUERZO PROPIO_DEF'!$B$10:$M$1114,12,0)</f>
        <v>0</v>
      </c>
      <c r="N325" s="109">
        <f>+VLOOKUP(B325,'RECURSOS DE ESFUERZO PROPIO_DEF'!$B$10:$P$1114,15,0)</f>
        <v>276019535</v>
      </c>
      <c r="O325" s="43">
        <f t="shared" si="17"/>
        <v>2035305715</v>
      </c>
      <c r="P325" s="34">
        <f>+VLOOKUP(B325,'[3]PPNA 2015'!C$5:E$1126,3,FALSE)</f>
        <v>24</v>
      </c>
      <c r="Q325" s="16">
        <f t="shared" si="18"/>
        <v>17246208</v>
      </c>
      <c r="R325" s="17">
        <f t="shared" si="19"/>
        <v>4311552</v>
      </c>
    </row>
    <row r="326" spans="1:18" ht="12.75" x14ac:dyDescent="0.2">
      <c r="A326" s="45" t="s">
        <v>2181</v>
      </c>
      <c r="B326" s="25" t="s">
        <v>611</v>
      </c>
      <c r="C326" s="19" t="s">
        <v>376</v>
      </c>
      <c r="D326" s="19" t="s">
        <v>612</v>
      </c>
      <c r="E326" s="38" t="str">
        <f>+VLOOKUP(B326,[1]MUNI!A$2:G$1123,7,FALSE)</f>
        <v>Normal</v>
      </c>
      <c r="F326" s="21">
        <v>10771</v>
      </c>
      <c r="G326" s="76">
        <f>+VLOOKUP(B326,[2]Hoja2!B$4:F$1108,5,FALSE)</f>
        <v>652994.81479691411</v>
      </c>
      <c r="H326" s="112">
        <f t="shared" si="16"/>
        <v>7033407151</v>
      </c>
      <c r="I326" s="113">
        <v>2853791781</v>
      </c>
      <c r="J326" s="84">
        <f>+VLOOKUP(B326,'PROYECCION CAJAS 2016'!$B$12:$AL$1116,37,FALSE)</f>
        <v>0</v>
      </c>
      <c r="K326" s="50">
        <f>+VLOOKUP(B326,'RECURSOS DE ESFUERZO PROPIO_DEF'!$B$10:$I$1114,8,0)</f>
        <v>451649211</v>
      </c>
      <c r="L326" s="107">
        <f>+VLOOKUP(B326,'RECURSOS DE ESFUERZO PROPIO_DEF'!$B$10:$J$1114,9,0)</f>
        <v>0</v>
      </c>
      <c r="M326" s="108">
        <f>+VLOOKUP(B326,'RECURSOS DE ESFUERZO PROPIO_DEF'!$B$10:$M$1114,12,0)</f>
        <v>0</v>
      </c>
      <c r="N326" s="109">
        <f>+VLOOKUP(B326,'RECURSOS DE ESFUERZO PROPIO_DEF'!$B$10:$P$1114,15,0)</f>
        <v>840884089</v>
      </c>
      <c r="O326" s="43">
        <f t="shared" si="17"/>
        <v>2887082070</v>
      </c>
      <c r="P326" s="34">
        <f>+VLOOKUP(B326,'[3]PPNA 2015'!C$5:E$1126,3,FALSE)</f>
        <v>152</v>
      </c>
      <c r="Q326" s="16">
        <f t="shared" si="18"/>
        <v>99255212</v>
      </c>
      <c r="R326" s="17">
        <f t="shared" si="19"/>
        <v>24813803</v>
      </c>
    </row>
    <row r="327" spans="1:18" ht="12.75" x14ac:dyDescent="0.2">
      <c r="A327" s="45" t="s">
        <v>2181</v>
      </c>
      <c r="B327" s="25" t="s">
        <v>613</v>
      </c>
      <c r="C327" s="19" t="s">
        <v>376</v>
      </c>
      <c r="D327" s="19" t="s">
        <v>614</v>
      </c>
      <c r="E327" s="38" t="str">
        <f>+VLOOKUP(B327,[1]MUNI!A$2:G$1123,7,FALSE)</f>
        <v>Normal</v>
      </c>
      <c r="F327" s="21">
        <v>2449</v>
      </c>
      <c r="G327" s="76">
        <f>+VLOOKUP(B327,[2]Hoja2!B$4:F$1108,5,FALSE)</f>
        <v>719989.29598031181</v>
      </c>
      <c r="H327" s="112">
        <f t="shared" si="16"/>
        <v>1763253786</v>
      </c>
      <c r="I327" s="113">
        <v>626505019</v>
      </c>
      <c r="J327" s="84">
        <f>+VLOOKUP(B327,'PROYECCION CAJAS 2016'!$B$12:$AL$1116,37,FALSE)</f>
        <v>45458772</v>
      </c>
      <c r="K327" s="50">
        <f>+VLOOKUP(B327,'RECURSOS DE ESFUERZO PROPIO_DEF'!$B$10:$I$1114,8,0)</f>
        <v>132497694</v>
      </c>
      <c r="L327" s="107">
        <f>+VLOOKUP(B327,'RECURSOS DE ESFUERZO PROPIO_DEF'!$B$10:$J$1114,9,0)</f>
        <v>0</v>
      </c>
      <c r="M327" s="108">
        <f>+VLOOKUP(B327,'RECURSOS DE ESFUERZO PROPIO_DEF'!$B$10:$M$1114,12,0)</f>
        <v>0</v>
      </c>
      <c r="N327" s="109">
        <f>+VLOOKUP(B327,'RECURSOS DE ESFUERZO PROPIO_DEF'!$B$10:$P$1114,15,0)</f>
        <v>17063784</v>
      </c>
      <c r="O327" s="43">
        <f t="shared" si="17"/>
        <v>941728517</v>
      </c>
      <c r="P327" s="34">
        <f>+VLOOKUP(B327,'[3]PPNA 2015'!C$5:E$1126,3,FALSE)</f>
        <v>26</v>
      </c>
      <c r="Q327" s="16">
        <f t="shared" si="18"/>
        <v>18719722</v>
      </c>
      <c r="R327" s="17">
        <f t="shared" si="19"/>
        <v>4679930</v>
      </c>
    </row>
    <row r="328" spans="1:18" ht="12.75" x14ac:dyDescent="0.2">
      <c r="A328" s="45" t="s">
        <v>2181</v>
      </c>
      <c r="B328" s="25" t="s">
        <v>615</v>
      </c>
      <c r="C328" s="19" t="s">
        <v>376</v>
      </c>
      <c r="D328" s="19" t="s">
        <v>616</v>
      </c>
      <c r="E328" s="38" t="str">
        <f>+VLOOKUP(B328,[1]MUNI!A$2:G$1123,7,FALSE)</f>
        <v>Normal</v>
      </c>
      <c r="F328" s="21">
        <v>3567</v>
      </c>
      <c r="G328" s="76">
        <f>+VLOOKUP(B328,[2]Hoja2!B$4:F$1108,5,FALSE)</f>
        <v>758199.33596614935</v>
      </c>
      <c r="H328" s="112">
        <f t="shared" si="16"/>
        <v>2704497032</v>
      </c>
      <c r="I328" s="113">
        <v>939488277</v>
      </c>
      <c r="J328" s="84">
        <f>+VLOOKUP(B328,'PROYECCION CAJAS 2016'!$B$12:$AL$1116,37,FALSE)</f>
        <v>0</v>
      </c>
      <c r="K328" s="50">
        <f>+VLOOKUP(B328,'RECURSOS DE ESFUERZO PROPIO_DEF'!$B$10:$I$1114,8,0)</f>
        <v>171597218</v>
      </c>
      <c r="L328" s="107">
        <f>+VLOOKUP(B328,'RECURSOS DE ESFUERZO PROPIO_DEF'!$B$10:$J$1114,9,0)</f>
        <v>0</v>
      </c>
      <c r="M328" s="108">
        <f>+VLOOKUP(B328,'RECURSOS DE ESFUERZO PROPIO_DEF'!$B$10:$M$1114,12,0)</f>
        <v>0</v>
      </c>
      <c r="N328" s="109">
        <f>+VLOOKUP(B328,'RECURSOS DE ESFUERZO PROPIO_DEF'!$B$10:$P$1114,15,0)</f>
        <v>357280851</v>
      </c>
      <c r="O328" s="43">
        <f t="shared" si="17"/>
        <v>1236130686</v>
      </c>
      <c r="P328" s="34">
        <f>+VLOOKUP(B328,'[3]PPNA 2015'!C$5:E$1126,3,FALSE)</f>
        <v>46</v>
      </c>
      <c r="Q328" s="16">
        <f t="shared" si="18"/>
        <v>34877169</v>
      </c>
      <c r="R328" s="17">
        <f t="shared" si="19"/>
        <v>8719292</v>
      </c>
    </row>
    <row r="329" spans="1:18" ht="12.75" x14ac:dyDescent="0.2">
      <c r="A329" s="45" t="s">
        <v>2182</v>
      </c>
      <c r="B329" s="25" t="s">
        <v>617</v>
      </c>
      <c r="C329" s="19" t="s">
        <v>47</v>
      </c>
      <c r="D329" s="19" t="s">
        <v>618</v>
      </c>
      <c r="E329" s="38" t="str">
        <f>+VLOOKUP(B329,[1]MUNI!A$2:G$1123,7,FALSE)</f>
        <v>Ciudades</v>
      </c>
      <c r="F329" s="21">
        <v>81381</v>
      </c>
      <c r="G329" s="76">
        <f>+VLOOKUP(B329,[2]Hoja2!B$4:F$1108,5,FALSE)</f>
        <v>837850.35015076899</v>
      </c>
      <c r="H329" s="112">
        <f t="shared" si="16"/>
        <v>68185099346</v>
      </c>
      <c r="I329" s="113">
        <v>21715765189</v>
      </c>
      <c r="J329" s="84">
        <f>+VLOOKUP(B329,'PROYECCION CAJAS 2016'!$B$12:$AL$1116,37,FALSE)</f>
        <v>0</v>
      </c>
      <c r="K329" s="50">
        <f>+VLOOKUP(B329,'RECURSOS DE ESFUERZO PROPIO_DEF'!$B$10:$I$1114,8,0)</f>
        <v>2110210358</v>
      </c>
      <c r="L329" s="107">
        <f>+VLOOKUP(B329,'RECURSOS DE ESFUERZO PROPIO_DEF'!$B$10:$J$1114,9,0)</f>
        <v>1386276820</v>
      </c>
      <c r="M329" s="108">
        <f>+VLOOKUP(B329,'RECURSOS DE ESFUERZO PROPIO_DEF'!$B$10:$M$1114,12,0)</f>
        <v>122453797</v>
      </c>
      <c r="N329" s="109">
        <f>+VLOOKUP(B329,'RECURSOS DE ESFUERZO PROPIO_DEF'!$B$10:$P$1114,15,0)</f>
        <v>4569655562</v>
      </c>
      <c r="O329" s="43">
        <f t="shared" si="17"/>
        <v>38280737620</v>
      </c>
      <c r="P329" s="34">
        <f>+VLOOKUP(B329,'[3]PPNA 2015'!C$5:E$1126,3,FALSE)</f>
        <v>1270</v>
      </c>
      <c r="Q329" s="16">
        <f t="shared" si="18"/>
        <v>1064069945</v>
      </c>
      <c r="R329" s="17">
        <f t="shared" si="19"/>
        <v>266017486</v>
      </c>
    </row>
    <row r="330" spans="1:18" ht="12.75" x14ac:dyDescent="0.2">
      <c r="A330" s="45" t="s">
        <v>2182</v>
      </c>
      <c r="B330" s="25" t="s">
        <v>619</v>
      </c>
      <c r="C330" s="19" t="s">
        <v>47</v>
      </c>
      <c r="D330" s="19" t="s">
        <v>620</v>
      </c>
      <c r="E330" s="38" t="str">
        <f>+VLOOKUP(B330,[1]MUNI!A$2:G$1123,7,FALSE)</f>
        <v>Normal</v>
      </c>
      <c r="F330" s="21">
        <v>16739</v>
      </c>
      <c r="G330" s="76">
        <f>+VLOOKUP(B330,[2]Hoja2!B$4:F$1108,5,FALSE)</f>
        <v>692598.0622887006</v>
      </c>
      <c r="H330" s="112">
        <f t="shared" si="16"/>
        <v>11593398965</v>
      </c>
      <c r="I330" s="113">
        <v>4419843436</v>
      </c>
      <c r="J330" s="84">
        <f>+VLOOKUP(B330,'PROYECCION CAJAS 2016'!$B$12:$AL$1116,37,FALSE)</f>
        <v>0</v>
      </c>
      <c r="K330" s="50">
        <f>+VLOOKUP(B330,'RECURSOS DE ESFUERZO PROPIO_DEF'!$B$10:$I$1114,8,0)</f>
        <v>1456827166</v>
      </c>
      <c r="L330" s="107">
        <f>+VLOOKUP(B330,'RECURSOS DE ESFUERZO PROPIO_DEF'!$B$10:$J$1114,9,0)</f>
        <v>0</v>
      </c>
      <c r="M330" s="108">
        <f>+VLOOKUP(B330,'RECURSOS DE ESFUERZO PROPIO_DEF'!$B$10:$M$1114,12,0)</f>
        <v>0</v>
      </c>
      <c r="N330" s="109">
        <f>+VLOOKUP(B330,'RECURSOS DE ESFUERZO PROPIO_DEF'!$B$10:$P$1114,15,0)</f>
        <v>379140138</v>
      </c>
      <c r="O330" s="43">
        <f t="shared" si="17"/>
        <v>5337588225</v>
      </c>
      <c r="P330" s="34">
        <f>+VLOOKUP(B330,'[3]PPNA 2015'!C$5:E$1126,3,FALSE)</f>
        <v>156</v>
      </c>
      <c r="Q330" s="16">
        <f t="shared" si="18"/>
        <v>108045298</v>
      </c>
      <c r="R330" s="17">
        <f t="shared" si="19"/>
        <v>27011324</v>
      </c>
    </row>
    <row r="331" spans="1:18" ht="12.75" x14ac:dyDescent="0.2">
      <c r="A331" s="45" t="s">
        <v>2182</v>
      </c>
      <c r="B331" s="25" t="s">
        <v>621</v>
      </c>
      <c r="C331" s="19" t="s">
        <v>47</v>
      </c>
      <c r="D331" s="19" t="s">
        <v>622</v>
      </c>
      <c r="E331" s="38" t="str">
        <f>+VLOOKUP(B331,[1]MUNI!A$2:G$1123,7,FALSE)</f>
        <v>Normal</v>
      </c>
      <c r="F331" s="21">
        <v>24590</v>
      </c>
      <c r="G331" s="76">
        <f>+VLOOKUP(B331,[2]Hoja2!B$4:F$1108,5,FALSE)</f>
        <v>686377.18131481018</v>
      </c>
      <c r="H331" s="112">
        <f t="shared" ref="H331:H394" si="20">ROUNDUP(F331*G331,0)</f>
        <v>16878014889</v>
      </c>
      <c r="I331" s="113">
        <v>6571260920</v>
      </c>
      <c r="J331" s="84">
        <f>+VLOOKUP(B331,'PROYECCION CAJAS 2016'!$B$12:$AL$1116,37,FALSE)</f>
        <v>0</v>
      </c>
      <c r="K331" s="50">
        <f>+VLOOKUP(B331,'RECURSOS DE ESFUERZO PROPIO_DEF'!$B$10:$I$1114,8,0)</f>
        <v>1688409191</v>
      </c>
      <c r="L331" s="107">
        <f>+VLOOKUP(B331,'RECURSOS DE ESFUERZO PROPIO_DEF'!$B$10:$J$1114,9,0)</f>
        <v>0</v>
      </c>
      <c r="M331" s="108">
        <f>+VLOOKUP(B331,'RECURSOS DE ESFUERZO PROPIO_DEF'!$B$10:$M$1114,12,0)</f>
        <v>0</v>
      </c>
      <c r="N331" s="109">
        <f>+VLOOKUP(B331,'RECURSOS DE ESFUERZO PROPIO_DEF'!$B$10:$P$1114,15,0)</f>
        <v>1412823732</v>
      </c>
      <c r="O331" s="43">
        <f t="shared" ref="O331:O394" si="21">(H331)-(I331+J331+K331+L331+M331+N331)</f>
        <v>7205521046</v>
      </c>
      <c r="P331" s="34">
        <f>+VLOOKUP(B331,'[3]PPNA 2015'!C$5:E$1126,3,FALSE)</f>
        <v>396</v>
      </c>
      <c r="Q331" s="16">
        <f t="shared" si="18"/>
        <v>271805364</v>
      </c>
      <c r="R331" s="17">
        <f t="shared" si="19"/>
        <v>67951341</v>
      </c>
    </row>
    <row r="332" spans="1:18" ht="12.75" x14ac:dyDescent="0.2">
      <c r="A332" s="45" t="s">
        <v>2182</v>
      </c>
      <c r="B332" s="25" t="s">
        <v>623</v>
      </c>
      <c r="C332" s="19" t="s">
        <v>47</v>
      </c>
      <c r="D332" s="19" t="s">
        <v>624</v>
      </c>
      <c r="E332" s="38" t="str">
        <f>+VLOOKUP(B332,[1]MUNI!A$2:G$1123,7,FALSE)</f>
        <v>Normal</v>
      </c>
      <c r="F332" s="21">
        <v>9486</v>
      </c>
      <c r="G332" s="76">
        <f>+VLOOKUP(B332,[2]Hoja2!B$4:F$1108,5,FALSE)</f>
        <v>698810.0387594226</v>
      </c>
      <c r="H332" s="112">
        <f t="shared" si="20"/>
        <v>6628912028</v>
      </c>
      <c r="I332" s="113">
        <v>2518150956</v>
      </c>
      <c r="J332" s="84">
        <f>+VLOOKUP(B332,'PROYECCION CAJAS 2016'!$B$12:$AL$1116,37,FALSE)</f>
        <v>0</v>
      </c>
      <c r="K332" s="50">
        <f>+VLOOKUP(B332,'RECURSOS DE ESFUERZO PROPIO_DEF'!$B$10:$I$1114,8,0)</f>
        <v>550313804</v>
      </c>
      <c r="L332" s="107">
        <f>+VLOOKUP(B332,'RECURSOS DE ESFUERZO PROPIO_DEF'!$B$10:$J$1114,9,0)</f>
        <v>0</v>
      </c>
      <c r="M332" s="108">
        <f>+VLOOKUP(B332,'RECURSOS DE ESFUERZO PROPIO_DEF'!$B$10:$M$1114,12,0)</f>
        <v>0</v>
      </c>
      <c r="N332" s="109">
        <f>+VLOOKUP(B332,'RECURSOS DE ESFUERZO PROPIO_DEF'!$B$10:$P$1114,15,0)</f>
        <v>582656777</v>
      </c>
      <c r="O332" s="43">
        <f t="shared" si="21"/>
        <v>2977790491</v>
      </c>
      <c r="P332" s="34">
        <f>+VLOOKUP(B332,'[3]PPNA 2015'!C$5:E$1126,3,FALSE)</f>
        <v>86</v>
      </c>
      <c r="Q332" s="16">
        <f t="shared" ref="Q332:Q395" si="22">ROUND(((P332)*G332),0)</f>
        <v>60097663</v>
      </c>
      <c r="R332" s="17">
        <f t="shared" ref="R332:R395" si="23">ROUNDDOWN(((Q332)*0.25),0)</f>
        <v>15024415</v>
      </c>
    </row>
    <row r="333" spans="1:18" ht="12.75" x14ac:dyDescent="0.2">
      <c r="A333" s="45" t="s">
        <v>2182</v>
      </c>
      <c r="B333" s="25" t="s">
        <v>625</v>
      </c>
      <c r="C333" s="19" t="s">
        <v>47</v>
      </c>
      <c r="D333" s="19" t="s">
        <v>626</v>
      </c>
      <c r="E333" s="38" t="str">
        <f>+VLOOKUP(B333,[1]MUNI!A$2:G$1123,7,FALSE)</f>
        <v>Normal</v>
      </c>
      <c r="F333" s="21">
        <v>7838</v>
      </c>
      <c r="G333" s="76">
        <f>+VLOOKUP(B333,[2]Hoja2!B$4:F$1108,5,FALSE)</f>
        <v>682905.23487697821</v>
      </c>
      <c r="H333" s="112">
        <f t="shared" si="20"/>
        <v>5352611231</v>
      </c>
      <c r="I333" s="113">
        <v>2086297482</v>
      </c>
      <c r="J333" s="84">
        <f>+VLOOKUP(B333,'PROYECCION CAJAS 2016'!$B$12:$AL$1116,37,FALSE)</f>
        <v>0</v>
      </c>
      <c r="K333" s="50">
        <f>+VLOOKUP(B333,'RECURSOS DE ESFUERZO PROPIO_DEF'!$B$10:$I$1114,8,0)</f>
        <v>579967978</v>
      </c>
      <c r="L333" s="107">
        <f>+VLOOKUP(B333,'RECURSOS DE ESFUERZO PROPIO_DEF'!$B$10:$J$1114,9,0)</f>
        <v>0</v>
      </c>
      <c r="M333" s="108">
        <f>+VLOOKUP(B333,'RECURSOS DE ESFUERZO PROPIO_DEF'!$B$10:$M$1114,12,0)</f>
        <v>0</v>
      </c>
      <c r="N333" s="109">
        <f>+VLOOKUP(B333,'RECURSOS DE ESFUERZO PROPIO_DEF'!$B$10:$P$1114,15,0)</f>
        <v>381354732</v>
      </c>
      <c r="O333" s="43">
        <f t="shared" si="21"/>
        <v>2304991039</v>
      </c>
      <c r="P333" s="34">
        <f>+VLOOKUP(B333,'[3]PPNA 2015'!C$5:E$1126,3,FALSE)</f>
        <v>146</v>
      </c>
      <c r="Q333" s="16">
        <f t="shared" si="22"/>
        <v>99704164</v>
      </c>
      <c r="R333" s="17">
        <f t="shared" si="23"/>
        <v>24926041</v>
      </c>
    </row>
    <row r="334" spans="1:18" ht="12.75" x14ac:dyDescent="0.2">
      <c r="A334" s="45" t="s">
        <v>2182</v>
      </c>
      <c r="B334" s="25" t="s">
        <v>627</v>
      </c>
      <c r="C334" s="19" t="s">
        <v>47</v>
      </c>
      <c r="D334" s="19" t="s">
        <v>628</v>
      </c>
      <c r="E334" s="38" t="str">
        <f>+VLOOKUP(B334,[1]MUNI!A$2:G$1123,7,FALSE)</f>
        <v>Normal</v>
      </c>
      <c r="F334" s="21">
        <v>26876</v>
      </c>
      <c r="G334" s="76">
        <f>+VLOOKUP(B334,[2]Hoja2!B$4:F$1108,5,FALSE)</f>
        <v>689439.40265179309</v>
      </c>
      <c r="H334" s="112">
        <f t="shared" si="20"/>
        <v>18529373386</v>
      </c>
      <c r="I334" s="113">
        <v>7140533244</v>
      </c>
      <c r="J334" s="84">
        <f>+VLOOKUP(B334,'PROYECCION CAJAS 2016'!$B$12:$AL$1116,37,FALSE)</f>
        <v>0</v>
      </c>
      <c r="K334" s="50">
        <f>+VLOOKUP(B334,'RECURSOS DE ESFUERZO PROPIO_DEF'!$B$10:$I$1114,8,0)</f>
        <v>2096661586</v>
      </c>
      <c r="L334" s="107">
        <f>+VLOOKUP(B334,'RECURSOS DE ESFUERZO PROPIO_DEF'!$B$10:$J$1114,9,0)</f>
        <v>0</v>
      </c>
      <c r="M334" s="108">
        <f>+VLOOKUP(B334,'RECURSOS DE ESFUERZO PROPIO_DEF'!$B$10:$M$1114,12,0)</f>
        <v>0</v>
      </c>
      <c r="N334" s="109">
        <f>+VLOOKUP(B334,'RECURSOS DE ESFUERZO PROPIO_DEF'!$B$10:$P$1114,15,0)</f>
        <v>2026451472</v>
      </c>
      <c r="O334" s="43">
        <f t="shared" si="21"/>
        <v>7265727084</v>
      </c>
      <c r="P334" s="34">
        <f>+VLOOKUP(B334,'[3]PPNA 2015'!C$5:E$1126,3,FALSE)</f>
        <v>374</v>
      </c>
      <c r="Q334" s="16">
        <f t="shared" si="22"/>
        <v>257850337</v>
      </c>
      <c r="R334" s="17">
        <f t="shared" si="23"/>
        <v>64462584</v>
      </c>
    </row>
    <row r="335" spans="1:18" ht="12.75" x14ac:dyDescent="0.2">
      <c r="A335" s="45" t="s">
        <v>2182</v>
      </c>
      <c r="B335" s="25" t="s">
        <v>629</v>
      </c>
      <c r="C335" s="19" t="s">
        <v>47</v>
      </c>
      <c r="D335" s="19" t="s">
        <v>630</v>
      </c>
      <c r="E335" s="38" t="str">
        <f>+VLOOKUP(B335,[1]MUNI!A$2:G$1123,7,FALSE)</f>
        <v>Normal</v>
      </c>
      <c r="F335" s="21">
        <v>7710</v>
      </c>
      <c r="G335" s="76">
        <f>+VLOOKUP(B335,[2]Hoja2!B$4:F$1108,5,FALSE)</f>
        <v>706816.77582301828</v>
      </c>
      <c r="H335" s="112">
        <f t="shared" si="20"/>
        <v>5449557342</v>
      </c>
      <c r="I335" s="113">
        <v>2044834238</v>
      </c>
      <c r="J335" s="84">
        <f>+VLOOKUP(B335,'PROYECCION CAJAS 2016'!$B$12:$AL$1116,37,FALSE)</f>
        <v>0</v>
      </c>
      <c r="K335" s="50">
        <f>+VLOOKUP(B335,'RECURSOS DE ESFUERZO PROPIO_DEF'!$B$10:$I$1114,8,0)</f>
        <v>567271602</v>
      </c>
      <c r="L335" s="107">
        <f>+VLOOKUP(B335,'RECURSOS DE ESFUERZO PROPIO_DEF'!$B$10:$J$1114,9,0)</f>
        <v>0</v>
      </c>
      <c r="M335" s="108">
        <f>+VLOOKUP(B335,'RECURSOS DE ESFUERZO PROPIO_DEF'!$B$10:$M$1114,12,0)</f>
        <v>0</v>
      </c>
      <c r="N335" s="109">
        <f>+VLOOKUP(B335,'RECURSOS DE ESFUERZO PROPIO_DEF'!$B$10:$P$1114,15,0)</f>
        <v>504933634</v>
      </c>
      <c r="O335" s="43">
        <f t="shared" si="21"/>
        <v>2332517868</v>
      </c>
      <c r="P335" s="34">
        <f>+VLOOKUP(B335,'[3]PPNA 2015'!C$5:E$1126,3,FALSE)</f>
        <v>141</v>
      </c>
      <c r="Q335" s="16">
        <f t="shared" si="22"/>
        <v>99661165</v>
      </c>
      <c r="R335" s="17">
        <f t="shared" si="23"/>
        <v>24915291</v>
      </c>
    </row>
    <row r="336" spans="1:18" ht="12.75" x14ac:dyDescent="0.2">
      <c r="A336" s="45" t="s">
        <v>2182</v>
      </c>
      <c r="B336" s="25" t="s">
        <v>631</v>
      </c>
      <c r="C336" s="19" t="s">
        <v>47</v>
      </c>
      <c r="D336" s="19" t="s">
        <v>632</v>
      </c>
      <c r="E336" s="38" t="str">
        <f>+VLOOKUP(B336,[1]MUNI!A$2:G$1123,7,FALSE)</f>
        <v>Normal</v>
      </c>
      <c r="F336" s="21">
        <v>41204</v>
      </c>
      <c r="G336" s="76">
        <f>+VLOOKUP(B336,[2]Hoja2!B$4:F$1108,5,FALSE)</f>
        <v>671072.07244329969</v>
      </c>
      <c r="H336" s="112">
        <f t="shared" si="20"/>
        <v>27650853673</v>
      </c>
      <c r="I336" s="113">
        <v>11137378071</v>
      </c>
      <c r="J336" s="84">
        <f>+VLOOKUP(B336,'PROYECCION CAJAS 2016'!$B$12:$AL$1116,37,FALSE)</f>
        <v>0</v>
      </c>
      <c r="K336" s="50">
        <f>+VLOOKUP(B336,'RECURSOS DE ESFUERZO PROPIO_DEF'!$B$10:$I$1114,8,0)</f>
        <v>2893623624</v>
      </c>
      <c r="L336" s="107">
        <f>+VLOOKUP(B336,'RECURSOS DE ESFUERZO PROPIO_DEF'!$B$10:$J$1114,9,0)</f>
        <v>0</v>
      </c>
      <c r="M336" s="108">
        <f>+VLOOKUP(B336,'RECURSOS DE ESFUERZO PROPIO_DEF'!$B$10:$M$1114,12,0)</f>
        <v>0</v>
      </c>
      <c r="N336" s="109">
        <f>+VLOOKUP(B336,'RECURSOS DE ESFUERZO PROPIO_DEF'!$B$10:$P$1114,15,0)</f>
        <v>3221559337</v>
      </c>
      <c r="O336" s="43">
        <f t="shared" si="21"/>
        <v>10398292641</v>
      </c>
      <c r="P336" s="34">
        <f>+VLOOKUP(B336,'[3]PPNA 2015'!C$5:E$1126,3,FALSE)</f>
        <v>278</v>
      </c>
      <c r="Q336" s="16">
        <f t="shared" si="22"/>
        <v>186558036</v>
      </c>
      <c r="R336" s="17">
        <f t="shared" si="23"/>
        <v>46639509</v>
      </c>
    </row>
    <row r="337" spans="1:18" ht="12.75" x14ac:dyDescent="0.2">
      <c r="A337" s="45" t="s">
        <v>2182</v>
      </c>
      <c r="B337" s="25" t="s">
        <v>633</v>
      </c>
      <c r="C337" s="19" t="s">
        <v>47</v>
      </c>
      <c r="D337" s="19" t="s">
        <v>634</v>
      </c>
      <c r="E337" s="38" t="str">
        <f>+VLOOKUP(B337,[1]MUNI!A$2:G$1123,7,FALSE)</f>
        <v>Normal</v>
      </c>
      <c r="F337" s="21">
        <v>4387</v>
      </c>
      <c r="G337" s="76">
        <f>+VLOOKUP(B337,[2]Hoja2!B$4:F$1108,5,FALSE)</f>
        <v>712079.72600000002</v>
      </c>
      <c r="H337" s="112">
        <f t="shared" si="20"/>
        <v>3123893758</v>
      </c>
      <c r="I337" s="113">
        <v>1160858147</v>
      </c>
      <c r="J337" s="84">
        <f>+VLOOKUP(B337,'PROYECCION CAJAS 2016'!$B$12:$AL$1116,37,FALSE)</f>
        <v>0</v>
      </c>
      <c r="K337" s="50">
        <f>+VLOOKUP(B337,'RECURSOS DE ESFUERZO PROPIO_DEF'!$B$10:$I$1114,8,0)</f>
        <v>329931424</v>
      </c>
      <c r="L337" s="107">
        <f>+VLOOKUP(B337,'RECURSOS DE ESFUERZO PROPIO_DEF'!$B$10:$J$1114,9,0)</f>
        <v>0</v>
      </c>
      <c r="M337" s="108">
        <f>+VLOOKUP(B337,'RECURSOS DE ESFUERZO PROPIO_DEF'!$B$10:$M$1114,12,0)</f>
        <v>0</v>
      </c>
      <c r="N337" s="109">
        <f>+VLOOKUP(B337,'RECURSOS DE ESFUERZO PROPIO_DEF'!$B$10:$P$1114,15,0)</f>
        <v>100364203</v>
      </c>
      <c r="O337" s="43">
        <f t="shared" si="21"/>
        <v>1532739984</v>
      </c>
      <c r="P337" s="34">
        <f>+VLOOKUP(B337,'[3]PPNA 2015'!C$5:E$1126,3,FALSE)</f>
        <v>74</v>
      </c>
      <c r="Q337" s="16">
        <f t="shared" si="22"/>
        <v>52693900</v>
      </c>
      <c r="R337" s="17">
        <f t="shared" si="23"/>
        <v>13173475</v>
      </c>
    </row>
    <row r="338" spans="1:18" ht="12.75" x14ac:dyDescent="0.2">
      <c r="A338" s="45" t="s">
        <v>2182</v>
      </c>
      <c r="B338" s="25" t="s">
        <v>635</v>
      </c>
      <c r="C338" s="19" t="s">
        <v>47</v>
      </c>
      <c r="D338" s="19" t="s">
        <v>636</v>
      </c>
      <c r="E338" s="38" t="str">
        <f>+VLOOKUP(B338,[1]MUNI!A$2:G$1123,7,FALSE)</f>
        <v>Normal</v>
      </c>
      <c r="F338" s="21">
        <v>13623</v>
      </c>
      <c r="G338" s="76">
        <f>+VLOOKUP(B338,[2]Hoja2!B$4:F$1108,5,FALSE)</f>
        <v>703103.93654279201</v>
      </c>
      <c r="H338" s="112">
        <f t="shared" si="20"/>
        <v>9578384928</v>
      </c>
      <c r="I338" s="113">
        <v>3606767642</v>
      </c>
      <c r="J338" s="84">
        <f>+VLOOKUP(B338,'PROYECCION CAJAS 2016'!$B$12:$AL$1116,37,FALSE)</f>
        <v>0</v>
      </c>
      <c r="K338" s="50">
        <f>+VLOOKUP(B338,'RECURSOS DE ESFUERZO PROPIO_DEF'!$B$10:$I$1114,8,0)</f>
        <v>1044843518</v>
      </c>
      <c r="L338" s="107">
        <f>+VLOOKUP(B338,'RECURSOS DE ESFUERZO PROPIO_DEF'!$B$10:$J$1114,9,0)</f>
        <v>0</v>
      </c>
      <c r="M338" s="108">
        <f>+VLOOKUP(B338,'RECURSOS DE ESFUERZO PROPIO_DEF'!$B$10:$M$1114,12,0)</f>
        <v>0</v>
      </c>
      <c r="N338" s="109">
        <f>+VLOOKUP(B338,'RECURSOS DE ESFUERZO PROPIO_DEF'!$B$10:$P$1114,15,0)</f>
        <v>889830437</v>
      </c>
      <c r="O338" s="43">
        <f t="shared" si="21"/>
        <v>4036943331</v>
      </c>
      <c r="P338" s="34">
        <f>+VLOOKUP(B338,'[3]PPNA 2015'!C$5:E$1126,3,FALSE)</f>
        <v>119</v>
      </c>
      <c r="Q338" s="16">
        <f t="shared" si="22"/>
        <v>83669368</v>
      </c>
      <c r="R338" s="17">
        <f t="shared" si="23"/>
        <v>20917342</v>
      </c>
    </row>
    <row r="339" spans="1:18" ht="12.75" x14ac:dyDescent="0.2">
      <c r="A339" s="45" t="s">
        <v>2182</v>
      </c>
      <c r="B339" s="25" t="s">
        <v>637</v>
      </c>
      <c r="C339" s="19" t="s">
        <v>47</v>
      </c>
      <c r="D339" s="19" t="s">
        <v>638</v>
      </c>
      <c r="E339" s="38" t="str">
        <f>+VLOOKUP(B339,[1]MUNI!A$2:G$1123,7,FALSE)</f>
        <v>Normal</v>
      </c>
      <c r="F339" s="21">
        <v>5672</v>
      </c>
      <c r="G339" s="76">
        <f>+VLOOKUP(B339,[2]Hoja2!B$4:F$1108,5,FALSE)</f>
        <v>615420.09844388685</v>
      </c>
      <c r="H339" s="112">
        <f t="shared" si="20"/>
        <v>3490662799</v>
      </c>
      <c r="I339" s="113">
        <v>1498291048</v>
      </c>
      <c r="J339" s="84">
        <f>+VLOOKUP(B339,'PROYECCION CAJAS 2016'!$B$12:$AL$1116,37,FALSE)</f>
        <v>0</v>
      </c>
      <c r="K339" s="50">
        <f>+VLOOKUP(B339,'RECURSOS DE ESFUERZO PROPIO_DEF'!$B$10:$I$1114,8,0)</f>
        <v>216473552</v>
      </c>
      <c r="L339" s="107">
        <f>+VLOOKUP(B339,'RECURSOS DE ESFUERZO PROPIO_DEF'!$B$10:$J$1114,9,0)</f>
        <v>0</v>
      </c>
      <c r="M339" s="108">
        <f>+VLOOKUP(B339,'RECURSOS DE ESFUERZO PROPIO_DEF'!$B$10:$M$1114,12,0)</f>
        <v>0</v>
      </c>
      <c r="N339" s="109">
        <f>+VLOOKUP(B339,'RECURSOS DE ESFUERZO PROPIO_DEF'!$B$10:$P$1114,15,0)</f>
        <v>197531342</v>
      </c>
      <c r="O339" s="43">
        <f t="shared" si="21"/>
        <v>1578366857</v>
      </c>
      <c r="P339" s="34">
        <f>+VLOOKUP(B339,'[3]PPNA 2015'!C$5:E$1126,3,FALSE)</f>
        <v>134</v>
      </c>
      <c r="Q339" s="16">
        <f t="shared" si="22"/>
        <v>82466293</v>
      </c>
      <c r="R339" s="17">
        <f t="shared" si="23"/>
        <v>20616573</v>
      </c>
    </row>
    <row r="340" spans="1:18" ht="12.75" x14ac:dyDescent="0.2">
      <c r="A340" s="45" t="s">
        <v>2182</v>
      </c>
      <c r="B340" s="25" t="s">
        <v>639</v>
      </c>
      <c r="C340" s="19" t="s">
        <v>47</v>
      </c>
      <c r="D340" s="19" t="s">
        <v>640</v>
      </c>
      <c r="E340" s="38" t="str">
        <f>+VLOOKUP(B340,[1]MUNI!A$2:G$1123,7,FALSE)</f>
        <v>Normal</v>
      </c>
      <c r="F340" s="21">
        <v>10701</v>
      </c>
      <c r="G340" s="76">
        <f>+VLOOKUP(B340,[2]Hoja2!B$4:F$1108,5,FALSE)</f>
        <v>688440.46542379376</v>
      </c>
      <c r="H340" s="112">
        <f t="shared" si="20"/>
        <v>7367001421</v>
      </c>
      <c r="I340" s="113">
        <v>2830141779</v>
      </c>
      <c r="J340" s="84">
        <f>+VLOOKUP(B340,'PROYECCION CAJAS 2016'!$B$12:$AL$1116,37,FALSE)</f>
        <v>0</v>
      </c>
      <c r="K340" s="50">
        <f>+VLOOKUP(B340,'RECURSOS DE ESFUERZO PROPIO_DEF'!$B$10:$I$1114,8,0)</f>
        <v>580866525</v>
      </c>
      <c r="L340" s="107">
        <f>+VLOOKUP(B340,'RECURSOS DE ESFUERZO PROPIO_DEF'!$B$10:$J$1114,9,0)</f>
        <v>0</v>
      </c>
      <c r="M340" s="108">
        <f>+VLOOKUP(B340,'RECURSOS DE ESFUERZO PROPIO_DEF'!$B$10:$M$1114,12,0)</f>
        <v>0</v>
      </c>
      <c r="N340" s="109">
        <f>+VLOOKUP(B340,'RECURSOS DE ESFUERZO PROPIO_DEF'!$B$10:$P$1114,15,0)</f>
        <v>641321892</v>
      </c>
      <c r="O340" s="43">
        <f t="shared" si="21"/>
        <v>3314671225</v>
      </c>
      <c r="P340" s="34">
        <f>+VLOOKUP(B340,'[3]PPNA 2015'!C$5:E$1126,3,FALSE)</f>
        <v>131</v>
      </c>
      <c r="Q340" s="16">
        <f t="shared" si="22"/>
        <v>90185701</v>
      </c>
      <c r="R340" s="17">
        <f t="shared" si="23"/>
        <v>22546425</v>
      </c>
    </row>
    <row r="341" spans="1:18" ht="12.75" x14ac:dyDescent="0.2">
      <c r="A341" s="45" t="s">
        <v>2182</v>
      </c>
      <c r="B341" s="25" t="s">
        <v>641</v>
      </c>
      <c r="C341" s="19" t="s">
        <v>47</v>
      </c>
      <c r="D341" s="19" t="s">
        <v>642</v>
      </c>
      <c r="E341" s="38" t="str">
        <f>+VLOOKUP(B341,[1]MUNI!A$2:G$1123,7,FALSE)</f>
        <v>Normal</v>
      </c>
      <c r="F341" s="21">
        <v>1688</v>
      </c>
      <c r="G341" s="76">
        <f>+VLOOKUP(B341,[2]Hoja2!B$4:F$1108,5,FALSE)</f>
        <v>708232.28611850063</v>
      </c>
      <c r="H341" s="112">
        <f t="shared" si="20"/>
        <v>1195496099</v>
      </c>
      <c r="I341" s="113">
        <v>453654065</v>
      </c>
      <c r="J341" s="84">
        <f>+VLOOKUP(B341,'PROYECCION CAJAS 2016'!$B$12:$AL$1116,37,FALSE)</f>
        <v>0</v>
      </c>
      <c r="K341" s="50">
        <f>+VLOOKUP(B341,'RECURSOS DE ESFUERZO PROPIO_DEF'!$B$10:$I$1114,8,0)</f>
        <v>110445075</v>
      </c>
      <c r="L341" s="107">
        <f>+VLOOKUP(B341,'RECURSOS DE ESFUERZO PROPIO_DEF'!$B$10:$J$1114,9,0)</f>
        <v>0</v>
      </c>
      <c r="M341" s="108">
        <f>+VLOOKUP(B341,'RECURSOS DE ESFUERZO PROPIO_DEF'!$B$10:$M$1114,12,0)</f>
        <v>0</v>
      </c>
      <c r="N341" s="109">
        <f>+VLOOKUP(B341,'RECURSOS DE ESFUERZO PROPIO_DEF'!$B$10:$P$1114,15,0)</f>
        <v>88507395</v>
      </c>
      <c r="O341" s="43">
        <f t="shared" si="21"/>
        <v>542889564</v>
      </c>
      <c r="P341" s="34">
        <f>+VLOOKUP(B341,'[3]PPNA 2015'!C$5:E$1126,3,FALSE)</f>
        <v>30</v>
      </c>
      <c r="Q341" s="16">
        <f t="shared" si="22"/>
        <v>21246969</v>
      </c>
      <c r="R341" s="17">
        <f t="shared" si="23"/>
        <v>5311742</v>
      </c>
    </row>
    <row r="342" spans="1:18" ht="12.75" x14ac:dyDescent="0.2">
      <c r="A342" s="45" t="s">
        <v>2182</v>
      </c>
      <c r="B342" s="25" t="s">
        <v>643</v>
      </c>
      <c r="C342" s="19" t="s">
        <v>47</v>
      </c>
      <c r="D342" s="19" t="s">
        <v>644</v>
      </c>
      <c r="E342" s="38" t="str">
        <f>+VLOOKUP(B342,[1]MUNI!A$2:G$1123,7,FALSE)</f>
        <v>Normal</v>
      </c>
      <c r="F342" s="21">
        <v>14661</v>
      </c>
      <c r="G342" s="76">
        <f>+VLOOKUP(B342,[2]Hoja2!B$4:F$1108,5,FALSE)</f>
        <v>689146.89176274941</v>
      </c>
      <c r="H342" s="112">
        <f t="shared" si="20"/>
        <v>10103582581</v>
      </c>
      <c r="I342" s="113">
        <v>3884013993</v>
      </c>
      <c r="J342" s="84">
        <f>+VLOOKUP(B342,'PROYECCION CAJAS 2016'!$B$12:$AL$1116,37,FALSE)</f>
        <v>0</v>
      </c>
      <c r="K342" s="50">
        <f>+VLOOKUP(B342,'RECURSOS DE ESFUERZO PROPIO_DEF'!$B$10:$I$1114,8,0)</f>
        <v>748589500</v>
      </c>
      <c r="L342" s="107">
        <f>+VLOOKUP(B342,'RECURSOS DE ESFUERZO PROPIO_DEF'!$B$10:$J$1114,9,0)</f>
        <v>0</v>
      </c>
      <c r="M342" s="108">
        <f>+VLOOKUP(B342,'RECURSOS DE ESFUERZO PROPIO_DEF'!$B$10:$M$1114,12,0)</f>
        <v>0</v>
      </c>
      <c r="N342" s="109">
        <f>+VLOOKUP(B342,'RECURSOS DE ESFUERZO PROPIO_DEF'!$B$10:$P$1114,15,0)</f>
        <v>773266288</v>
      </c>
      <c r="O342" s="43">
        <f t="shared" si="21"/>
        <v>4697712800</v>
      </c>
      <c r="P342" s="34">
        <f>+VLOOKUP(B342,'[3]PPNA 2015'!C$5:E$1126,3,FALSE)</f>
        <v>290</v>
      </c>
      <c r="Q342" s="16">
        <f t="shared" si="22"/>
        <v>199852599</v>
      </c>
      <c r="R342" s="17">
        <f t="shared" si="23"/>
        <v>49963149</v>
      </c>
    </row>
    <row r="343" spans="1:18" ht="12.75" x14ac:dyDescent="0.2">
      <c r="A343" s="45" t="s">
        <v>2182</v>
      </c>
      <c r="B343" s="25" t="s">
        <v>645</v>
      </c>
      <c r="C343" s="19" t="s">
        <v>47</v>
      </c>
      <c r="D343" s="19" t="s">
        <v>646</v>
      </c>
      <c r="E343" s="38" t="str">
        <f>+VLOOKUP(B343,[1]MUNI!A$2:G$1123,7,FALSE)</f>
        <v>Normal</v>
      </c>
      <c r="F343" s="21">
        <v>4603</v>
      </c>
      <c r="G343" s="76">
        <f>+VLOOKUP(B343,[2]Hoja2!B$4:F$1108,5,FALSE)</f>
        <v>654319.74235602096</v>
      </c>
      <c r="H343" s="112">
        <f t="shared" si="20"/>
        <v>3011833775</v>
      </c>
      <c r="I343" s="113">
        <v>1223461536</v>
      </c>
      <c r="J343" s="84">
        <f>+VLOOKUP(B343,'PROYECCION CAJAS 2016'!$B$12:$AL$1116,37,FALSE)</f>
        <v>0</v>
      </c>
      <c r="K343" s="50">
        <f>+VLOOKUP(B343,'RECURSOS DE ESFUERZO PROPIO_DEF'!$B$10:$I$1114,8,0)</f>
        <v>230299208</v>
      </c>
      <c r="L343" s="107">
        <f>+VLOOKUP(B343,'RECURSOS DE ESFUERZO PROPIO_DEF'!$B$10:$J$1114,9,0)</f>
        <v>0</v>
      </c>
      <c r="M343" s="108">
        <f>+VLOOKUP(B343,'RECURSOS DE ESFUERZO PROPIO_DEF'!$B$10:$M$1114,12,0)</f>
        <v>0</v>
      </c>
      <c r="N343" s="109">
        <f>+VLOOKUP(B343,'RECURSOS DE ESFUERZO PROPIO_DEF'!$B$10:$P$1114,15,0)</f>
        <v>205683150</v>
      </c>
      <c r="O343" s="43">
        <f t="shared" si="21"/>
        <v>1352389881</v>
      </c>
      <c r="P343" s="34">
        <f>+VLOOKUP(B343,'[3]PPNA 2015'!C$5:E$1126,3,FALSE)</f>
        <v>41</v>
      </c>
      <c r="Q343" s="16">
        <f t="shared" si="22"/>
        <v>26827109</v>
      </c>
      <c r="R343" s="17">
        <f t="shared" si="23"/>
        <v>6706777</v>
      </c>
    </row>
    <row r="344" spans="1:18" ht="12.75" x14ac:dyDescent="0.2">
      <c r="A344" s="45" t="s">
        <v>2182</v>
      </c>
      <c r="B344" s="25" t="s">
        <v>647</v>
      </c>
      <c r="C344" s="19" t="s">
        <v>47</v>
      </c>
      <c r="D344" s="19" t="s">
        <v>648</v>
      </c>
      <c r="E344" s="38" t="str">
        <f>+VLOOKUP(B344,[1]MUNI!A$2:G$1123,7,FALSE)</f>
        <v>Normal</v>
      </c>
      <c r="F344" s="21">
        <v>10662</v>
      </c>
      <c r="G344" s="76">
        <f>+VLOOKUP(B344,[2]Hoja2!B$4:F$1108,5,FALSE)</f>
        <v>719648.58557582658</v>
      </c>
      <c r="H344" s="112">
        <f t="shared" si="20"/>
        <v>7672893220</v>
      </c>
      <c r="I344" s="113">
        <v>2827078368</v>
      </c>
      <c r="J344" s="84">
        <f>+VLOOKUP(B344,'PROYECCION CAJAS 2016'!$B$12:$AL$1116,37,FALSE)</f>
        <v>0</v>
      </c>
      <c r="K344" s="50">
        <f>+VLOOKUP(B344,'RECURSOS DE ESFUERZO PROPIO_DEF'!$B$10:$I$1114,8,0)</f>
        <v>771051635</v>
      </c>
      <c r="L344" s="107">
        <f>+VLOOKUP(B344,'RECURSOS DE ESFUERZO PROPIO_DEF'!$B$10:$J$1114,9,0)</f>
        <v>0</v>
      </c>
      <c r="M344" s="108">
        <f>+VLOOKUP(B344,'RECURSOS DE ESFUERZO PROPIO_DEF'!$B$10:$M$1114,12,0)</f>
        <v>0</v>
      </c>
      <c r="N344" s="109">
        <f>+VLOOKUP(B344,'RECURSOS DE ESFUERZO PROPIO_DEF'!$B$10:$P$1114,15,0)</f>
        <v>582888300</v>
      </c>
      <c r="O344" s="43">
        <f t="shared" si="21"/>
        <v>3491874917</v>
      </c>
      <c r="P344" s="34">
        <f>+VLOOKUP(B344,'[3]PPNA 2015'!C$5:E$1126,3,FALSE)</f>
        <v>76</v>
      </c>
      <c r="Q344" s="16">
        <f t="shared" si="22"/>
        <v>54693293</v>
      </c>
      <c r="R344" s="17">
        <f t="shared" si="23"/>
        <v>13673323</v>
      </c>
    </row>
    <row r="345" spans="1:18" ht="12.75" x14ac:dyDescent="0.2">
      <c r="A345" s="45" t="s">
        <v>2182</v>
      </c>
      <c r="B345" s="25" t="s">
        <v>649</v>
      </c>
      <c r="C345" s="19" t="s">
        <v>47</v>
      </c>
      <c r="D345" s="19" t="s">
        <v>650</v>
      </c>
      <c r="E345" s="38" t="str">
        <f>+VLOOKUP(B345,[1]MUNI!A$2:G$1123,7,FALSE)</f>
        <v>Normal</v>
      </c>
      <c r="F345" s="21">
        <v>9908</v>
      </c>
      <c r="G345" s="76">
        <f>+VLOOKUP(B345,[2]Hoja2!B$4:F$1108,5,FALSE)</f>
        <v>671071.89789022645</v>
      </c>
      <c r="H345" s="112">
        <f t="shared" si="20"/>
        <v>6648980365</v>
      </c>
      <c r="I345" s="113">
        <v>2604578402</v>
      </c>
      <c r="J345" s="84">
        <f>+VLOOKUP(B345,'PROYECCION CAJAS 2016'!$B$12:$AL$1116,37,FALSE)</f>
        <v>0</v>
      </c>
      <c r="K345" s="50">
        <f>+VLOOKUP(B345,'RECURSOS DE ESFUERZO PROPIO_DEF'!$B$10:$I$1114,8,0)</f>
        <v>110181653</v>
      </c>
      <c r="L345" s="107">
        <f>+VLOOKUP(B345,'RECURSOS DE ESFUERZO PROPIO_DEF'!$B$10:$J$1114,9,0)</f>
        <v>0</v>
      </c>
      <c r="M345" s="108">
        <f>+VLOOKUP(B345,'RECURSOS DE ESFUERZO PROPIO_DEF'!$B$10:$M$1114,12,0)</f>
        <v>0</v>
      </c>
      <c r="N345" s="109">
        <f>+VLOOKUP(B345,'RECURSOS DE ESFUERZO PROPIO_DEF'!$B$10:$P$1114,15,0)</f>
        <v>606772944</v>
      </c>
      <c r="O345" s="43">
        <f t="shared" si="21"/>
        <v>3327447366</v>
      </c>
      <c r="P345" s="34">
        <f>+VLOOKUP(B345,'[3]PPNA 2015'!C$5:E$1126,3,FALSE)</f>
        <v>228</v>
      </c>
      <c r="Q345" s="16">
        <f t="shared" si="22"/>
        <v>153004393</v>
      </c>
      <c r="R345" s="17">
        <f t="shared" si="23"/>
        <v>38251098</v>
      </c>
    </row>
    <row r="346" spans="1:18" ht="12.75" x14ac:dyDescent="0.2">
      <c r="A346" s="45" t="s">
        <v>2182</v>
      </c>
      <c r="B346" s="25" t="s">
        <v>651</v>
      </c>
      <c r="C346" s="19" t="s">
        <v>47</v>
      </c>
      <c r="D346" s="19" t="s">
        <v>652</v>
      </c>
      <c r="E346" s="38" t="str">
        <f>+VLOOKUP(B346,[1]MUNI!A$2:G$1123,7,FALSE)</f>
        <v>Normal</v>
      </c>
      <c r="F346" s="21">
        <v>14626</v>
      </c>
      <c r="G346" s="76">
        <f>+VLOOKUP(B346,[2]Hoja2!B$4:F$1108,5,FALSE)</f>
        <v>720665.85970185837</v>
      </c>
      <c r="H346" s="112">
        <f t="shared" si="20"/>
        <v>10540458864</v>
      </c>
      <c r="I346" s="113">
        <v>3900923570</v>
      </c>
      <c r="J346" s="84">
        <f>+VLOOKUP(B346,'PROYECCION CAJAS 2016'!$B$12:$AL$1116,37,FALSE)</f>
        <v>0</v>
      </c>
      <c r="K346" s="50">
        <f>+VLOOKUP(B346,'RECURSOS DE ESFUERZO PROPIO_DEF'!$B$10:$I$1114,8,0)</f>
        <v>989894527</v>
      </c>
      <c r="L346" s="107">
        <f>+VLOOKUP(B346,'RECURSOS DE ESFUERZO PROPIO_DEF'!$B$10:$J$1114,9,0)</f>
        <v>0</v>
      </c>
      <c r="M346" s="108">
        <f>+VLOOKUP(B346,'RECURSOS DE ESFUERZO PROPIO_DEF'!$B$10:$M$1114,12,0)</f>
        <v>0</v>
      </c>
      <c r="N346" s="109">
        <f>+VLOOKUP(B346,'RECURSOS DE ESFUERZO PROPIO_DEF'!$B$10:$P$1114,15,0)</f>
        <v>1103190024</v>
      </c>
      <c r="O346" s="43">
        <f t="shared" si="21"/>
        <v>4546450743</v>
      </c>
      <c r="P346" s="34">
        <f>+VLOOKUP(B346,'[3]PPNA 2015'!C$5:E$1126,3,FALSE)</f>
        <v>153</v>
      </c>
      <c r="Q346" s="16">
        <f t="shared" si="22"/>
        <v>110261877</v>
      </c>
      <c r="R346" s="17">
        <f t="shared" si="23"/>
        <v>27565469</v>
      </c>
    </row>
    <row r="347" spans="1:18" ht="12.75" x14ac:dyDescent="0.2">
      <c r="A347" s="45" t="s">
        <v>2182</v>
      </c>
      <c r="B347" s="25" t="s">
        <v>653</v>
      </c>
      <c r="C347" s="19" t="s">
        <v>47</v>
      </c>
      <c r="D347" s="19" t="s">
        <v>654</v>
      </c>
      <c r="E347" s="38" t="str">
        <f>+VLOOKUP(B347,[1]MUNI!A$2:G$1123,7,FALSE)</f>
        <v>Normal</v>
      </c>
      <c r="F347" s="21">
        <v>38964</v>
      </c>
      <c r="G347" s="76">
        <f>+VLOOKUP(B347,[2]Hoja2!B$4:F$1108,5,FALSE)</f>
        <v>737795.24829731614</v>
      </c>
      <c r="H347" s="112">
        <f t="shared" si="20"/>
        <v>28747454055</v>
      </c>
      <c r="I347" s="113">
        <v>10374014311</v>
      </c>
      <c r="J347" s="84">
        <f>+VLOOKUP(B347,'PROYECCION CAJAS 2016'!$B$12:$AL$1116,37,FALSE)</f>
        <v>0</v>
      </c>
      <c r="K347" s="50">
        <f>+VLOOKUP(B347,'RECURSOS DE ESFUERZO PROPIO_DEF'!$B$10:$I$1114,8,0)</f>
        <v>2423256982</v>
      </c>
      <c r="L347" s="107">
        <f>+VLOOKUP(B347,'RECURSOS DE ESFUERZO PROPIO_DEF'!$B$10:$J$1114,9,0)</f>
        <v>0</v>
      </c>
      <c r="M347" s="108">
        <f>+VLOOKUP(B347,'RECURSOS DE ESFUERZO PROPIO_DEF'!$B$10:$M$1114,12,0)</f>
        <v>0</v>
      </c>
      <c r="N347" s="109">
        <f>+VLOOKUP(B347,'RECURSOS DE ESFUERZO PROPIO_DEF'!$B$10:$P$1114,15,0)</f>
        <v>1113706259</v>
      </c>
      <c r="O347" s="43">
        <f t="shared" si="21"/>
        <v>14836476503</v>
      </c>
      <c r="P347" s="34">
        <f>+VLOOKUP(B347,'[3]PPNA 2015'!C$5:E$1126,3,FALSE)</f>
        <v>94</v>
      </c>
      <c r="Q347" s="16">
        <f t="shared" si="22"/>
        <v>69352753</v>
      </c>
      <c r="R347" s="17">
        <f t="shared" si="23"/>
        <v>17338188</v>
      </c>
    </row>
    <row r="348" spans="1:18" ht="12.75" x14ac:dyDescent="0.2">
      <c r="A348" s="45" t="s">
        <v>2182</v>
      </c>
      <c r="B348" s="25" t="s">
        <v>655</v>
      </c>
      <c r="C348" s="19" t="s">
        <v>47</v>
      </c>
      <c r="D348" s="19" t="s">
        <v>656</v>
      </c>
      <c r="E348" s="38" t="str">
        <f>+VLOOKUP(B348,[1]MUNI!A$2:G$1123,7,FALSE)</f>
        <v>Normal</v>
      </c>
      <c r="F348" s="21">
        <v>8557</v>
      </c>
      <c r="G348" s="76">
        <f>+VLOOKUP(B348,[2]Hoja2!B$4:F$1108,5,FALSE)</f>
        <v>678617.10762137617</v>
      </c>
      <c r="H348" s="112">
        <f t="shared" si="20"/>
        <v>5806926590</v>
      </c>
      <c r="I348" s="113">
        <v>2269276324</v>
      </c>
      <c r="J348" s="84">
        <f>+VLOOKUP(B348,'PROYECCION CAJAS 2016'!$B$12:$AL$1116,37,FALSE)</f>
        <v>0</v>
      </c>
      <c r="K348" s="50">
        <f>+VLOOKUP(B348,'RECURSOS DE ESFUERZO PROPIO_DEF'!$B$10:$I$1114,8,0)</f>
        <v>439020238</v>
      </c>
      <c r="L348" s="107">
        <f>+VLOOKUP(B348,'RECURSOS DE ESFUERZO PROPIO_DEF'!$B$10:$J$1114,9,0)</f>
        <v>0</v>
      </c>
      <c r="M348" s="108">
        <f>+VLOOKUP(B348,'RECURSOS DE ESFUERZO PROPIO_DEF'!$B$10:$M$1114,12,0)</f>
        <v>0</v>
      </c>
      <c r="N348" s="109">
        <f>+VLOOKUP(B348,'RECURSOS DE ESFUERZO PROPIO_DEF'!$B$10:$P$1114,15,0)</f>
        <v>358336046</v>
      </c>
      <c r="O348" s="43">
        <f t="shared" si="21"/>
        <v>2740293982</v>
      </c>
      <c r="P348" s="34">
        <f>+VLOOKUP(B348,'[3]PPNA 2015'!C$5:E$1126,3,FALSE)</f>
        <v>177</v>
      </c>
      <c r="Q348" s="16">
        <f t="shared" si="22"/>
        <v>120115228</v>
      </c>
      <c r="R348" s="17">
        <f t="shared" si="23"/>
        <v>30028807</v>
      </c>
    </row>
    <row r="349" spans="1:18" ht="12.75" x14ac:dyDescent="0.2">
      <c r="A349" s="45" t="s">
        <v>2182</v>
      </c>
      <c r="B349" s="25" t="s">
        <v>657</v>
      </c>
      <c r="C349" s="19" t="s">
        <v>47</v>
      </c>
      <c r="D349" s="19" t="s">
        <v>658</v>
      </c>
      <c r="E349" s="38" t="str">
        <f>+VLOOKUP(B349,[1]MUNI!A$2:G$1123,7,FALSE)</f>
        <v>Normal</v>
      </c>
      <c r="F349" s="21">
        <v>12682</v>
      </c>
      <c r="G349" s="76">
        <f>+VLOOKUP(B349,[2]Hoja2!B$4:F$1108,5,FALSE)</f>
        <v>715764.52187067515</v>
      </c>
      <c r="H349" s="112">
        <f t="shared" si="20"/>
        <v>9077325667</v>
      </c>
      <c r="I349" s="113">
        <v>3384883944</v>
      </c>
      <c r="J349" s="84">
        <f>+VLOOKUP(B349,'PROYECCION CAJAS 2016'!$B$12:$AL$1116,37,FALSE)</f>
        <v>0</v>
      </c>
      <c r="K349" s="50">
        <f>+VLOOKUP(B349,'RECURSOS DE ESFUERZO PROPIO_DEF'!$B$10:$I$1114,8,0)</f>
        <v>789672018</v>
      </c>
      <c r="L349" s="107">
        <f>+VLOOKUP(B349,'RECURSOS DE ESFUERZO PROPIO_DEF'!$B$10:$J$1114,9,0)</f>
        <v>0</v>
      </c>
      <c r="M349" s="108">
        <f>+VLOOKUP(B349,'RECURSOS DE ESFUERZO PROPIO_DEF'!$B$10:$M$1114,12,0)</f>
        <v>0</v>
      </c>
      <c r="N349" s="109">
        <f>+VLOOKUP(B349,'RECURSOS DE ESFUERZO PROPIO_DEF'!$B$10:$P$1114,15,0)</f>
        <v>926333690</v>
      </c>
      <c r="O349" s="43">
        <f t="shared" si="21"/>
        <v>3976436015</v>
      </c>
      <c r="P349" s="34">
        <f>+VLOOKUP(B349,'[3]PPNA 2015'!C$5:E$1126,3,FALSE)</f>
        <v>180</v>
      </c>
      <c r="Q349" s="16">
        <f t="shared" si="22"/>
        <v>128837614</v>
      </c>
      <c r="R349" s="17">
        <f t="shared" si="23"/>
        <v>32209403</v>
      </c>
    </row>
    <row r="350" spans="1:18" ht="12.75" x14ac:dyDescent="0.2">
      <c r="A350" s="45" t="s">
        <v>2182</v>
      </c>
      <c r="B350" s="25" t="s">
        <v>659</v>
      </c>
      <c r="C350" s="19" t="s">
        <v>47</v>
      </c>
      <c r="D350" s="19" t="s">
        <v>660</v>
      </c>
      <c r="E350" s="38" t="str">
        <f>+VLOOKUP(B350,[1]MUNI!A$2:G$1123,7,FALSE)</f>
        <v>Normal</v>
      </c>
      <c r="F350" s="21">
        <v>16561</v>
      </c>
      <c r="G350" s="76">
        <f>+VLOOKUP(B350,[2]Hoja2!B$4:F$1108,5,FALSE)</f>
        <v>680422.68899348308</v>
      </c>
      <c r="H350" s="112">
        <f t="shared" si="20"/>
        <v>11268480153</v>
      </c>
      <c r="I350" s="113">
        <v>4418072658</v>
      </c>
      <c r="J350" s="84">
        <f>+VLOOKUP(B350,'PROYECCION CAJAS 2016'!$B$12:$AL$1116,37,FALSE)</f>
        <v>0</v>
      </c>
      <c r="K350" s="50">
        <f>+VLOOKUP(B350,'RECURSOS DE ESFUERZO PROPIO_DEF'!$B$10:$I$1114,8,0)</f>
        <v>1152303445</v>
      </c>
      <c r="L350" s="107">
        <f>+VLOOKUP(B350,'RECURSOS DE ESFUERZO PROPIO_DEF'!$B$10:$J$1114,9,0)</f>
        <v>0</v>
      </c>
      <c r="M350" s="108">
        <f>+VLOOKUP(B350,'RECURSOS DE ESFUERZO PROPIO_DEF'!$B$10:$M$1114,12,0)</f>
        <v>0</v>
      </c>
      <c r="N350" s="109">
        <f>+VLOOKUP(B350,'RECURSOS DE ESFUERZO PROPIO_DEF'!$B$10:$P$1114,15,0)</f>
        <v>98364631</v>
      </c>
      <c r="O350" s="43">
        <f t="shared" si="21"/>
        <v>5599739419</v>
      </c>
      <c r="P350" s="34">
        <f>+VLOOKUP(B350,'[3]PPNA 2015'!C$5:E$1126,3,FALSE)</f>
        <v>243</v>
      </c>
      <c r="Q350" s="16">
        <f t="shared" si="22"/>
        <v>165342713</v>
      </c>
      <c r="R350" s="17">
        <f t="shared" si="23"/>
        <v>41335678</v>
      </c>
    </row>
    <row r="351" spans="1:18" ht="12.75" x14ac:dyDescent="0.2">
      <c r="A351" s="45" t="s">
        <v>2182</v>
      </c>
      <c r="B351" s="25" t="s">
        <v>661</v>
      </c>
      <c r="C351" s="19" t="s">
        <v>47</v>
      </c>
      <c r="D351" s="19" t="s">
        <v>662</v>
      </c>
      <c r="E351" s="38" t="str">
        <f>+VLOOKUP(B351,[1]MUNI!A$2:G$1123,7,FALSE)</f>
        <v>Normal</v>
      </c>
      <c r="F351" s="21">
        <v>3820</v>
      </c>
      <c r="G351" s="76">
        <f>+VLOOKUP(B351,[2]Hoja2!B$4:F$1108,5,FALSE)</f>
        <v>705196.13241671072</v>
      </c>
      <c r="H351" s="112">
        <f t="shared" si="20"/>
        <v>2693849226</v>
      </c>
      <c r="I351" s="113">
        <v>1013328864</v>
      </c>
      <c r="J351" s="84">
        <f>+VLOOKUP(B351,'PROYECCION CAJAS 2016'!$B$12:$AL$1116,37,FALSE)</f>
        <v>0</v>
      </c>
      <c r="K351" s="50">
        <f>+VLOOKUP(B351,'RECURSOS DE ESFUERZO PROPIO_DEF'!$B$10:$I$1114,8,0)</f>
        <v>167051219</v>
      </c>
      <c r="L351" s="107">
        <f>+VLOOKUP(B351,'RECURSOS DE ESFUERZO PROPIO_DEF'!$B$10:$J$1114,9,0)</f>
        <v>0</v>
      </c>
      <c r="M351" s="108">
        <f>+VLOOKUP(B351,'RECURSOS DE ESFUERZO PROPIO_DEF'!$B$10:$M$1114,12,0)</f>
        <v>0</v>
      </c>
      <c r="N351" s="109">
        <f>+VLOOKUP(B351,'RECURSOS DE ESFUERZO PROPIO_DEF'!$B$10:$P$1114,15,0)</f>
        <v>131539522</v>
      </c>
      <c r="O351" s="43">
        <f t="shared" si="21"/>
        <v>1381929621</v>
      </c>
      <c r="P351" s="34">
        <f>+VLOOKUP(B351,'[3]PPNA 2015'!C$5:E$1126,3,FALSE)</f>
        <v>14</v>
      </c>
      <c r="Q351" s="16">
        <f t="shared" si="22"/>
        <v>9872746</v>
      </c>
      <c r="R351" s="17">
        <f t="shared" si="23"/>
        <v>2468186</v>
      </c>
    </row>
    <row r="352" spans="1:18" ht="12.75" x14ac:dyDescent="0.2">
      <c r="A352" s="45" t="s">
        <v>2182</v>
      </c>
      <c r="B352" s="25" t="s">
        <v>663</v>
      </c>
      <c r="C352" s="19" t="s">
        <v>47</v>
      </c>
      <c r="D352" s="19" t="s">
        <v>664</v>
      </c>
      <c r="E352" s="38" t="str">
        <f>+VLOOKUP(B352,[1]MUNI!A$2:G$1123,7,FALSE)</f>
        <v>Normal</v>
      </c>
      <c r="F352" s="21">
        <v>19709</v>
      </c>
      <c r="G352" s="76">
        <f>+VLOOKUP(B352,[2]Hoja2!B$4:F$1108,5,FALSE)</f>
        <v>687986.72347880388</v>
      </c>
      <c r="H352" s="112">
        <f t="shared" si="20"/>
        <v>13559530334</v>
      </c>
      <c r="I352" s="113">
        <v>5233232635</v>
      </c>
      <c r="J352" s="84">
        <f>+VLOOKUP(B352,'PROYECCION CAJAS 2016'!$B$12:$AL$1116,37,FALSE)</f>
        <v>0</v>
      </c>
      <c r="K352" s="50">
        <f>+VLOOKUP(B352,'RECURSOS DE ESFUERZO PROPIO_DEF'!$B$10:$I$1114,8,0)</f>
        <v>848002848</v>
      </c>
      <c r="L352" s="107">
        <f>+VLOOKUP(B352,'RECURSOS DE ESFUERZO PROPIO_DEF'!$B$10:$J$1114,9,0)</f>
        <v>0</v>
      </c>
      <c r="M352" s="108">
        <f>+VLOOKUP(B352,'RECURSOS DE ESFUERZO PROPIO_DEF'!$B$10:$M$1114,12,0)</f>
        <v>0</v>
      </c>
      <c r="N352" s="109">
        <f>+VLOOKUP(B352,'RECURSOS DE ESFUERZO PROPIO_DEF'!$B$10:$P$1114,15,0)</f>
        <v>1145019191</v>
      </c>
      <c r="O352" s="43">
        <f t="shared" si="21"/>
        <v>6333275660</v>
      </c>
      <c r="P352" s="34">
        <f>+VLOOKUP(B352,'[3]PPNA 2015'!C$5:E$1126,3,FALSE)</f>
        <v>260</v>
      </c>
      <c r="Q352" s="16">
        <f t="shared" si="22"/>
        <v>178876548</v>
      </c>
      <c r="R352" s="17">
        <f t="shared" si="23"/>
        <v>44719137</v>
      </c>
    </row>
    <row r="353" spans="1:18" ht="12.75" x14ac:dyDescent="0.2">
      <c r="A353" s="45" t="s">
        <v>2182</v>
      </c>
      <c r="B353" s="25" t="s">
        <v>665</v>
      </c>
      <c r="C353" s="19" t="s">
        <v>47</v>
      </c>
      <c r="D353" s="19" t="s">
        <v>666</v>
      </c>
      <c r="E353" s="38" t="str">
        <f>+VLOOKUP(B353,[1]MUNI!A$2:G$1123,7,FALSE)</f>
        <v>Normal</v>
      </c>
      <c r="F353" s="21">
        <v>6515</v>
      </c>
      <c r="G353" s="76">
        <f>+VLOOKUP(B353,[2]Hoja2!B$4:F$1108,5,FALSE)</f>
        <v>688016.41807058826</v>
      </c>
      <c r="H353" s="112">
        <f t="shared" si="20"/>
        <v>4482426964</v>
      </c>
      <c r="I353" s="113">
        <v>1736524831</v>
      </c>
      <c r="J353" s="84">
        <f>+VLOOKUP(B353,'PROYECCION CAJAS 2016'!$B$12:$AL$1116,37,FALSE)</f>
        <v>0</v>
      </c>
      <c r="K353" s="50">
        <f>+VLOOKUP(B353,'RECURSOS DE ESFUERZO PROPIO_DEF'!$B$10:$I$1114,8,0)</f>
        <v>384481744</v>
      </c>
      <c r="L353" s="107">
        <f>+VLOOKUP(B353,'RECURSOS DE ESFUERZO PROPIO_DEF'!$B$10:$J$1114,9,0)</f>
        <v>0</v>
      </c>
      <c r="M353" s="108">
        <f>+VLOOKUP(B353,'RECURSOS DE ESFUERZO PROPIO_DEF'!$B$10:$M$1114,12,0)</f>
        <v>0</v>
      </c>
      <c r="N353" s="109">
        <f>+VLOOKUP(B353,'RECURSOS DE ESFUERZO PROPIO_DEF'!$B$10:$P$1114,15,0)</f>
        <v>284636482</v>
      </c>
      <c r="O353" s="43">
        <f t="shared" si="21"/>
        <v>2076783907</v>
      </c>
      <c r="P353" s="34">
        <f>+VLOOKUP(B353,'[3]PPNA 2015'!C$5:E$1126,3,FALSE)</f>
        <v>53</v>
      </c>
      <c r="Q353" s="16">
        <f t="shared" si="22"/>
        <v>36464870</v>
      </c>
      <c r="R353" s="17">
        <f t="shared" si="23"/>
        <v>9116217</v>
      </c>
    </row>
    <row r="354" spans="1:18" ht="12.75" x14ac:dyDescent="0.2">
      <c r="A354" s="45" t="s">
        <v>2182</v>
      </c>
      <c r="B354" s="25" t="s">
        <v>667</v>
      </c>
      <c r="C354" s="19" t="s">
        <v>47</v>
      </c>
      <c r="D354" s="19" t="s">
        <v>668</v>
      </c>
      <c r="E354" s="38" t="str">
        <f>+VLOOKUP(B354,[1]MUNI!A$2:G$1123,7,FALSE)</f>
        <v>Normal</v>
      </c>
      <c r="F354" s="21">
        <v>15842</v>
      </c>
      <c r="G354" s="76">
        <f>+VLOOKUP(B354,[2]Hoja2!B$4:F$1108,5,FALSE)</f>
        <v>716960.63183789363</v>
      </c>
      <c r="H354" s="112">
        <f t="shared" si="20"/>
        <v>11358090330</v>
      </c>
      <c r="I354" s="113">
        <v>4181930839</v>
      </c>
      <c r="J354" s="84">
        <f>+VLOOKUP(B354,'PROYECCION CAJAS 2016'!$B$12:$AL$1116,37,FALSE)</f>
        <v>0</v>
      </c>
      <c r="K354" s="50">
        <f>+VLOOKUP(B354,'RECURSOS DE ESFUERZO PROPIO_DEF'!$B$10:$I$1114,8,0)</f>
        <v>876517589</v>
      </c>
      <c r="L354" s="107">
        <f>+VLOOKUP(B354,'RECURSOS DE ESFUERZO PROPIO_DEF'!$B$10:$J$1114,9,0)</f>
        <v>0</v>
      </c>
      <c r="M354" s="108">
        <f>+VLOOKUP(B354,'RECURSOS DE ESFUERZO PROPIO_DEF'!$B$10:$M$1114,12,0)</f>
        <v>0</v>
      </c>
      <c r="N354" s="109">
        <f>+VLOOKUP(B354,'RECURSOS DE ESFUERZO PROPIO_DEF'!$B$10:$P$1114,15,0)</f>
        <v>723105351</v>
      </c>
      <c r="O354" s="43">
        <f t="shared" si="21"/>
        <v>5576536551</v>
      </c>
      <c r="P354" s="34">
        <f>+VLOOKUP(B354,'[3]PPNA 2015'!C$5:E$1126,3,FALSE)</f>
        <v>325</v>
      </c>
      <c r="Q354" s="16">
        <f t="shared" si="22"/>
        <v>233012205</v>
      </c>
      <c r="R354" s="17">
        <f t="shared" si="23"/>
        <v>58253051</v>
      </c>
    </row>
    <row r="355" spans="1:18" ht="12.75" x14ac:dyDescent="0.2">
      <c r="A355" s="45" t="s">
        <v>2182</v>
      </c>
      <c r="B355" s="25" t="s">
        <v>669</v>
      </c>
      <c r="C355" s="19" t="s">
        <v>47</v>
      </c>
      <c r="D355" s="19" t="s">
        <v>670</v>
      </c>
      <c r="E355" s="38" t="str">
        <f>+VLOOKUP(B355,[1]MUNI!A$2:G$1123,7,FALSE)</f>
        <v>Normal</v>
      </c>
      <c r="F355" s="21">
        <v>7325</v>
      </c>
      <c r="G355" s="76">
        <f>+VLOOKUP(B355,[2]Hoja2!B$4:F$1108,5,FALSE)</f>
        <v>711227.85296403477</v>
      </c>
      <c r="H355" s="112">
        <f t="shared" si="20"/>
        <v>5209744023</v>
      </c>
      <c r="I355" s="113">
        <v>1996527414</v>
      </c>
      <c r="J355" s="84">
        <f>+VLOOKUP(B355,'PROYECCION CAJAS 2016'!$B$12:$AL$1116,37,FALSE)</f>
        <v>0</v>
      </c>
      <c r="K355" s="50">
        <f>+VLOOKUP(B355,'RECURSOS DE ESFUERZO PROPIO_DEF'!$B$10:$I$1114,8,0)</f>
        <v>458676289</v>
      </c>
      <c r="L355" s="107">
        <f>+VLOOKUP(B355,'RECURSOS DE ESFUERZO PROPIO_DEF'!$B$10:$J$1114,9,0)</f>
        <v>0</v>
      </c>
      <c r="M355" s="108">
        <f>+VLOOKUP(B355,'RECURSOS DE ESFUERZO PROPIO_DEF'!$B$10:$M$1114,12,0)</f>
        <v>0</v>
      </c>
      <c r="N355" s="109">
        <f>+VLOOKUP(B355,'RECURSOS DE ESFUERZO PROPIO_DEF'!$B$10:$P$1114,15,0)</f>
        <v>444657485</v>
      </c>
      <c r="O355" s="43">
        <f t="shared" si="21"/>
        <v>2309882835</v>
      </c>
      <c r="P355" s="34">
        <f>+VLOOKUP(B355,'[3]PPNA 2015'!C$5:E$1126,3,FALSE)</f>
        <v>114</v>
      </c>
      <c r="Q355" s="16">
        <f t="shared" si="22"/>
        <v>81079975</v>
      </c>
      <c r="R355" s="17">
        <f t="shared" si="23"/>
        <v>20269993</v>
      </c>
    </row>
    <row r="356" spans="1:18" ht="12.75" x14ac:dyDescent="0.2">
      <c r="A356" s="45" t="s">
        <v>2183</v>
      </c>
      <c r="B356" s="25" t="s">
        <v>671</v>
      </c>
      <c r="C356" s="19" t="s">
        <v>672</v>
      </c>
      <c r="D356" s="19" t="s">
        <v>673</v>
      </c>
      <c r="E356" s="38" t="str">
        <f>+VLOOKUP(B356,[1]MUNI!A$2:G$1123,7,FALSE)</f>
        <v>Normal</v>
      </c>
      <c r="F356" s="21">
        <v>102797</v>
      </c>
      <c r="G356" s="76">
        <f>+VLOOKUP(B356,[2]Hoja2!B$4:F$1108,5,FALSE)</f>
        <v>600429.825992645</v>
      </c>
      <c r="H356" s="112">
        <f t="shared" si="20"/>
        <v>61722384823</v>
      </c>
      <c r="I356" s="113">
        <v>27458807310</v>
      </c>
      <c r="J356" s="84">
        <f>+VLOOKUP(B356,'PROYECCION CAJAS 2016'!$B$12:$AL$1116,37,FALSE)</f>
        <v>0</v>
      </c>
      <c r="K356" s="50">
        <f>+VLOOKUP(B356,'RECURSOS DE ESFUERZO PROPIO_DEF'!$B$10:$I$1114,8,0)</f>
        <v>4336642088</v>
      </c>
      <c r="L356" s="107">
        <f>+VLOOKUP(B356,'RECURSOS DE ESFUERZO PROPIO_DEF'!$B$10:$J$1114,9,0)</f>
        <v>0</v>
      </c>
      <c r="M356" s="108">
        <f>+VLOOKUP(B356,'RECURSOS DE ESFUERZO PROPIO_DEF'!$B$10:$M$1114,12,0)</f>
        <v>6753412542</v>
      </c>
      <c r="N356" s="109">
        <f>+VLOOKUP(B356,'RECURSOS DE ESFUERZO PROPIO_DEF'!$B$10:$P$1114,15,0)</f>
        <v>991823190</v>
      </c>
      <c r="O356" s="43">
        <f t="shared" si="21"/>
        <v>22181699693</v>
      </c>
      <c r="P356" s="34">
        <f>+VLOOKUP(B356,'[3]PPNA 2015'!C$5:E$1126,3,FALSE)</f>
        <v>2987</v>
      </c>
      <c r="Q356" s="16">
        <f t="shared" si="22"/>
        <v>1793483890</v>
      </c>
      <c r="R356" s="17">
        <f t="shared" si="23"/>
        <v>448370972</v>
      </c>
    </row>
    <row r="357" spans="1:18" ht="12.75" x14ac:dyDescent="0.2">
      <c r="A357" s="45" t="s">
        <v>2183</v>
      </c>
      <c r="B357" s="25" t="s">
        <v>674</v>
      </c>
      <c r="C357" s="19" t="s">
        <v>672</v>
      </c>
      <c r="D357" s="19" t="s">
        <v>675</v>
      </c>
      <c r="E357" s="38" t="str">
        <f>+VLOOKUP(B357,[1]MUNI!A$2:G$1123,7,FALSE)</f>
        <v>Especial</v>
      </c>
      <c r="F357" s="21">
        <v>3936</v>
      </c>
      <c r="G357" s="76">
        <f>+VLOOKUP(B357,[2]Hoja2!B$4:F$1108,5,FALSE)</f>
        <v>705320.60015302233</v>
      </c>
      <c r="H357" s="112">
        <f t="shared" si="20"/>
        <v>2776141883</v>
      </c>
      <c r="I357" s="113">
        <v>1056855457</v>
      </c>
      <c r="J357" s="84">
        <f>+VLOOKUP(B357,'PROYECCION CAJAS 2016'!$B$12:$AL$1116,37,FALSE)</f>
        <v>0</v>
      </c>
      <c r="K357" s="50">
        <f>+VLOOKUP(B357,'RECURSOS DE ESFUERZO PROPIO_DEF'!$B$10:$I$1114,8,0)</f>
        <v>304631643</v>
      </c>
      <c r="L357" s="107">
        <f>+VLOOKUP(B357,'RECURSOS DE ESFUERZO PROPIO_DEF'!$B$10:$J$1114,9,0)</f>
        <v>0</v>
      </c>
      <c r="M357" s="108">
        <f>+VLOOKUP(B357,'RECURSOS DE ESFUERZO PROPIO_DEF'!$B$10:$M$1114,12,0)</f>
        <v>0</v>
      </c>
      <c r="N357" s="109">
        <f>+VLOOKUP(B357,'RECURSOS DE ESFUERZO PROPIO_DEF'!$B$10:$P$1114,15,0)</f>
        <v>287106713</v>
      </c>
      <c r="O357" s="43">
        <f t="shared" si="21"/>
        <v>1127548070</v>
      </c>
      <c r="P357" s="34">
        <f>+VLOOKUP(B357,'[3]PPNA 2015'!C$5:E$1126,3,FALSE)</f>
        <v>87</v>
      </c>
      <c r="Q357" s="16">
        <f t="shared" si="22"/>
        <v>61362892</v>
      </c>
      <c r="R357" s="17">
        <f t="shared" si="23"/>
        <v>15340723</v>
      </c>
    </row>
    <row r="358" spans="1:18" ht="12.75" x14ac:dyDescent="0.2">
      <c r="A358" s="45" t="s">
        <v>2183</v>
      </c>
      <c r="B358" s="25" t="s">
        <v>676</v>
      </c>
      <c r="C358" s="19" t="s">
        <v>672</v>
      </c>
      <c r="D358" s="19" t="s">
        <v>2134</v>
      </c>
      <c r="E358" s="38" t="str">
        <f>+VLOOKUP(B358,[1]MUNI!A$2:G$1123,7,FALSE)</f>
        <v>Especial</v>
      </c>
      <c r="F358" s="21">
        <v>7907</v>
      </c>
      <c r="G358" s="76">
        <f>+VLOOKUP(B358,[2]Hoja2!B$4:F$1108,5,FALSE)</f>
        <v>654363.95709860208</v>
      </c>
      <c r="H358" s="112">
        <f t="shared" si="20"/>
        <v>5174055809</v>
      </c>
      <c r="I358" s="113">
        <v>2238280076</v>
      </c>
      <c r="J358" s="84">
        <f>+VLOOKUP(B358,'PROYECCION CAJAS 2016'!$B$12:$AL$1116,37,FALSE)</f>
        <v>0</v>
      </c>
      <c r="K358" s="50">
        <f>+VLOOKUP(B358,'RECURSOS DE ESFUERZO PROPIO_DEF'!$B$10:$I$1114,8,0)</f>
        <v>472190368</v>
      </c>
      <c r="L358" s="107">
        <f>+VLOOKUP(B358,'RECURSOS DE ESFUERZO PROPIO_DEF'!$B$10:$J$1114,9,0)</f>
        <v>0</v>
      </c>
      <c r="M358" s="108">
        <f>+VLOOKUP(B358,'RECURSOS DE ESFUERZO PROPIO_DEF'!$B$10:$M$1114,12,0)</f>
        <v>0</v>
      </c>
      <c r="N358" s="109">
        <f>+VLOOKUP(B358,'RECURSOS DE ESFUERZO PROPIO_DEF'!$B$10:$P$1114,15,0)</f>
        <v>52201220</v>
      </c>
      <c r="O358" s="43">
        <f t="shared" si="21"/>
        <v>2411384145</v>
      </c>
      <c r="P358" s="34">
        <f>+VLOOKUP(B358,'[3]PPNA 2015'!C$5:E$1126,3,FALSE)</f>
        <v>301</v>
      </c>
      <c r="Q358" s="16">
        <f t="shared" si="22"/>
        <v>196963551</v>
      </c>
      <c r="R358" s="17">
        <f t="shared" si="23"/>
        <v>49240887</v>
      </c>
    </row>
    <row r="359" spans="1:18" s="9" customFormat="1" ht="12.75" x14ac:dyDescent="0.2">
      <c r="A359" s="45" t="s">
        <v>2183</v>
      </c>
      <c r="B359" s="25" t="s">
        <v>677</v>
      </c>
      <c r="C359" s="19" t="s">
        <v>672</v>
      </c>
      <c r="D359" s="19" t="s">
        <v>2160</v>
      </c>
      <c r="E359" s="38" t="str">
        <f>+VLOOKUP(B359,[1]MUNI!A$2:G$1123,7,FALSE)</f>
        <v>Especial</v>
      </c>
      <c r="F359" s="21">
        <v>24009</v>
      </c>
      <c r="G359" s="76">
        <f>+VLOOKUP(B359,[2]Hoja2!B$4:F$1108,5,FALSE)</f>
        <v>608621.51355180854</v>
      </c>
      <c r="H359" s="112">
        <f t="shared" si="20"/>
        <v>14612393919</v>
      </c>
      <c r="I359" s="113">
        <v>6408201668</v>
      </c>
      <c r="J359" s="84">
        <f>+VLOOKUP(B359,'PROYECCION CAJAS 2016'!$B$12:$AL$1116,37,FALSE)</f>
        <v>0</v>
      </c>
      <c r="K359" s="50">
        <f>+VLOOKUP(B359,'RECURSOS DE ESFUERZO PROPIO_DEF'!$B$10:$I$1114,8,0)</f>
        <v>969428832</v>
      </c>
      <c r="L359" s="107">
        <f>+VLOOKUP(B359,'RECURSOS DE ESFUERZO PROPIO_DEF'!$B$10:$J$1114,9,0)</f>
        <v>0</v>
      </c>
      <c r="M359" s="108">
        <f>+VLOOKUP(B359,'RECURSOS DE ESFUERZO PROPIO_DEF'!$B$10:$M$1114,12,0)</f>
        <v>1112586080</v>
      </c>
      <c r="N359" s="109">
        <f>+VLOOKUP(B359,'RECURSOS DE ESFUERZO PROPIO_DEF'!$B$10:$P$1114,15,0)</f>
        <v>836916668</v>
      </c>
      <c r="O359" s="43">
        <f t="shared" si="21"/>
        <v>5285260671</v>
      </c>
      <c r="P359" s="34">
        <f>+VLOOKUP(B359,'[3]PPNA 2015'!C$5:E$1126,3,FALSE)</f>
        <v>1429</v>
      </c>
      <c r="Q359" s="16">
        <f t="shared" si="22"/>
        <v>869720143</v>
      </c>
      <c r="R359" s="17">
        <f t="shared" si="23"/>
        <v>217430035</v>
      </c>
    </row>
    <row r="360" spans="1:18" ht="12.75" x14ac:dyDescent="0.2">
      <c r="A360" s="45" t="s">
        <v>2183</v>
      </c>
      <c r="B360" s="25" t="s">
        <v>678</v>
      </c>
      <c r="C360" s="19" t="s">
        <v>672</v>
      </c>
      <c r="D360" s="19" t="s">
        <v>679</v>
      </c>
      <c r="E360" s="38" t="str">
        <f>+VLOOKUP(B360,[1]MUNI!A$2:G$1123,7,FALSE)</f>
        <v>Especial</v>
      </c>
      <c r="F360" s="21">
        <v>8646</v>
      </c>
      <c r="G360" s="76">
        <f>+VLOOKUP(B360,[2]Hoja2!B$4:F$1108,5,FALSE)</f>
        <v>633560.94518070889</v>
      </c>
      <c r="H360" s="112">
        <f t="shared" si="20"/>
        <v>5477767933</v>
      </c>
      <c r="I360" s="113">
        <v>2372811877</v>
      </c>
      <c r="J360" s="84">
        <f>+VLOOKUP(B360,'PROYECCION CAJAS 2016'!$B$12:$AL$1116,37,FALSE)</f>
        <v>0</v>
      </c>
      <c r="K360" s="50">
        <f>+VLOOKUP(B360,'RECURSOS DE ESFUERZO PROPIO_DEF'!$B$10:$I$1114,8,0)</f>
        <v>384358383</v>
      </c>
      <c r="L360" s="107">
        <f>+VLOOKUP(B360,'RECURSOS DE ESFUERZO PROPIO_DEF'!$B$10:$J$1114,9,0)</f>
        <v>0</v>
      </c>
      <c r="M360" s="108">
        <f>+VLOOKUP(B360,'RECURSOS DE ESFUERZO PROPIO_DEF'!$B$10:$M$1114,12,0)</f>
        <v>0</v>
      </c>
      <c r="N360" s="109">
        <f>+VLOOKUP(B360,'RECURSOS DE ESFUERZO PROPIO_DEF'!$B$10:$P$1114,15,0)</f>
        <v>177484149</v>
      </c>
      <c r="O360" s="43">
        <f t="shared" si="21"/>
        <v>2543113524</v>
      </c>
      <c r="P360" s="34">
        <f>+VLOOKUP(B360,'[3]PPNA 2015'!C$5:E$1126,3,FALSE)</f>
        <v>299</v>
      </c>
      <c r="Q360" s="16">
        <f t="shared" si="22"/>
        <v>189434723</v>
      </c>
      <c r="R360" s="17">
        <f t="shared" si="23"/>
        <v>47358680</v>
      </c>
    </row>
    <row r="361" spans="1:18" ht="12.75" x14ac:dyDescent="0.2">
      <c r="A361" s="45" t="s">
        <v>2183</v>
      </c>
      <c r="B361" s="25" t="s">
        <v>680</v>
      </c>
      <c r="C361" s="19" t="s">
        <v>672</v>
      </c>
      <c r="D361" s="19" t="s">
        <v>681</v>
      </c>
      <c r="E361" s="38" t="str">
        <f>+VLOOKUP(B361,[1]MUNI!A$2:G$1123,7,FALSE)</f>
        <v>Especial</v>
      </c>
      <c r="F361" s="21">
        <v>16913</v>
      </c>
      <c r="G361" s="76">
        <f>+VLOOKUP(B361,[2]Hoja2!B$4:F$1108,5,FALSE)</f>
        <v>680475.10957323562</v>
      </c>
      <c r="H361" s="112">
        <f t="shared" si="20"/>
        <v>11508875529</v>
      </c>
      <c r="I361" s="113">
        <v>4536493346</v>
      </c>
      <c r="J361" s="84">
        <f>+VLOOKUP(B361,'PROYECCION CAJAS 2016'!$B$12:$AL$1116,37,FALSE)</f>
        <v>0</v>
      </c>
      <c r="K361" s="50">
        <f>+VLOOKUP(B361,'RECURSOS DE ESFUERZO PROPIO_DEF'!$B$10:$I$1114,8,0)</f>
        <v>878504011</v>
      </c>
      <c r="L361" s="107">
        <f>+VLOOKUP(B361,'RECURSOS DE ESFUERZO PROPIO_DEF'!$B$10:$J$1114,9,0)</f>
        <v>0</v>
      </c>
      <c r="M361" s="108">
        <f>+VLOOKUP(B361,'RECURSOS DE ESFUERZO PROPIO_DEF'!$B$10:$M$1114,12,0)</f>
        <v>1417881761</v>
      </c>
      <c r="N361" s="109">
        <f>+VLOOKUP(B361,'RECURSOS DE ESFUERZO PROPIO_DEF'!$B$10:$P$1114,15,0)</f>
        <v>156603662</v>
      </c>
      <c r="O361" s="43">
        <f t="shared" si="21"/>
        <v>4519392749</v>
      </c>
      <c r="P361" s="34">
        <f>+VLOOKUP(B361,'[3]PPNA 2015'!C$5:E$1126,3,FALSE)</f>
        <v>364</v>
      </c>
      <c r="Q361" s="16">
        <f t="shared" si="22"/>
        <v>247692940</v>
      </c>
      <c r="R361" s="17">
        <f t="shared" si="23"/>
        <v>61923235</v>
      </c>
    </row>
    <row r="362" spans="1:18" ht="12.75" x14ac:dyDescent="0.2">
      <c r="A362" s="45" t="s">
        <v>2183</v>
      </c>
      <c r="B362" s="25" t="s">
        <v>682</v>
      </c>
      <c r="C362" s="19" t="s">
        <v>672</v>
      </c>
      <c r="D362" s="19" t="s">
        <v>683</v>
      </c>
      <c r="E362" s="38" t="str">
        <f>+VLOOKUP(B362,[1]MUNI!A$2:G$1123,7,FALSE)</f>
        <v>Especial</v>
      </c>
      <c r="F362" s="21">
        <v>12926</v>
      </c>
      <c r="G362" s="76">
        <f>+VLOOKUP(B362,[2]Hoja2!B$4:F$1108,5,FALSE)</f>
        <v>659286.81800774601</v>
      </c>
      <c r="H362" s="112">
        <f t="shared" si="20"/>
        <v>8521941410</v>
      </c>
      <c r="I362" s="113">
        <v>3494659659</v>
      </c>
      <c r="J362" s="84">
        <f>+VLOOKUP(B362,'PROYECCION CAJAS 2016'!$B$12:$AL$1116,37,FALSE)</f>
        <v>0</v>
      </c>
      <c r="K362" s="50">
        <f>+VLOOKUP(B362,'RECURSOS DE ESFUERZO PROPIO_DEF'!$B$10:$I$1114,8,0)</f>
        <v>576934203</v>
      </c>
      <c r="L362" s="107">
        <f>+VLOOKUP(B362,'RECURSOS DE ESFUERZO PROPIO_DEF'!$B$10:$J$1114,9,0)</f>
        <v>0</v>
      </c>
      <c r="M362" s="108">
        <f>+VLOOKUP(B362,'RECURSOS DE ESFUERZO PROPIO_DEF'!$B$10:$M$1114,12,0)</f>
        <v>336163677</v>
      </c>
      <c r="N362" s="109">
        <f>+VLOOKUP(B362,'RECURSOS DE ESFUERZO PROPIO_DEF'!$B$10:$P$1114,15,0)</f>
        <v>92265059</v>
      </c>
      <c r="O362" s="43">
        <f t="shared" si="21"/>
        <v>4021918812</v>
      </c>
      <c r="P362" s="34">
        <f>+VLOOKUP(B362,'[3]PPNA 2015'!C$5:E$1126,3,FALSE)</f>
        <v>355</v>
      </c>
      <c r="Q362" s="16">
        <f t="shared" si="22"/>
        <v>234046820</v>
      </c>
      <c r="R362" s="17">
        <f t="shared" si="23"/>
        <v>58511705</v>
      </c>
    </row>
    <row r="363" spans="1:18" ht="12.75" x14ac:dyDescent="0.2">
      <c r="A363" s="45" t="s">
        <v>2183</v>
      </c>
      <c r="B363" s="25" t="s">
        <v>684</v>
      </c>
      <c r="C363" s="19" t="s">
        <v>672</v>
      </c>
      <c r="D363" s="19" t="s">
        <v>685</v>
      </c>
      <c r="E363" s="38" t="str">
        <f>+VLOOKUP(B363,[1]MUNI!A$2:G$1123,7,FALSE)</f>
        <v>Especial</v>
      </c>
      <c r="F363" s="21">
        <v>12130</v>
      </c>
      <c r="G363" s="76">
        <f>+VLOOKUP(B363,[2]Hoja2!B$4:F$1108,5,FALSE)</f>
        <v>612745.17275867739</v>
      </c>
      <c r="H363" s="112">
        <f t="shared" si="20"/>
        <v>7432598946</v>
      </c>
      <c r="I363" s="113">
        <v>3272488459</v>
      </c>
      <c r="J363" s="84">
        <f>+VLOOKUP(B363,'PROYECCION CAJAS 2016'!$B$12:$AL$1116,37,FALSE)</f>
        <v>0</v>
      </c>
      <c r="K363" s="50">
        <f>+VLOOKUP(B363,'RECURSOS DE ESFUERZO PROPIO_DEF'!$B$10:$I$1114,8,0)</f>
        <v>734525017</v>
      </c>
      <c r="L363" s="107">
        <f>+VLOOKUP(B363,'RECURSOS DE ESFUERZO PROPIO_DEF'!$B$10:$J$1114,9,0)</f>
        <v>0</v>
      </c>
      <c r="M363" s="108">
        <f>+VLOOKUP(B363,'RECURSOS DE ESFUERZO PROPIO_DEF'!$B$10:$M$1114,12,0)</f>
        <v>0</v>
      </c>
      <c r="N363" s="109">
        <f>+VLOOKUP(B363,'RECURSOS DE ESFUERZO PROPIO_DEF'!$B$10:$P$1114,15,0)</f>
        <v>542892693</v>
      </c>
      <c r="O363" s="43">
        <f t="shared" si="21"/>
        <v>2882692777</v>
      </c>
      <c r="P363" s="34">
        <f>+VLOOKUP(B363,'[3]PPNA 2015'!C$5:E$1126,3,FALSE)</f>
        <v>1032</v>
      </c>
      <c r="Q363" s="16">
        <f t="shared" si="22"/>
        <v>632353018</v>
      </c>
      <c r="R363" s="17">
        <f t="shared" si="23"/>
        <v>158088254</v>
      </c>
    </row>
    <row r="364" spans="1:18" ht="12.75" x14ac:dyDescent="0.2">
      <c r="A364" s="45" t="s">
        <v>2183</v>
      </c>
      <c r="B364" s="25" t="s">
        <v>686</v>
      </c>
      <c r="C364" s="19" t="s">
        <v>672</v>
      </c>
      <c r="D364" s="19" t="s">
        <v>687</v>
      </c>
      <c r="E364" s="38" t="str">
        <f>+VLOOKUP(B364,[1]MUNI!A$2:G$1123,7,FALSE)</f>
        <v>Especial</v>
      </c>
      <c r="F364" s="21">
        <v>7418</v>
      </c>
      <c r="G364" s="76">
        <f>+VLOOKUP(B364,[2]Hoja2!B$4:F$1108,5,FALSE)</f>
        <v>631211.90179611649</v>
      </c>
      <c r="H364" s="112">
        <f t="shared" si="20"/>
        <v>4682329888</v>
      </c>
      <c r="I364" s="113">
        <v>1998885227</v>
      </c>
      <c r="J364" s="84">
        <f>+VLOOKUP(B364,'PROYECCION CAJAS 2016'!$B$12:$AL$1116,37,FALSE)</f>
        <v>0</v>
      </c>
      <c r="K364" s="50">
        <f>+VLOOKUP(B364,'RECURSOS DE ESFUERZO PROPIO_DEF'!$B$10:$I$1114,8,0)</f>
        <v>493140395</v>
      </c>
      <c r="L364" s="107">
        <f>+VLOOKUP(B364,'RECURSOS DE ESFUERZO PROPIO_DEF'!$B$10:$J$1114,9,0)</f>
        <v>0</v>
      </c>
      <c r="M364" s="108">
        <f>+VLOOKUP(B364,'RECURSOS DE ESFUERZO PROPIO_DEF'!$B$10:$M$1114,12,0)</f>
        <v>0</v>
      </c>
      <c r="N364" s="109">
        <f>+VLOOKUP(B364,'RECURSOS DE ESFUERZO PROPIO_DEF'!$B$10:$P$1114,15,0)</f>
        <v>339307933</v>
      </c>
      <c r="O364" s="43">
        <f t="shared" si="21"/>
        <v>1850996333</v>
      </c>
      <c r="P364" s="34">
        <f>+VLOOKUP(B364,'[3]PPNA 2015'!C$5:E$1126,3,FALSE)</f>
        <v>427</v>
      </c>
      <c r="Q364" s="16">
        <f t="shared" si="22"/>
        <v>269527482</v>
      </c>
      <c r="R364" s="17">
        <f t="shared" si="23"/>
        <v>67381870</v>
      </c>
    </row>
    <row r="365" spans="1:18" ht="12.75" x14ac:dyDescent="0.2">
      <c r="A365" s="45" t="s">
        <v>2183</v>
      </c>
      <c r="B365" s="25" t="s">
        <v>688</v>
      </c>
      <c r="C365" s="19" t="s">
        <v>672</v>
      </c>
      <c r="D365" s="19" t="s">
        <v>689</v>
      </c>
      <c r="E365" s="38" t="str">
        <f>+VLOOKUP(B365,[1]MUNI!A$2:G$1123,7,FALSE)</f>
        <v>Especial</v>
      </c>
      <c r="F365" s="21">
        <v>3344</v>
      </c>
      <c r="G365" s="76">
        <f>+VLOOKUP(B365,[2]Hoja2!B$4:F$1108,5,FALSE)</f>
        <v>665846.92734939768</v>
      </c>
      <c r="H365" s="112">
        <f t="shared" si="20"/>
        <v>2226592126</v>
      </c>
      <c r="I365" s="113">
        <v>893263078</v>
      </c>
      <c r="J365" s="84">
        <f>+VLOOKUP(B365,'PROYECCION CAJAS 2016'!$B$12:$AL$1116,37,FALSE)</f>
        <v>0</v>
      </c>
      <c r="K365" s="50">
        <f>+VLOOKUP(B365,'RECURSOS DE ESFUERZO PROPIO_DEF'!$B$10:$I$1114,8,0)</f>
        <v>190637127</v>
      </c>
      <c r="L365" s="107">
        <f>+VLOOKUP(B365,'RECURSOS DE ESFUERZO PROPIO_DEF'!$B$10:$J$1114,9,0)</f>
        <v>0</v>
      </c>
      <c r="M365" s="108">
        <f>+VLOOKUP(B365,'RECURSOS DE ESFUERZO PROPIO_DEF'!$B$10:$M$1114,12,0)</f>
        <v>0</v>
      </c>
      <c r="N365" s="109">
        <f>+VLOOKUP(B365,'RECURSOS DE ESFUERZO PROPIO_DEF'!$B$10:$P$1114,15,0)</f>
        <v>208804882</v>
      </c>
      <c r="O365" s="43">
        <f t="shared" si="21"/>
        <v>933887039</v>
      </c>
      <c r="P365" s="34">
        <f>+VLOOKUP(B365,'[3]PPNA 2015'!C$5:E$1126,3,FALSE)</f>
        <v>59</v>
      </c>
      <c r="Q365" s="16">
        <f t="shared" si="22"/>
        <v>39284969</v>
      </c>
      <c r="R365" s="17">
        <f t="shared" si="23"/>
        <v>9821242</v>
      </c>
    </row>
    <row r="366" spans="1:18" ht="12.75" x14ac:dyDescent="0.2">
      <c r="A366" s="45" t="s">
        <v>2183</v>
      </c>
      <c r="B366" s="25" t="s">
        <v>690</v>
      </c>
      <c r="C366" s="19" t="s">
        <v>672</v>
      </c>
      <c r="D366" s="19" t="s">
        <v>691</v>
      </c>
      <c r="E366" s="38" t="str">
        <f>+VLOOKUP(B366,[1]MUNI!A$2:G$1123,7,FALSE)</f>
        <v>Especial</v>
      </c>
      <c r="F366" s="21">
        <v>22929</v>
      </c>
      <c r="G366" s="76">
        <f>+VLOOKUP(B366,[2]Hoja2!B$4:F$1108,5,FALSE)</f>
        <v>644043.39698702225</v>
      </c>
      <c r="H366" s="112">
        <f t="shared" si="20"/>
        <v>14767271050</v>
      </c>
      <c r="I366" s="113">
        <v>6187011896</v>
      </c>
      <c r="J366" s="84">
        <f>+VLOOKUP(B366,'PROYECCION CAJAS 2016'!$B$12:$AL$1116,37,FALSE)</f>
        <v>0</v>
      </c>
      <c r="K366" s="50">
        <f>+VLOOKUP(B366,'RECURSOS DE ESFUERZO PROPIO_DEF'!$B$10:$I$1114,8,0)</f>
        <v>1220422628</v>
      </c>
      <c r="L366" s="107">
        <f>+VLOOKUP(B366,'RECURSOS DE ESFUERZO PROPIO_DEF'!$B$10:$J$1114,9,0)</f>
        <v>0</v>
      </c>
      <c r="M366" s="108">
        <f>+VLOOKUP(B366,'RECURSOS DE ESFUERZO PROPIO_DEF'!$B$10:$M$1114,12,0)</f>
        <v>1582639086</v>
      </c>
      <c r="N366" s="109">
        <f>+VLOOKUP(B366,'RECURSOS DE ESFUERZO PROPIO_DEF'!$B$10:$P$1114,15,0)</f>
        <v>292326835</v>
      </c>
      <c r="O366" s="43">
        <f t="shared" si="21"/>
        <v>5484870605</v>
      </c>
      <c r="P366" s="34">
        <f>+VLOOKUP(B366,'[3]PPNA 2015'!C$5:E$1126,3,FALSE)</f>
        <v>894</v>
      </c>
      <c r="Q366" s="16">
        <f t="shared" si="22"/>
        <v>575774797</v>
      </c>
      <c r="R366" s="17">
        <f t="shared" si="23"/>
        <v>143943699</v>
      </c>
    </row>
    <row r="367" spans="1:18" ht="12.75" x14ac:dyDescent="0.2">
      <c r="A367" s="45" t="s">
        <v>2183</v>
      </c>
      <c r="B367" s="25" t="s">
        <v>692</v>
      </c>
      <c r="C367" s="19" t="s">
        <v>672</v>
      </c>
      <c r="D367" s="19" t="s">
        <v>693</v>
      </c>
      <c r="E367" s="38" t="str">
        <f>+VLOOKUP(B367,[1]MUNI!A$2:G$1123,7,FALSE)</f>
        <v>Especial</v>
      </c>
      <c r="F367" s="21">
        <v>9816</v>
      </c>
      <c r="G367" s="76">
        <f>+VLOOKUP(B367,[2]Hoja2!B$4:F$1108,5,FALSE)</f>
        <v>631682.30030957225</v>
      </c>
      <c r="H367" s="112">
        <f t="shared" si="20"/>
        <v>6200593460</v>
      </c>
      <c r="I367" s="113">
        <v>2621383443</v>
      </c>
      <c r="J367" s="84">
        <f>+VLOOKUP(B367,'PROYECCION CAJAS 2016'!$B$12:$AL$1116,37,FALSE)</f>
        <v>0</v>
      </c>
      <c r="K367" s="50">
        <f>+VLOOKUP(B367,'RECURSOS DE ESFUERZO PROPIO_DEF'!$B$10:$I$1114,8,0)</f>
        <v>394149555</v>
      </c>
      <c r="L367" s="107">
        <f>+VLOOKUP(B367,'RECURSOS DE ESFUERZO PROPIO_DEF'!$B$10:$J$1114,9,0)</f>
        <v>0</v>
      </c>
      <c r="M367" s="108">
        <f>+VLOOKUP(B367,'RECURSOS DE ESFUERZO PROPIO_DEF'!$B$10:$M$1114,12,0)</f>
        <v>85193558</v>
      </c>
      <c r="N367" s="109">
        <f>+VLOOKUP(B367,'RECURSOS DE ESFUERZO PROPIO_DEF'!$B$10:$P$1114,15,0)</f>
        <v>156603662</v>
      </c>
      <c r="O367" s="43">
        <f t="shared" si="21"/>
        <v>2943263242</v>
      </c>
      <c r="P367" s="34">
        <f>+VLOOKUP(B367,'[3]PPNA 2015'!C$5:E$1126,3,FALSE)</f>
        <v>274</v>
      </c>
      <c r="Q367" s="16">
        <f t="shared" si="22"/>
        <v>173080950</v>
      </c>
      <c r="R367" s="17">
        <f t="shared" si="23"/>
        <v>43270237</v>
      </c>
    </row>
    <row r="368" spans="1:18" ht="12.75" x14ac:dyDescent="0.2">
      <c r="A368" s="45" t="s">
        <v>2183</v>
      </c>
      <c r="B368" s="25" t="s">
        <v>694</v>
      </c>
      <c r="C368" s="19" t="s">
        <v>672</v>
      </c>
      <c r="D368" s="19" t="s">
        <v>695</v>
      </c>
      <c r="E368" s="38" t="str">
        <f>+VLOOKUP(B368,[1]MUNI!A$2:G$1123,7,FALSE)</f>
        <v>Especial</v>
      </c>
      <c r="F368" s="21">
        <v>42592</v>
      </c>
      <c r="G368" s="76">
        <f>+VLOOKUP(B368,[2]Hoja2!B$4:F$1108,5,FALSE)</f>
        <v>608585.873874821</v>
      </c>
      <c r="H368" s="112">
        <f t="shared" si="20"/>
        <v>25920889541</v>
      </c>
      <c r="I368" s="113">
        <v>11362555037</v>
      </c>
      <c r="J368" s="84">
        <f>+VLOOKUP(B368,'PROYECCION CAJAS 2016'!$B$12:$AL$1116,37,FALSE)</f>
        <v>0</v>
      </c>
      <c r="K368" s="50">
        <f>+VLOOKUP(B368,'RECURSOS DE ESFUERZO PROPIO_DEF'!$B$10:$I$1114,8,0)</f>
        <v>2176244629</v>
      </c>
      <c r="L368" s="107">
        <f>+VLOOKUP(B368,'RECURSOS DE ESFUERZO PROPIO_DEF'!$B$10:$J$1114,9,0)</f>
        <v>0</v>
      </c>
      <c r="M368" s="108">
        <f>+VLOOKUP(B368,'RECURSOS DE ESFUERZO PROPIO_DEF'!$B$10:$M$1114,12,0)</f>
        <v>2120525245</v>
      </c>
      <c r="N368" s="109">
        <f>+VLOOKUP(B368,'RECURSOS DE ESFUERZO PROPIO_DEF'!$B$10:$P$1114,15,0)</f>
        <v>783018309</v>
      </c>
      <c r="O368" s="43">
        <f t="shared" si="21"/>
        <v>9478546321</v>
      </c>
      <c r="P368" s="34">
        <f>+VLOOKUP(B368,'[3]PPNA 2015'!C$5:E$1126,3,FALSE)</f>
        <v>2621</v>
      </c>
      <c r="Q368" s="16">
        <f t="shared" si="22"/>
        <v>1595103575</v>
      </c>
      <c r="R368" s="17">
        <f t="shared" si="23"/>
        <v>398775893</v>
      </c>
    </row>
    <row r="369" spans="1:18" ht="12.75" x14ac:dyDescent="0.2">
      <c r="A369" s="45" t="s">
        <v>2183</v>
      </c>
      <c r="B369" s="25" t="s">
        <v>696</v>
      </c>
      <c r="C369" s="19" t="s">
        <v>672</v>
      </c>
      <c r="D369" s="19" t="s">
        <v>697</v>
      </c>
      <c r="E369" s="38" t="str">
        <f>+VLOOKUP(B369,[1]MUNI!A$2:G$1123,7,FALSE)</f>
        <v>Especial</v>
      </c>
      <c r="F369" s="21">
        <v>8358</v>
      </c>
      <c r="G369" s="76">
        <f>+VLOOKUP(B369,[2]Hoja2!B$4:F$1108,5,FALSE)</f>
        <v>614566.43401950179</v>
      </c>
      <c r="H369" s="112">
        <f t="shared" si="20"/>
        <v>5136546256</v>
      </c>
      <c r="I369" s="113">
        <v>2243709080</v>
      </c>
      <c r="J369" s="84">
        <f>+VLOOKUP(B369,'PROYECCION CAJAS 2016'!$B$12:$AL$1116,37,FALSE)</f>
        <v>0</v>
      </c>
      <c r="K369" s="50">
        <f>+VLOOKUP(B369,'RECURSOS DE ESFUERZO PROPIO_DEF'!$B$10:$I$1114,8,0)</f>
        <v>692414581</v>
      </c>
      <c r="L369" s="107">
        <f>+VLOOKUP(B369,'RECURSOS DE ESFUERZO PROPIO_DEF'!$B$10:$J$1114,9,0)</f>
        <v>0</v>
      </c>
      <c r="M369" s="108">
        <f>+VLOOKUP(B369,'RECURSOS DE ESFUERZO PROPIO_DEF'!$B$10:$M$1114,12,0)</f>
        <v>0</v>
      </c>
      <c r="N369" s="109">
        <f>+VLOOKUP(B369,'RECURSOS DE ESFUERZO PROPIO_DEF'!$B$10:$P$1114,15,0)</f>
        <v>104402440</v>
      </c>
      <c r="O369" s="43">
        <f t="shared" si="21"/>
        <v>2096020155</v>
      </c>
      <c r="P369" s="34">
        <f>+VLOOKUP(B369,'[3]PPNA 2015'!C$5:E$1126,3,FALSE)</f>
        <v>1035</v>
      </c>
      <c r="Q369" s="16">
        <f t="shared" si="22"/>
        <v>636076259</v>
      </c>
      <c r="R369" s="17">
        <f t="shared" si="23"/>
        <v>159019064</v>
      </c>
    </row>
    <row r="370" spans="1:18" ht="12.75" x14ac:dyDescent="0.2">
      <c r="A370" s="45" t="s">
        <v>2183</v>
      </c>
      <c r="B370" s="25" t="s">
        <v>698</v>
      </c>
      <c r="C370" s="19" t="s">
        <v>672</v>
      </c>
      <c r="D370" s="19" t="s">
        <v>699</v>
      </c>
      <c r="E370" s="38" t="str">
        <f>+VLOOKUP(B370,[1]MUNI!A$2:G$1123,7,FALSE)</f>
        <v>Especial</v>
      </c>
      <c r="F370" s="21">
        <v>6852</v>
      </c>
      <c r="G370" s="76">
        <f>+VLOOKUP(B370,[2]Hoja2!B$4:F$1108,5,FALSE)</f>
        <v>628313.81114869844</v>
      </c>
      <c r="H370" s="112">
        <f t="shared" si="20"/>
        <v>4305206234</v>
      </c>
      <c r="I370" s="113">
        <v>1851399406</v>
      </c>
      <c r="J370" s="84">
        <f>+VLOOKUP(B370,'PROYECCION CAJAS 2016'!$B$12:$AL$1116,37,FALSE)</f>
        <v>0</v>
      </c>
      <c r="K370" s="50">
        <f>+VLOOKUP(B370,'RECURSOS DE ESFUERZO PROPIO_DEF'!$B$10:$I$1114,8,0)</f>
        <v>262168784</v>
      </c>
      <c r="L370" s="107">
        <f>+VLOOKUP(B370,'RECURSOS DE ESFUERZO PROPIO_DEF'!$B$10:$J$1114,9,0)</f>
        <v>0</v>
      </c>
      <c r="M370" s="108">
        <f>+VLOOKUP(B370,'RECURSOS DE ESFUERZO PROPIO_DEF'!$B$10:$M$1114,12,0)</f>
        <v>0</v>
      </c>
      <c r="N370" s="109">
        <f>+VLOOKUP(B370,'RECURSOS DE ESFUERZO PROPIO_DEF'!$B$10:$P$1114,15,0)</f>
        <v>73081709</v>
      </c>
      <c r="O370" s="43">
        <f t="shared" si="21"/>
        <v>2118556335</v>
      </c>
      <c r="P370" s="34">
        <f>+VLOOKUP(B370,'[3]PPNA 2015'!C$5:E$1126,3,FALSE)</f>
        <v>327</v>
      </c>
      <c r="Q370" s="16">
        <f t="shared" si="22"/>
        <v>205458616</v>
      </c>
      <c r="R370" s="17">
        <f t="shared" si="23"/>
        <v>51364654</v>
      </c>
    </row>
    <row r="371" spans="1:18" ht="12.75" x14ac:dyDescent="0.2">
      <c r="A371" s="45" t="s">
        <v>2183</v>
      </c>
      <c r="B371" s="25" t="s">
        <v>700</v>
      </c>
      <c r="C371" s="19" t="s">
        <v>672</v>
      </c>
      <c r="D371" s="19" t="s">
        <v>2135</v>
      </c>
      <c r="E371" s="38" t="str">
        <f>+VLOOKUP(B371,[1]MUNI!A$2:G$1123,7,FALSE)</f>
        <v>Especial</v>
      </c>
      <c r="F371" s="21">
        <v>6543</v>
      </c>
      <c r="G371" s="76">
        <f>+VLOOKUP(B371,[2]Hoja2!B$4:F$1108,5,FALSE)</f>
        <v>655111.77285318566</v>
      </c>
      <c r="H371" s="112">
        <f t="shared" si="20"/>
        <v>4286396330</v>
      </c>
      <c r="I371" s="113">
        <v>1763464366</v>
      </c>
      <c r="J371" s="84">
        <f>+VLOOKUP(B371,'PROYECCION CAJAS 2016'!$B$12:$AL$1116,37,FALSE)</f>
        <v>0</v>
      </c>
      <c r="K371" s="50">
        <f>+VLOOKUP(B371,'RECURSOS DE ESFUERZO PROPIO_DEF'!$B$10:$I$1114,8,0)</f>
        <v>455515068</v>
      </c>
      <c r="L371" s="107">
        <f>+VLOOKUP(B371,'RECURSOS DE ESFUERZO PROPIO_DEF'!$B$10:$J$1114,9,0)</f>
        <v>0</v>
      </c>
      <c r="M371" s="108">
        <f>+VLOOKUP(B371,'RECURSOS DE ESFUERZO PROPIO_DEF'!$B$10:$M$1114,12,0)</f>
        <v>0</v>
      </c>
      <c r="N371" s="109">
        <f>+VLOOKUP(B371,'RECURSOS DE ESFUERZO PROPIO_DEF'!$B$10:$P$1114,15,0)</f>
        <v>125282929</v>
      </c>
      <c r="O371" s="43">
        <f t="shared" si="21"/>
        <v>1942133967</v>
      </c>
      <c r="P371" s="34">
        <f>+VLOOKUP(B371,'[3]PPNA 2015'!C$5:E$1126,3,FALSE)</f>
        <v>131</v>
      </c>
      <c r="Q371" s="16">
        <f t="shared" si="22"/>
        <v>85819642</v>
      </c>
      <c r="R371" s="17">
        <f t="shared" si="23"/>
        <v>21454910</v>
      </c>
    </row>
    <row r="372" spans="1:18" ht="12.75" x14ac:dyDescent="0.2">
      <c r="A372" s="45" t="s">
        <v>2184</v>
      </c>
      <c r="B372" s="25" t="s">
        <v>701</v>
      </c>
      <c r="C372" s="19" t="s">
        <v>702</v>
      </c>
      <c r="D372" s="19" t="s">
        <v>2123</v>
      </c>
      <c r="E372" s="38" t="str">
        <f>+VLOOKUP(B372,[1]MUNI!A$2:G$1123,7,FALSE)</f>
        <v>Ciudades</v>
      </c>
      <c r="F372" s="21">
        <v>133658</v>
      </c>
      <c r="G372" s="76">
        <f>+VLOOKUP(B372,[2]Hoja2!B$4:F$1108,5,FALSE)</f>
        <v>737961.28858962946</v>
      </c>
      <c r="H372" s="112">
        <f t="shared" si="20"/>
        <v>98634429911</v>
      </c>
      <c r="I372" s="113">
        <v>35204675684</v>
      </c>
      <c r="J372" s="84">
        <f>+VLOOKUP(B372,'PROYECCION CAJAS 2016'!$B$12:$AL$1116,37,FALSE)</f>
        <v>0</v>
      </c>
      <c r="K372" s="50">
        <f>+VLOOKUP(B372,'RECURSOS DE ESFUERZO PROPIO_DEF'!$B$10:$I$1114,8,0)</f>
        <v>5459571814</v>
      </c>
      <c r="L372" s="107">
        <f>+VLOOKUP(B372,'RECURSOS DE ESFUERZO PROPIO_DEF'!$B$10:$J$1114,9,0)</f>
        <v>0</v>
      </c>
      <c r="M372" s="108">
        <f>+VLOOKUP(B372,'RECURSOS DE ESFUERZO PROPIO_DEF'!$B$10:$M$1114,12,0)</f>
        <v>150193610</v>
      </c>
      <c r="N372" s="109">
        <f>+VLOOKUP(B372,'RECURSOS DE ESFUERZO PROPIO_DEF'!$B$10:$P$1114,15,0)</f>
        <v>5283736880</v>
      </c>
      <c r="O372" s="43">
        <f t="shared" si="21"/>
        <v>52536251923</v>
      </c>
      <c r="P372" s="34">
        <f>+VLOOKUP(B372,'[3]PPNA 2015'!C$5:E$1126,3,FALSE)</f>
        <v>1751</v>
      </c>
      <c r="Q372" s="16">
        <f t="shared" si="22"/>
        <v>1292170216</v>
      </c>
      <c r="R372" s="17">
        <f t="shared" si="23"/>
        <v>323042554</v>
      </c>
    </row>
    <row r="373" spans="1:18" ht="12.75" x14ac:dyDescent="0.2">
      <c r="A373" s="45" t="s">
        <v>2184</v>
      </c>
      <c r="B373" s="25" t="s">
        <v>703</v>
      </c>
      <c r="C373" s="19" t="s">
        <v>702</v>
      </c>
      <c r="D373" s="19" t="s">
        <v>704</v>
      </c>
      <c r="E373" s="38" t="str">
        <f>+VLOOKUP(B373,[1]MUNI!A$2:G$1123,7,FALSE)</f>
        <v>Normal</v>
      </c>
      <c r="F373" s="21">
        <v>16041</v>
      </c>
      <c r="G373" s="76">
        <f>+VLOOKUP(B373,[2]Hoja2!B$4:F$1108,5,FALSE)</f>
        <v>682414.34736710135</v>
      </c>
      <c r="H373" s="112">
        <f t="shared" si="20"/>
        <v>10946608547</v>
      </c>
      <c r="I373" s="113">
        <v>4257399427</v>
      </c>
      <c r="J373" s="84">
        <f>+VLOOKUP(B373,'PROYECCION CAJAS 2016'!$B$12:$AL$1116,37,FALSE)</f>
        <v>0</v>
      </c>
      <c r="K373" s="50">
        <f>+VLOOKUP(B373,'RECURSOS DE ESFUERZO PROPIO_DEF'!$B$10:$I$1114,8,0)</f>
        <v>538995315</v>
      </c>
      <c r="L373" s="107">
        <f>+VLOOKUP(B373,'RECURSOS DE ESFUERZO PROPIO_DEF'!$B$10:$J$1114,9,0)</f>
        <v>0</v>
      </c>
      <c r="M373" s="108">
        <f>+VLOOKUP(B373,'RECURSOS DE ESFUERZO PROPIO_DEF'!$B$10:$M$1114,12,0)</f>
        <v>0</v>
      </c>
      <c r="N373" s="109">
        <f>+VLOOKUP(B373,'RECURSOS DE ESFUERZO PROPIO_DEF'!$B$10:$P$1114,15,0)</f>
        <v>71960982</v>
      </c>
      <c r="O373" s="43">
        <f t="shared" si="21"/>
        <v>6078252823</v>
      </c>
      <c r="P373" s="34">
        <f>+VLOOKUP(B373,'[3]PPNA 2015'!C$5:E$1126,3,FALSE)</f>
        <v>62</v>
      </c>
      <c r="Q373" s="16">
        <f t="shared" si="22"/>
        <v>42309690</v>
      </c>
      <c r="R373" s="17">
        <f t="shared" si="23"/>
        <v>10577422</v>
      </c>
    </row>
    <row r="374" spans="1:18" ht="12.75" x14ac:dyDescent="0.2">
      <c r="A374" s="45" t="s">
        <v>2184</v>
      </c>
      <c r="B374" s="25" t="s">
        <v>705</v>
      </c>
      <c r="C374" s="19" t="s">
        <v>702</v>
      </c>
      <c r="D374" s="19" t="s">
        <v>23</v>
      </c>
      <c r="E374" s="38" t="str">
        <f>+VLOOKUP(B374,[1]MUNI!A$2:G$1123,7,FALSE)</f>
        <v>Especial</v>
      </c>
      <c r="F374" s="21">
        <v>24093</v>
      </c>
      <c r="G374" s="76">
        <f>+VLOOKUP(B374,[2]Hoja2!B$4:F$1108,5,FALSE)</f>
        <v>645777.75177118077</v>
      </c>
      <c r="H374" s="112">
        <f t="shared" si="20"/>
        <v>15558723374</v>
      </c>
      <c r="I374" s="113">
        <v>6366613412</v>
      </c>
      <c r="J374" s="84">
        <f>+VLOOKUP(B374,'PROYECCION CAJAS 2016'!$B$12:$AL$1116,37,FALSE)</f>
        <v>0</v>
      </c>
      <c r="K374" s="50">
        <f>+VLOOKUP(B374,'RECURSOS DE ESFUERZO PROPIO_DEF'!$B$10:$I$1114,8,0)</f>
        <v>1053035978</v>
      </c>
      <c r="L374" s="107">
        <f>+VLOOKUP(B374,'RECURSOS DE ESFUERZO PROPIO_DEF'!$B$10:$J$1114,9,0)</f>
        <v>0</v>
      </c>
      <c r="M374" s="108">
        <f>+VLOOKUP(B374,'RECURSOS DE ESFUERZO PROPIO_DEF'!$B$10:$M$1114,12,0)</f>
        <v>0</v>
      </c>
      <c r="N374" s="109">
        <f>+VLOOKUP(B374,'RECURSOS DE ESFUERZO PROPIO_DEF'!$B$10:$P$1114,15,0)</f>
        <v>1617180582</v>
      </c>
      <c r="O374" s="43">
        <f t="shared" si="21"/>
        <v>6521893402</v>
      </c>
      <c r="P374" s="34">
        <f>+VLOOKUP(B374,'[3]PPNA 2015'!C$5:E$1126,3,FALSE)</f>
        <v>411</v>
      </c>
      <c r="Q374" s="16">
        <f t="shared" si="22"/>
        <v>265414656</v>
      </c>
      <c r="R374" s="17">
        <f t="shared" si="23"/>
        <v>66353664</v>
      </c>
    </row>
    <row r="375" spans="1:18" ht="12.75" x14ac:dyDescent="0.2">
      <c r="A375" s="45" t="s">
        <v>2184</v>
      </c>
      <c r="B375" s="25" t="s">
        <v>706</v>
      </c>
      <c r="C375" s="19" t="s">
        <v>702</v>
      </c>
      <c r="D375" s="19" t="s">
        <v>707</v>
      </c>
      <c r="E375" s="38" t="str">
        <f>+VLOOKUP(B375,[1]MUNI!A$2:G$1123,7,FALSE)</f>
        <v>Normal</v>
      </c>
      <c r="F375" s="21">
        <v>20368</v>
      </c>
      <c r="G375" s="76">
        <f>+VLOOKUP(B375,[2]Hoja2!B$4:F$1108,5,FALSE)</f>
        <v>637233.24931539258</v>
      </c>
      <c r="H375" s="112">
        <f t="shared" si="20"/>
        <v>12979166823</v>
      </c>
      <c r="I375" s="113">
        <v>5386288346</v>
      </c>
      <c r="J375" s="84">
        <f>+VLOOKUP(B375,'PROYECCION CAJAS 2016'!$B$12:$AL$1116,37,FALSE)</f>
        <v>0</v>
      </c>
      <c r="K375" s="50">
        <f>+VLOOKUP(B375,'RECURSOS DE ESFUERZO PROPIO_DEF'!$B$10:$I$1114,8,0)</f>
        <v>776683992</v>
      </c>
      <c r="L375" s="107">
        <f>+VLOOKUP(B375,'RECURSOS DE ESFUERZO PROPIO_DEF'!$B$10:$J$1114,9,0)</f>
        <v>0</v>
      </c>
      <c r="M375" s="108">
        <f>+VLOOKUP(B375,'RECURSOS DE ESFUERZO PROPIO_DEF'!$B$10:$M$1114,12,0)</f>
        <v>0</v>
      </c>
      <c r="N375" s="109">
        <f>+VLOOKUP(B375,'RECURSOS DE ESFUERZO PROPIO_DEF'!$B$10:$P$1114,15,0)</f>
        <v>162787014</v>
      </c>
      <c r="O375" s="43">
        <f t="shared" si="21"/>
        <v>6653407471</v>
      </c>
      <c r="P375" s="34">
        <f>+VLOOKUP(B375,'[3]PPNA 2015'!C$5:E$1126,3,FALSE)</f>
        <v>303</v>
      </c>
      <c r="Q375" s="16">
        <f t="shared" si="22"/>
        <v>193081675</v>
      </c>
      <c r="R375" s="17">
        <f t="shared" si="23"/>
        <v>48270418</v>
      </c>
    </row>
    <row r="376" spans="1:18" ht="12.75" x14ac:dyDescent="0.2">
      <c r="A376" s="45" t="s">
        <v>2184</v>
      </c>
      <c r="B376" s="25" t="s">
        <v>708</v>
      </c>
      <c r="C376" s="19" t="s">
        <v>702</v>
      </c>
      <c r="D376" s="19" t="s">
        <v>709</v>
      </c>
      <c r="E376" s="38" t="str">
        <f>+VLOOKUP(B376,[1]MUNI!A$2:G$1123,7,FALSE)</f>
        <v>Normal</v>
      </c>
      <c r="F376" s="21">
        <v>36654</v>
      </c>
      <c r="G376" s="76">
        <f>+VLOOKUP(B376,[2]Hoja2!B$4:F$1108,5,FALSE)</f>
        <v>687644.22578934359</v>
      </c>
      <c r="H376" s="112">
        <f t="shared" si="20"/>
        <v>25204911453</v>
      </c>
      <c r="I376" s="113">
        <v>9700266113</v>
      </c>
      <c r="J376" s="84">
        <f>+VLOOKUP(B376,'PROYECCION CAJAS 2016'!$B$12:$AL$1116,37,FALSE)</f>
        <v>0</v>
      </c>
      <c r="K376" s="50">
        <f>+VLOOKUP(B376,'RECURSOS DE ESFUERZO PROPIO_DEF'!$B$10:$I$1114,8,0)</f>
        <v>135064866</v>
      </c>
      <c r="L376" s="107">
        <f>+VLOOKUP(B376,'RECURSOS DE ESFUERZO PROPIO_DEF'!$B$10:$J$1114,9,0)</f>
        <v>0</v>
      </c>
      <c r="M376" s="108">
        <f>+VLOOKUP(B376,'RECURSOS DE ESFUERZO PROPIO_DEF'!$B$10:$M$1114,12,0)</f>
        <v>0</v>
      </c>
      <c r="N376" s="109">
        <f>+VLOOKUP(B376,'RECURSOS DE ESFUERZO PROPIO_DEF'!$B$10:$P$1114,15,0)</f>
        <v>73894267</v>
      </c>
      <c r="O376" s="43">
        <f t="shared" si="21"/>
        <v>15295686207</v>
      </c>
      <c r="P376" s="34">
        <f>+VLOOKUP(B376,'[3]PPNA 2015'!C$5:E$1126,3,FALSE)</f>
        <v>459</v>
      </c>
      <c r="Q376" s="16">
        <f t="shared" si="22"/>
        <v>315628700</v>
      </c>
      <c r="R376" s="17">
        <f t="shared" si="23"/>
        <v>78907175</v>
      </c>
    </row>
    <row r="377" spans="1:18" ht="12.75" x14ac:dyDescent="0.2">
      <c r="A377" s="45" t="s">
        <v>2184</v>
      </c>
      <c r="B377" s="25" t="s">
        <v>710</v>
      </c>
      <c r="C377" s="19" t="s">
        <v>702</v>
      </c>
      <c r="D377" s="19" t="s">
        <v>711</v>
      </c>
      <c r="E377" s="38" t="str">
        <f>+VLOOKUP(B377,[1]MUNI!A$2:G$1123,7,FALSE)</f>
        <v>Normal</v>
      </c>
      <c r="F377" s="21">
        <v>22481</v>
      </c>
      <c r="G377" s="76">
        <f>+VLOOKUP(B377,[2]Hoja2!B$4:F$1108,5,FALSE)</f>
        <v>615700.31084600254</v>
      </c>
      <c r="H377" s="112">
        <f t="shared" si="20"/>
        <v>13841558689</v>
      </c>
      <c r="I377" s="113">
        <v>5945091782</v>
      </c>
      <c r="J377" s="84">
        <f>+VLOOKUP(B377,'PROYECCION CAJAS 2016'!$B$12:$AL$1116,37,FALSE)</f>
        <v>0</v>
      </c>
      <c r="K377" s="50">
        <f>+VLOOKUP(B377,'RECURSOS DE ESFUERZO PROPIO_DEF'!$B$10:$I$1114,8,0)</f>
        <v>997612670</v>
      </c>
      <c r="L377" s="107">
        <f>+VLOOKUP(B377,'RECURSOS DE ESFUERZO PROPIO_DEF'!$B$10:$J$1114,9,0)</f>
        <v>0</v>
      </c>
      <c r="M377" s="108">
        <f>+VLOOKUP(B377,'RECURSOS DE ESFUERZO PROPIO_DEF'!$B$10:$M$1114,12,0)</f>
        <v>0</v>
      </c>
      <c r="N377" s="109">
        <f>+VLOOKUP(B377,'RECURSOS DE ESFUERZO PROPIO_DEF'!$B$10:$P$1114,15,0)</f>
        <v>65828825</v>
      </c>
      <c r="O377" s="43">
        <f t="shared" si="21"/>
        <v>6833025412</v>
      </c>
      <c r="P377" s="34">
        <f>+VLOOKUP(B377,'[3]PPNA 2015'!C$5:E$1126,3,FALSE)</f>
        <v>556</v>
      </c>
      <c r="Q377" s="16">
        <f t="shared" si="22"/>
        <v>342329373</v>
      </c>
      <c r="R377" s="17">
        <f t="shared" si="23"/>
        <v>85582343</v>
      </c>
    </row>
    <row r="378" spans="1:18" ht="12.75" x14ac:dyDescent="0.2">
      <c r="A378" s="45" t="s">
        <v>2184</v>
      </c>
      <c r="B378" s="25" t="s">
        <v>712</v>
      </c>
      <c r="C378" s="19" t="s">
        <v>702</v>
      </c>
      <c r="D378" s="19" t="s">
        <v>713</v>
      </c>
      <c r="E378" s="38" t="str">
        <f>+VLOOKUP(B378,[1]MUNI!A$2:G$1123,7,FALSE)</f>
        <v>Normal</v>
      </c>
      <c r="F378" s="21">
        <v>33446</v>
      </c>
      <c r="G378" s="76">
        <f>+VLOOKUP(B378,[2]Hoja2!B$4:F$1108,5,FALSE)</f>
        <v>644003.41069588717</v>
      </c>
      <c r="H378" s="112">
        <f t="shared" si="20"/>
        <v>21539338075</v>
      </c>
      <c r="I378" s="113">
        <v>8875344277</v>
      </c>
      <c r="J378" s="84">
        <f>+VLOOKUP(B378,'PROYECCION CAJAS 2016'!$B$12:$AL$1116,37,FALSE)</f>
        <v>0</v>
      </c>
      <c r="K378" s="50">
        <f>+VLOOKUP(B378,'RECURSOS DE ESFUERZO PROPIO_DEF'!$B$10:$I$1114,8,0)</f>
        <v>1438655821</v>
      </c>
      <c r="L378" s="107">
        <f>+VLOOKUP(B378,'RECURSOS DE ESFUERZO PROPIO_DEF'!$B$10:$J$1114,9,0)</f>
        <v>0</v>
      </c>
      <c r="M378" s="108">
        <f>+VLOOKUP(B378,'RECURSOS DE ESFUERZO PROPIO_DEF'!$B$10:$M$1114,12,0)</f>
        <v>0</v>
      </c>
      <c r="N378" s="109">
        <f>+VLOOKUP(B378,'RECURSOS DE ESFUERZO PROPIO_DEF'!$B$10:$P$1114,15,0)</f>
        <v>685261031</v>
      </c>
      <c r="O378" s="43">
        <f t="shared" si="21"/>
        <v>10540076946</v>
      </c>
      <c r="P378" s="34">
        <f>+VLOOKUP(B378,'[3]PPNA 2015'!C$5:E$1126,3,FALSE)</f>
        <v>619</v>
      </c>
      <c r="Q378" s="16">
        <f t="shared" si="22"/>
        <v>398638111</v>
      </c>
      <c r="R378" s="17">
        <f t="shared" si="23"/>
        <v>99659527</v>
      </c>
    </row>
    <row r="379" spans="1:18" ht="12.75" x14ac:dyDescent="0.2">
      <c r="A379" s="45" t="s">
        <v>2184</v>
      </c>
      <c r="B379" s="25" t="s">
        <v>714</v>
      </c>
      <c r="C379" s="19" t="s">
        <v>702</v>
      </c>
      <c r="D379" s="19" t="s">
        <v>715</v>
      </c>
      <c r="E379" s="38" t="str">
        <f>+VLOOKUP(B379,[1]MUNI!A$2:G$1123,7,FALSE)</f>
        <v>Normal</v>
      </c>
      <c r="F379" s="21">
        <v>31776</v>
      </c>
      <c r="G379" s="76">
        <f>+VLOOKUP(B379,[2]Hoja2!B$4:F$1108,5,FALSE)</f>
        <v>601021.29191012657</v>
      </c>
      <c r="H379" s="112">
        <f t="shared" si="20"/>
        <v>19098052572</v>
      </c>
      <c r="I379" s="113">
        <v>8381833364</v>
      </c>
      <c r="J379" s="84">
        <f>+VLOOKUP(B379,'PROYECCION CAJAS 2016'!$B$12:$AL$1116,37,FALSE)</f>
        <v>0</v>
      </c>
      <c r="K379" s="50">
        <f>+VLOOKUP(B379,'RECURSOS DE ESFUERZO PROPIO_DEF'!$B$10:$I$1114,8,0)</f>
        <v>1133269319</v>
      </c>
      <c r="L379" s="107">
        <f>+VLOOKUP(B379,'RECURSOS DE ESFUERZO PROPIO_DEF'!$B$10:$J$1114,9,0)</f>
        <v>0</v>
      </c>
      <c r="M379" s="108">
        <f>+VLOOKUP(B379,'RECURSOS DE ESFUERZO PROPIO_DEF'!$B$10:$M$1114,12,0)</f>
        <v>0</v>
      </c>
      <c r="N379" s="109">
        <f>+VLOOKUP(B379,'RECURSOS DE ESFUERZO PROPIO_DEF'!$B$10:$P$1114,15,0)</f>
        <v>65831027</v>
      </c>
      <c r="O379" s="43">
        <f t="shared" si="21"/>
        <v>9517118862</v>
      </c>
      <c r="P379" s="34">
        <f>+VLOOKUP(B379,'[3]PPNA 2015'!C$5:E$1126,3,FALSE)</f>
        <v>189</v>
      </c>
      <c r="Q379" s="16">
        <f t="shared" si="22"/>
        <v>113593024</v>
      </c>
      <c r="R379" s="17">
        <f t="shared" si="23"/>
        <v>28398256</v>
      </c>
    </row>
    <row r="380" spans="1:18" ht="12.75" x14ac:dyDescent="0.2">
      <c r="A380" s="45" t="s">
        <v>2184</v>
      </c>
      <c r="B380" s="25" t="s">
        <v>716</v>
      </c>
      <c r="C380" s="19" t="s">
        <v>702</v>
      </c>
      <c r="D380" s="19" t="s">
        <v>717</v>
      </c>
      <c r="E380" s="38" t="str">
        <f>+VLOOKUP(B380,[1]MUNI!A$2:G$1123,7,FALSE)</f>
        <v>Normal</v>
      </c>
      <c r="F380" s="21">
        <v>17529</v>
      </c>
      <c r="G380" s="76">
        <f>+VLOOKUP(B380,[2]Hoja2!B$4:F$1108,5,FALSE)</f>
        <v>628908.70620151493</v>
      </c>
      <c r="H380" s="112">
        <f t="shared" si="20"/>
        <v>11024140712</v>
      </c>
      <c r="I380" s="113">
        <v>4646122238</v>
      </c>
      <c r="J380" s="84">
        <f>+VLOOKUP(B380,'PROYECCION CAJAS 2016'!$B$12:$AL$1116,37,FALSE)</f>
        <v>0</v>
      </c>
      <c r="K380" s="50">
        <f>+VLOOKUP(B380,'RECURSOS DE ESFUERZO PROPIO_DEF'!$B$10:$I$1114,8,0)</f>
        <v>849820734.89999998</v>
      </c>
      <c r="L380" s="107">
        <f>+VLOOKUP(B380,'RECURSOS DE ESFUERZO PROPIO_DEF'!$B$10:$J$1114,9,0)</f>
        <v>0</v>
      </c>
      <c r="M380" s="108">
        <f>+VLOOKUP(B380,'RECURSOS DE ESFUERZO PROPIO_DEF'!$B$10:$M$1114,12,0)</f>
        <v>0</v>
      </c>
      <c r="N380" s="109">
        <f>+VLOOKUP(B380,'RECURSOS DE ESFUERZO PROPIO_DEF'!$B$10:$P$1114,15,0)</f>
        <v>290032635</v>
      </c>
      <c r="O380" s="43">
        <f t="shared" si="21"/>
        <v>5238165104.1000004</v>
      </c>
      <c r="P380" s="34">
        <f>+VLOOKUP(B380,'[3]PPNA 2015'!C$5:E$1126,3,FALSE)</f>
        <v>240</v>
      </c>
      <c r="Q380" s="16">
        <f t="shared" si="22"/>
        <v>150938089</v>
      </c>
      <c r="R380" s="17">
        <f t="shared" si="23"/>
        <v>37734522</v>
      </c>
    </row>
    <row r="381" spans="1:18" ht="12.75" x14ac:dyDescent="0.2">
      <c r="A381" s="45" t="s">
        <v>2184</v>
      </c>
      <c r="B381" s="25" t="s">
        <v>718</v>
      </c>
      <c r="C381" s="19" t="s">
        <v>702</v>
      </c>
      <c r="D381" s="19" t="s">
        <v>719</v>
      </c>
      <c r="E381" s="38" t="str">
        <f>+VLOOKUP(B381,[1]MUNI!A$2:G$1123,7,FALSE)</f>
        <v>Normal</v>
      </c>
      <c r="F381" s="21">
        <v>21967</v>
      </c>
      <c r="G381" s="76">
        <f>+VLOOKUP(B381,[2]Hoja2!B$4:F$1108,5,FALSE)</f>
        <v>600935.76739104546</v>
      </c>
      <c r="H381" s="112">
        <f t="shared" si="20"/>
        <v>13200756003</v>
      </c>
      <c r="I381" s="113">
        <v>5837179709</v>
      </c>
      <c r="J381" s="84">
        <f>+VLOOKUP(B381,'PROYECCION CAJAS 2016'!$B$12:$AL$1116,37,FALSE)</f>
        <v>0</v>
      </c>
      <c r="K381" s="50">
        <f>+VLOOKUP(B381,'RECURSOS DE ESFUERZO PROPIO_DEF'!$B$10:$I$1114,8,0)</f>
        <v>909152938</v>
      </c>
      <c r="L381" s="107">
        <f>+VLOOKUP(B381,'RECURSOS DE ESFUERZO PROPIO_DEF'!$B$10:$J$1114,9,0)</f>
        <v>0</v>
      </c>
      <c r="M381" s="108">
        <f>+VLOOKUP(B381,'RECURSOS DE ESFUERZO PROPIO_DEF'!$B$10:$M$1114,12,0)</f>
        <v>0</v>
      </c>
      <c r="N381" s="109">
        <f>+VLOOKUP(B381,'RECURSOS DE ESFUERZO PROPIO_DEF'!$B$10:$P$1114,15,0)</f>
        <v>368260839</v>
      </c>
      <c r="O381" s="43">
        <f t="shared" si="21"/>
        <v>6086162517</v>
      </c>
      <c r="P381" s="34">
        <f>+VLOOKUP(B381,'[3]PPNA 2015'!C$5:E$1126,3,FALSE)</f>
        <v>323</v>
      </c>
      <c r="Q381" s="16">
        <f t="shared" si="22"/>
        <v>194102253</v>
      </c>
      <c r="R381" s="17">
        <f t="shared" si="23"/>
        <v>48525563</v>
      </c>
    </row>
    <row r="382" spans="1:18" ht="12.75" x14ac:dyDescent="0.2">
      <c r="A382" s="45" t="s">
        <v>2184</v>
      </c>
      <c r="B382" s="25" t="s">
        <v>720</v>
      </c>
      <c r="C382" s="19" t="s">
        <v>702</v>
      </c>
      <c r="D382" s="19" t="s">
        <v>721</v>
      </c>
      <c r="E382" s="38" t="str">
        <f>+VLOOKUP(B382,[1]MUNI!A$2:G$1123,7,FALSE)</f>
        <v>Normal</v>
      </c>
      <c r="F382" s="21">
        <v>43788</v>
      </c>
      <c r="G382" s="76">
        <f>+VLOOKUP(B382,[2]Hoja2!B$4:F$1108,5,FALSE)</f>
        <v>668607.46230606618</v>
      </c>
      <c r="H382" s="112">
        <f t="shared" si="20"/>
        <v>29276983560</v>
      </c>
      <c r="I382" s="113">
        <v>11598391030</v>
      </c>
      <c r="J382" s="84">
        <f>+VLOOKUP(B382,'PROYECCION CAJAS 2016'!$B$12:$AL$1116,37,FALSE)</f>
        <v>0</v>
      </c>
      <c r="K382" s="50">
        <f>+VLOOKUP(B382,'RECURSOS DE ESFUERZO PROPIO_DEF'!$B$10:$I$1114,8,0)</f>
        <v>1954149869</v>
      </c>
      <c r="L382" s="107">
        <f>+VLOOKUP(B382,'RECURSOS DE ESFUERZO PROPIO_DEF'!$B$10:$J$1114,9,0)</f>
        <v>0</v>
      </c>
      <c r="M382" s="108">
        <f>+VLOOKUP(B382,'RECURSOS DE ESFUERZO PROPIO_DEF'!$B$10:$M$1114,12,0)</f>
        <v>0</v>
      </c>
      <c r="N382" s="109">
        <f>+VLOOKUP(B382,'RECURSOS DE ESFUERZO PROPIO_DEF'!$B$10:$P$1114,15,0)</f>
        <v>424493203</v>
      </c>
      <c r="O382" s="43">
        <f t="shared" si="21"/>
        <v>15299949458</v>
      </c>
      <c r="P382" s="34">
        <f>+VLOOKUP(B382,'[3]PPNA 2015'!C$5:E$1126,3,FALSE)</f>
        <v>587</v>
      </c>
      <c r="Q382" s="16">
        <f t="shared" si="22"/>
        <v>392472580</v>
      </c>
      <c r="R382" s="17">
        <f t="shared" si="23"/>
        <v>98118145</v>
      </c>
    </row>
    <row r="383" spans="1:18" ht="12.75" x14ac:dyDescent="0.2">
      <c r="A383" s="45" t="s">
        <v>2184</v>
      </c>
      <c r="B383" s="25" t="s">
        <v>722</v>
      </c>
      <c r="C383" s="19" t="s">
        <v>702</v>
      </c>
      <c r="D383" s="19" t="s">
        <v>673</v>
      </c>
      <c r="E383" s="38" t="str">
        <f>+VLOOKUP(B383,[1]MUNI!A$2:G$1123,7,FALSE)</f>
        <v>Especial</v>
      </c>
      <c r="F383" s="21">
        <v>5224</v>
      </c>
      <c r="G383" s="76">
        <f>+VLOOKUP(B383,[2]Hoja2!B$4:F$1108,5,FALSE)</f>
        <v>752588.25712098007</v>
      </c>
      <c r="H383" s="112">
        <f t="shared" si="20"/>
        <v>3931521056</v>
      </c>
      <c r="I383" s="113">
        <v>1380437122</v>
      </c>
      <c r="J383" s="84">
        <f>+VLOOKUP(B383,'PROYECCION CAJAS 2016'!$B$12:$AL$1116,37,FALSE)</f>
        <v>0</v>
      </c>
      <c r="K383" s="50">
        <f>+VLOOKUP(B383,'RECURSOS DE ESFUERZO PROPIO_DEF'!$B$10:$I$1114,8,0)</f>
        <v>179185677</v>
      </c>
      <c r="L383" s="107">
        <f>+VLOOKUP(B383,'RECURSOS DE ESFUERZO PROPIO_DEF'!$B$10:$J$1114,9,0)</f>
        <v>0</v>
      </c>
      <c r="M383" s="108">
        <f>+VLOOKUP(B383,'RECURSOS DE ESFUERZO PROPIO_DEF'!$B$10:$M$1114,12,0)</f>
        <v>0</v>
      </c>
      <c r="N383" s="109">
        <f>+VLOOKUP(B383,'RECURSOS DE ESFUERZO PROPIO_DEF'!$B$10:$P$1114,15,0)</f>
        <v>31479095</v>
      </c>
      <c r="O383" s="43">
        <f t="shared" si="21"/>
        <v>2340419162</v>
      </c>
      <c r="P383" s="34">
        <f>+VLOOKUP(B383,'[3]PPNA 2015'!C$5:E$1126,3,FALSE)</f>
        <v>60</v>
      </c>
      <c r="Q383" s="16">
        <f t="shared" si="22"/>
        <v>45155295</v>
      </c>
      <c r="R383" s="17">
        <f t="shared" si="23"/>
        <v>11288823</v>
      </c>
    </row>
    <row r="384" spans="1:18" ht="12.75" x14ac:dyDescent="0.2">
      <c r="A384" s="45" t="s">
        <v>2184</v>
      </c>
      <c r="B384" s="25" t="s">
        <v>723</v>
      </c>
      <c r="C384" s="19" t="s">
        <v>702</v>
      </c>
      <c r="D384" s="19" t="s">
        <v>724</v>
      </c>
      <c r="E384" s="38" t="str">
        <f>+VLOOKUP(B384,[1]MUNI!A$2:G$1123,7,FALSE)</f>
        <v>Normal</v>
      </c>
      <c r="F384" s="21">
        <v>7661</v>
      </c>
      <c r="G384" s="76">
        <f>+VLOOKUP(B384,[2]Hoja2!B$4:F$1108,5,FALSE)</f>
        <v>675673.67906583985</v>
      </c>
      <c r="H384" s="112">
        <f t="shared" si="20"/>
        <v>5176336056</v>
      </c>
      <c r="I384" s="113">
        <v>2040474458</v>
      </c>
      <c r="J384" s="84">
        <f>+VLOOKUP(B384,'PROYECCION CAJAS 2016'!$B$12:$AL$1116,37,FALSE)</f>
        <v>0</v>
      </c>
      <c r="K384" s="50">
        <f>+VLOOKUP(B384,'RECURSOS DE ESFUERZO PROPIO_DEF'!$B$10:$I$1114,8,0)</f>
        <v>173904925</v>
      </c>
      <c r="L384" s="107">
        <f>+VLOOKUP(B384,'RECURSOS DE ESFUERZO PROPIO_DEF'!$B$10:$J$1114,9,0)</f>
        <v>0</v>
      </c>
      <c r="M384" s="108">
        <f>+VLOOKUP(B384,'RECURSOS DE ESFUERZO PROPIO_DEF'!$B$10:$M$1114,12,0)</f>
        <v>0</v>
      </c>
      <c r="N384" s="109">
        <f>+VLOOKUP(B384,'RECURSOS DE ESFUERZO PROPIO_DEF'!$B$10:$P$1114,15,0)</f>
        <v>59170716</v>
      </c>
      <c r="O384" s="43">
        <f t="shared" si="21"/>
        <v>2902785957</v>
      </c>
      <c r="P384" s="34">
        <f>+VLOOKUP(B384,'[3]PPNA 2015'!C$5:E$1126,3,FALSE)</f>
        <v>503</v>
      </c>
      <c r="Q384" s="16">
        <f t="shared" si="22"/>
        <v>339863861</v>
      </c>
      <c r="R384" s="17">
        <f t="shared" si="23"/>
        <v>84965965</v>
      </c>
    </row>
    <row r="385" spans="1:18" ht="12.75" x14ac:dyDescent="0.2">
      <c r="A385" s="45" t="s">
        <v>2184</v>
      </c>
      <c r="B385" s="25" t="s">
        <v>725</v>
      </c>
      <c r="C385" s="19" t="s">
        <v>702</v>
      </c>
      <c r="D385" s="19" t="s">
        <v>726</v>
      </c>
      <c r="E385" s="38" t="str">
        <f>+VLOOKUP(B385,[1]MUNI!A$2:G$1123,7,FALSE)</f>
        <v>Especial</v>
      </c>
      <c r="F385" s="21">
        <v>24464</v>
      </c>
      <c r="G385" s="76">
        <f>+VLOOKUP(B385,[2]Hoja2!B$4:F$1108,5,FALSE)</f>
        <v>641220.22741355794</v>
      </c>
      <c r="H385" s="112">
        <f t="shared" si="20"/>
        <v>15686811644</v>
      </c>
      <c r="I385" s="113">
        <v>6519489996</v>
      </c>
      <c r="J385" s="84">
        <f>+VLOOKUP(B385,'PROYECCION CAJAS 2016'!$B$12:$AL$1116,37,FALSE)</f>
        <v>0</v>
      </c>
      <c r="K385" s="50">
        <f>+VLOOKUP(B385,'RECURSOS DE ESFUERZO PROPIO_DEF'!$B$10:$I$1114,8,0)</f>
        <v>1143660473</v>
      </c>
      <c r="L385" s="107">
        <f>+VLOOKUP(B385,'RECURSOS DE ESFUERZO PROPIO_DEF'!$B$10:$J$1114,9,0)</f>
        <v>0</v>
      </c>
      <c r="M385" s="108">
        <f>+VLOOKUP(B385,'RECURSOS DE ESFUERZO PROPIO_DEF'!$B$10:$M$1114,12,0)</f>
        <v>0</v>
      </c>
      <c r="N385" s="109">
        <f>+VLOOKUP(B385,'RECURSOS DE ESFUERZO PROPIO_DEF'!$B$10:$P$1114,15,0)</f>
        <v>80457454</v>
      </c>
      <c r="O385" s="43">
        <f t="shared" si="21"/>
        <v>7943203721</v>
      </c>
      <c r="P385" s="34">
        <f>+VLOOKUP(B385,'[3]PPNA 2015'!C$5:E$1126,3,FALSE)</f>
        <v>1805</v>
      </c>
      <c r="Q385" s="16">
        <f t="shared" si="22"/>
        <v>1157402510</v>
      </c>
      <c r="R385" s="17">
        <f t="shared" si="23"/>
        <v>289350627</v>
      </c>
    </row>
    <row r="386" spans="1:18" ht="12.75" x14ac:dyDescent="0.2">
      <c r="A386" s="45" t="s">
        <v>2184</v>
      </c>
      <c r="B386" s="25" t="s">
        <v>727</v>
      </c>
      <c r="C386" s="19" t="s">
        <v>702</v>
      </c>
      <c r="D386" s="19" t="s">
        <v>728</v>
      </c>
      <c r="E386" s="38" t="str">
        <f>+VLOOKUP(B386,[1]MUNI!A$2:G$1123,7,FALSE)</f>
        <v>Normal</v>
      </c>
      <c r="F386" s="21">
        <v>24060</v>
      </c>
      <c r="G386" s="76">
        <f>+VLOOKUP(B386,[2]Hoja2!B$4:F$1108,5,FALSE)</f>
        <v>614758.49841452716</v>
      </c>
      <c r="H386" s="112">
        <f t="shared" si="20"/>
        <v>14791089472</v>
      </c>
      <c r="I386" s="113">
        <v>6373684137</v>
      </c>
      <c r="J386" s="84">
        <f>+VLOOKUP(B386,'PROYECCION CAJAS 2016'!$B$12:$AL$1116,37,FALSE)</f>
        <v>0</v>
      </c>
      <c r="K386" s="50">
        <f>+VLOOKUP(B386,'RECURSOS DE ESFUERZO PROPIO_DEF'!$B$10:$I$1114,8,0)</f>
        <v>881024783</v>
      </c>
      <c r="L386" s="107">
        <f>+VLOOKUP(B386,'RECURSOS DE ESFUERZO PROPIO_DEF'!$B$10:$J$1114,9,0)</f>
        <v>0</v>
      </c>
      <c r="M386" s="108">
        <f>+VLOOKUP(B386,'RECURSOS DE ESFUERZO PROPIO_DEF'!$B$10:$M$1114,12,0)</f>
        <v>0</v>
      </c>
      <c r="N386" s="109">
        <f>+VLOOKUP(B386,'RECURSOS DE ESFUERZO PROPIO_DEF'!$B$10:$P$1114,15,0)</f>
        <v>976874971</v>
      </c>
      <c r="O386" s="43">
        <f t="shared" si="21"/>
        <v>6559505581</v>
      </c>
      <c r="P386" s="34">
        <f>+VLOOKUP(B386,'[3]PPNA 2015'!C$5:E$1126,3,FALSE)</f>
        <v>277</v>
      </c>
      <c r="Q386" s="16">
        <f t="shared" si="22"/>
        <v>170288104</v>
      </c>
      <c r="R386" s="17">
        <f t="shared" si="23"/>
        <v>42572026</v>
      </c>
    </row>
    <row r="387" spans="1:18" ht="12.75" x14ac:dyDescent="0.2">
      <c r="A387" s="45" t="s">
        <v>2184</v>
      </c>
      <c r="B387" s="25" t="s">
        <v>729</v>
      </c>
      <c r="C387" s="19" t="s">
        <v>702</v>
      </c>
      <c r="D387" s="19" t="s">
        <v>730</v>
      </c>
      <c r="E387" s="38" t="str">
        <f>+VLOOKUP(B387,[1]MUNI!A$2:G$1123,7,FALSE)</f>
        <v>Normal</v>
      </c>
      <c r="F387" s="21">
        <v>15279</v>
      </c>
      <c r="G387" s="76">
        <f>+VLOOKUP(B387,[2]Hoja2!B$4:F$1108,5,FALSE)</f>
        <v>582667.83018346806</v>
      </c>
      <c r="H387" s="112">
        <f t="shared" si="20"/>
        <v>8902581778</v>
      </c>
      <c r="I387" s="113">
        <v>4040285669</v>
      </c>
      <c r="J387" s="84">
        <f>+VLOOKUP(B387,'PROYECCION CAJAS 2016'!$B$12:$AL$1116,37,FALSE)</f>
        <v>0</v>
      </c>
      <c r="K387" s="50">
        <f>+VLOOKUP(B387,'RECURSOS DE ESFUERZO PROPIO_DEF'!$B$10:$I$1114,8,0)</f>
        <v>618864382</v>
      </c>
      <c r="L387" s="107">
        <f>+VLOOKUP(B387,'RECURSOS DE ESFUERZO PROPIO_DEF'!$B$10:$J$1114,9,0)</f>
        <v>0</v>
      </c>
      <c r="M387" s="108">
        <f>+VLOOKUP(B387,'RECURSOS DE ESFUERZO PROPIO_DEF'!$B$10:$M$1114,12,0)</f>
        <v>0</v>
      </c>
      <c r="N387" s="109">
        <f>+VLOOKUP(B387,'RECURSOS DE ESFUERZO PROPIO_DEF'!$B$10:$P$1114,15,0)</f>
        <v>240867361</v>
      </c>
      <c r="O387" s="43">
        <f t="shared" si="21"/>
        <v>4002564366</v>
      </c>
      <c r="P387" s="34">
        <f>+VLOOKUP(B387,'[3]PPNA 2015'!C$5:E$1126,3,FALSE)</f>
        <v>0</v>
      </c>
      <c r="Q387" s="16">
        <f t="shared" si="22"/>
        <v>0</v>
      </c>
      <c r="R387" s="17">
        <f t="shared" si="23"/>
        <v>0</v>
      </c>
    </row>
    <row r="388" spans="1:18" ht="12.75" x14ac:dyDescent="0.2">
      <c r="A388" s="45" t="s">
        <v>2184</v>
      </c>
      <c r="B388" s="25" t="s">
        <v>731</v>
      </c>
      <c r="C388" s="19" t="s">
        <v>702</v>
      </c>
      <c r="D388" s="19" t="s">
        <v>732</v>
      </c>
      <c r="E388" s="38" t="str">
        <f>+VLOOKUP(B388,[1]MUNI!A$2:G$1123,7,FALSE)</f>
        <v>Normal</v>
      </c>
      <c r="F388" s="21">
        <v>10162</v>
      </c>
      <c r="G388" s="76">
        <f>+VLOOKUP(B388,[2]Hoja2!B$4:F$1108,5,FALSE)</f>
        <v>714789.355644</v>
      </c>
      <c r="H388" s="112">
        <f t="shared" si="20"/>
        <v>7263689433</v>
      </c>
      <c r="I388" s="113">
        <v>2709346538</v>
      </c>
      <c r="J388" s="84">
        <f>+VLOOKUP(B388,'PROYECCION CAJAS 2016'!$B$12:$AL$1116,37,FALSE)</f>
        <v>0</v>
      </c>
      <c r="K388" s="50">
        <f>+VLOOKUP(B388,'RECURSOS DE ESFUERZO PROPIO_DEF'!$B$10:$I$1114,8,0)</f>
        <v>391572769</v>
      </c>
      <c r="L388" s="107">
        <f>+VLOOKUP(B388,'RECURSOS DE ESFUERZO PROPIO_DEF'!$B$10:$J$1114,9,0)</f>
        <v>0</v>
      </c>
      <c r="M388" s="108">
        <f>+VLOOKUP(B388,'RECURSOS DE ESFUERZO PROPIO_DEF'!$B$10:$M$1114,12,0)</f>
        <v>0</v>
      </c>
      <c r="N388" s="109">
        <f>+VLOOKUP(B388,'RECURSOS DE ESFUERZO PROPIO_DEF'!$B$10:$P$1114,15,0)</f>
        <v>18444791</v>
      </c>
      <c r="O388" s="43">
        <f t="shared" si="21"/>
        <v>4144325335</v>
      </c>
      <c r="P388" s="34">
        <f>+VLOOKUP(B388,'[3]PPNA 2015'!C$5:E$1126,3,FALSE)</f>
        <v>101</v>
      </c>
      <c r="Q388" s="16">
        <f t="shared" si="22"/>
        <v>72193725</v>
      </c>
      <c r="R388" s="17">
        <f t="shared" si="23"/>
        <v>18048431</v>
      </c>
    </row>
    <row r="389" spans="1:18" ht="12.75" x14ac:dyDescent="0.2">
      <c r="A389" s="45" t="s">
        <v>2184</v>
      </c>
      <c r="B389" s="25" t="s">
        <v>733</v>
      </c>
      <c r="C389" s="19" t="s">
        <v>702</v>
      </c>
      <c r="D389" s="19" t="s">
        <v>734</v>
      </c>
      <c r="E389" s="38" t="str">
        <f>+VLOOKUP(B389,[1]MUNI!A$2:G$1123,7,FALSE)</f>
        <v>Normal</v>
      </c>
      <c r="F389" s="21">
        <v>18159</v>
      </c>
      <c r="G389" s="76">
        <f>+VLOOKUP(B389,[2]Hoja2!B$4:F$1108,5,FALSE)</f>
        <v>714960.47749261721</v>
      </c>
      <c r="H389" s="112">
        <f t="shared" si="20"/>
        <v>12982967311</v>
      </c>
      <c r="I389" s="113">
        <v>4831691263</v>
      </c>
      <c r="J389" s="84">
        <f>+VLOOKUP(B389,'PROYECCION CAJAS 2016'!$B$12:$AL$1116,37,FALSE)</f>
        <v>0</v>
      </c>
      <c r="K389" s="50">
        <f>+VLOOKUP(B389,'RECURSOS DE ESFUERZO PROPIO_DEF'!$B$10:$I$1114,8,0)</f>
        <v>737327149</v>
      </c>
      <c r="L389" s="107">
        <f>+VLOOKUP(B389,'RECURSOS DE ESFUERZO PROPIO_DEF'!$B$10:$J$1114,9,0)</f>
        <v>0</v>
      </c>
      <c r="M389" s="108">
        <f>+VLOOKUP(B389,'RECURSOS DE ESFUERZO PROPIO_DEF'!$B$10:$M$1114,12,0)</f>
        <v>0</v>
      </c>
      <c r="N389" s="109">
        <f>+VLOOKUP(B389,'RECURSOS DE ESFUERZO PROPIO_DEF'!$B$10:$P$1114,15,0)</f>
        <v>379692172</v>
      </c>
      <c r="O389" s="43">
        <f t="shared" si="21"/>
        <v>7034256727</v>
      </c>
      <c r="P389" s="34">
        <f>+VLOOKUP(B389,'[3]PPNA 2015'!C$5:E$1126,3,FALSE)</f>
        <v>221</v>
      </c>
      <c r="Q389" s="16">
        <f t="shared" si="22"/>
        <v>158006266</v>
      </c>
      <c r="R389" s="17">
        <f t="shared" si="23"/>
        <v>39501566</v>
      </c>
    </row>
    <row r="390" spans="1:18" ht="12.75" x14ac:dyDescent="0.2">
      <c r="A390" s="45" t="s">
        <v>2184</v>
      </c>
      <c r="B390" s="25" t="s">
        <v>735</v>
      </c>
      <c r="C390" s="19" t="s">
        <v>702</v>
      </c>
      <c r="D390" s="19" t="s">
        <v>736</v>
      </c>
      <c r="E390" s="38" t="str">
        <f>+VLOOKUP(B390,[1]MUNI!A$2:G$1123,7,FALSE)</f>
        <v>Especial</v>
      </c>
      <c r="F390" s="21">
        <v>13550</v>
      </c>
      <c r="G390" s="76">
        <f>+VLOOKUP(B390,[2]Hoja2!B$4:F$1108,5,FALSE)</f>
        <v>606341.27562887222</v>
      </c>
      <c r="H390" s="112">
        <f t="shared" si="20"/>
        <v>8215924285</v>
      </c>
      <c r="I390" s="113">
        <v>3552821256</v>
      </c>
      <c r="J390" s="84">
        <f>+VLOOKUP(B390,'PROYECCION CAJAS 2016'!$B$12:$AL$1116,37,FALSE)</f>
        <v>0</v>
      </c>
      <c r="K390" s="50">
        <f>+VLOOKUP(B390,'RECURSOS DE ESFUERZO PROPIO_DEF'!$B$10:$I$1114,8,0)</f>
        <v>518561806</v>
      </c>
      <c r="L390" s="107">
        <f>+VLOOKUP(B390,'RECURSOS DE ESFUERZO PROPIO_DEF'!$B$10:$J$1114,9,0)</f>
        <v>0</v>
      </c>
      <c r="M390" s="108">
        <f>+VLOOKUP(B390,'RECURSOS DE ESFUERZO PROPIO_DEF'!$B$10:$M$1114,12,0)</f>
        <v>0</v>
      </c>
      <c r="N390" s="109">
        <f>+VLOOKUP(B390,'RECURSOS DE ESFUERZO PROPIO_DEF'!$B$10:$P$1114,15,0)</f>
        <v>643045699</v>
      </c>
      <c r="O390" s="43">
        <f t="shared" si="21"/>
        <v>3501495524</v>
      </c>
      <c r="P390" s="34">
        <f>+VLOOKUP(B390,'[3]PPNA 2015'!C$5:E$1126,3,FALSE)</f>
        <v>1064</v>
      </c>
      <c r="Q390" s="16">
        <f t="shared" si="22"/>
        <v>645147117</v>
      </c>
      <c r="R390" s="17">
        <f t="shared" si="23"/>
        <v>161286779</v>
      </c>
    </row>
    <row r="391" spans="1:18" ht="12.75" x14ac:dyDescent="0.2">
      <c r="A391" s="45" t="s">
        <v>2184</v>
      </c>
      <c r="B391" s="25" t="s">
        <v>737</v>
      </c>
      <c r="C391" s="19" t="s">
        <v>702</v>
      </c>
      <c r="D391" s="19" t="s">
        <v>738</v>
      </c>
      <c r="E391" s="38" t="str">
        <f>+VLOOKUP(B391,[1]MUNI!A$2:G$1123,7,FALSE)</f>
        <v>Normal</v>
      </c>
      <c r="F391" s="21">
        <v>15231</v>
      </c>
      <c r="G391" s="76">
        <f>+VLOOKUP(B391,[2]Hoja2!B$4:F$1108,5,FALSE)</f>
        <v>692912.35183920118</v>
      </c>
      <c r="H391" s="112">
        <f t="shared" si="20"/>
        <v>10553748031</v>
      </c>
      <c r="I391" s="113">
        <v>4035165822</v>
      </c>
      <c r="J391" s="84">
        <f>+VLOOKUP(B391,'PROYECCION CAJAS 2016'!$B$12:$AL$1116,37,FALSE)</f>
        <v>0</v>
      </c>
      <c r="K391" s="50">
        <f>+VLOOKUP(B391,'RECURSOS DE ESFUERZO PROPIO_DEF'!$B$10:$I$1114,8,0)</f>
        <v>807746950</v>
      </c>
      <c r="L391" s="107">
        <f>+VLOOKUP(B391,'RECURSOS DE ESFUERZO PROPIO_DEF'!$B$10:$J$1114,9,0)</f>
        <v>0</v>
      </c>
      <c r="M391" s="108">
        <f>+VLOOKUP(B391,'RECURSOS DE ESFUERZO PROPIO_DEF'!$B$10:$M$1114,12,0)</f>
        <v>0</v>
      </c>
      <c r="N391" s="109">
        <f>+VLOOKUP(B391,'RECURSOS DE ESFUERZO PROPIO_DEF'!$B$10:$P$1114,15,0)</f>
        <v>100933833</v>
      </c>
      <c r="O391" s="43">
        <f t="shared" si="21"/>
        <v>5609901426</v>
      </c>
      <c r="P391" s="34">
        <f>+VLOOKUP(B391,'[3]PPNA 2015'!C$5:E$1126,3,FALSE)</f>
        <v>173</v>
      </c>
      <c r="Q391" s="16">
        <f t="shared" si="22"/>
        <v>119873837</v>
      </c>
      <c r="R391" s="17">
        <f t="shared" si="23"/>
        <v>29968459</v>
      </c>
    </row>
    <row r="392" spans="1:18" s="9" customFormat="1" ht="12.75" x14ac:dyDescent="0.2">
      <c r="A392" s="45" t="s">
        <v>2184</v>
      </c>
      <c r="B392" s="25" t="s">
        <v>739</v>
      </c>
      <c r="C392" s="19" t="s">
        <v>702</v>
      </c>
      <c r="D392" s="19" t="s">
        <v>740</v>
      </c>
      <c r="E392" s="38" t="str">
        <f>+VLOOKUP(B392,[1]MUNI!A$2:G$1123,7,FALSE)</f>
        <v>Normal</v>
      </c>
      <c r="F392" s="21">
        <v>15451</v>
      </c>
      <c r="G392" s="76">
        <f>+VLOOKUP(B392,[2]Hoja2!B$4:F$1108,5,FALSE)</f>
        <v>617183.95505851752</v>
      </c>
      <c r="H392" s="112">
        <f t="shared" si="20"/>
        <v>9536109290</v>
      </c>
      <c r="I392" s="113">
        <v>4123417134</v>
      </c>
      <c r="J392" s="84">
        <f>+VLOOKUP(B392,'PROYECCION CAJAS 2016'!$B$12:$AL$1116,37,FALSE)</f>
        <v>0</v>
      </c>
      <c r="K392" s="50">
        <f>+VLOOKUP(B392,'RECURSOS DE ESFUERZO PROPIO_DEF'!$B$10:$I$1114,8,0)</f>
        <v>598396421</v>
      </c>
      <c r="L392" s="107">
        <f>+VLOOKUP(B392,'RECURSOS DE ESFUERZO PROPIO_DEF'!$B$10:$J$1114,9,0)</f>
        <v>0</v>
      </c>
      <c r="M392" s="108">
        <f>+VLOOKUP(B392,'RECURSOS DE ESFUERZO PROPIO_DEF'!$B$10:$M$1114,12,0)</f>
        <v>0</v>
      </c>
      <c r="N392" s="109">
        <f>+VLOOKUP(B392,'RECURSOS DE ESFUERZO PROPIO_DEF'!$B$10:$P$1114,15,0)</f>
        <v>333885725</v>
      </c>
      <c r="O392" s="43">
        <f t="shared" si="21"/>
        <v>4480410010</v>
      </c>
      <c r="P392" s="34">
        <f>+VLOOKUP(B392,'[3]PPNA 2015'!C$5:E$1126,3,FALSE)</f>
        <v>340</v>
      </c>
      <c r="Q392" s="16">
        <f t="shared" si="22"/>
        <v>209842545</v>
      </c>
      <c r="R392" s="17">
        <f t="shared" si="23"/>
        <v>52460636</v>
      </c>
    </row>
    <row r="393" spans="1:18" ht="12.75" x14ac:dyDescent="0.2">
      <c r="A393" s="45" t="s">
        <v>2184</v>
      </c>
      <c r="B393" s="25" t="s">
        <v>741</v>
      </c>
      <c r="C393" s="19" t="s">
        <v>702</v>
      </c>
      <c r="D393" s="19" t="s">
        <v>328</v>
      </c>
      <c r="E393" s="38" t="str">
        <f>+VLOOKUP(B393,[1]MUNI!A$2:G$1123,7,FALSE)</f>
        <v>Normal</v>
      </c>
      <c r="F393" s="21">
        <v>25521</v>
      </c>
      <c r="G393" s="76">
        <f>+VLOOKUP(B393,[2]Hoja2!B$4:F$1108,5,FALSE)</f>
        <v>612751.20233402611</v>
      </c>
      <c r="H393" s="112">
        <f t="shared" si="20"/>
        <v>15638023435</v>
      </c>
      <c r="I393" s="113">
        <v>6747898494</v>
      </c>
      <c r="J393" s="84">
        <f>+VLOOKUP(B393,'PROYECCION CAJAS 2016'!$B$12:$AL$1116,37,FALSE)</f>
        <v>0</v>
      </c>
      <c r="K393" s="50">
        <f>+VLOOKUP(B393,'RECURSOS DE ESFUERZO PROPIO_DEF'!$B$10:$I$1114,8,0)</f>
        <v>1054675295</v>
      </c>
      <c r="L393" s="107">
        <f>+VLOOKUP(B393,'RECURSOS DE ESFUERZO PROPIO_DEF'!$B$10:$J$1114,9,0)</f>
        <v>0</v>
      </c>
      <c r="M393" s="108">
        <f>+VLOOKUP(B393,'RECURSOS DE ESFUERZO PROPIO_DEF'!$B$10:$M$1114,12,0)</f>
        <v>0</v>
      </c>
      <c r="N393" s="109">
        <f>+VLOOKUP(B393,'RECURSOS DE ESFUERZO PROPIO_DEF'!$B$10:$P$1114,15,0)</f>
        <v>1099961470</v>
      </c>
      <c r="O393" s="43">
        <f t="shared" si="21"/>
        <v>6735488176</v>
      </c>
      <c r="P393" s="34">
        <f>+VLOOKUP(B393,'[3]PPNA 2015'!C$5:E$1126,3,FALSE)</f>
        <v>139</v>
      </c>
      <c r="Q393" s="16">
        <f t="shared" si="22"/>
        <v>85172417</v>
      </c>
      <c r="R393" s="17">
        <f t="shared" si="23"/>
        <v>21293104</v>
      </c>
    </row>
    <row r="394" spans="1:18" ht="12.75" x14ac:dyDescent="0.2">
      <c r="A394" s="45" t="s">
        <v>2184</v>
      </c>
      <c r="B394" s="25" t="s">
        <v>742</v>
      </c>
      <c r="C394" s="19" t="s">
        <v>702</v>
      </c>
      <c r="D394" s="19" t="s">
        <v>743</v>
      </c>
      <c r="E394" s="38" t="str">
        <f>+VLOOKUP(B394,[1]MUNI!A$2:G$1123,7,FALSE)</f>
        <v>Normal</v>
      </c>
      <c r="F394" s="21">
        <v>5338</v>
      </c>
      <c r="G394" s="76">
        <f>+VLOOKUP(B394,[2]Hoja2!B$4:F$1108,5,FALSE)</f>
        <v>676313.2634210526</v>
      </c>
      <c r="H394" s="112">
        <f t="shared" si="20"/>
        <v>3610160201</v>
      </c>
      <c r="I394" s="113">
        <v>1420866311</v>
      </c>
      <c r="J394" s="84">
        <f>+VLOOKUP(B394,'PROYECCION CAJAS 2016'!$B$12:$AL$1116,37,FALSE)</f>
        <v>0</v>
      </c>
      <c r="K394" s="50">
        <f>+VLOOKUP(B394,'RECURSOS DE ESFUERZO PROPIO_DEF'!$B$10:$I$1114,8,0)</f>
        <v>289839163</v>
      </c>
      <c r="L394" s="107">
        <f>+VLOOKUP(B394,'RECURSOS DE ESFUERZO PROPIO_DEF'!$B$10:$J$1114,9,0)</f>
        <v>0</v>
      </c>
      <c r="M394" s="108">
        <f>+VLOOKUP(B394,'RECURSOS DE ESFUERZO PROPIO_DEF'!$B$10:$M$1114,12,0)</f>
        <v>0</v>
      </c>
      <c r="N394" s="109">
        <f>+VLOOKUP(B394,'RECURSOS DE ESFUERZO PROPIO_DEF'!$B$10:$P$1114,15,0)</f>
        <v>316876038</v>
      </c>
      <c r="O394" s="43">
        <f t="shared" si="21"/>
        <v>1582578689</v>
      </c>
      <c r="P394" s="34">
        <f>+VLOOKUP(B394,'[3]PPNA 2015'!C$5:E$1126,3,FALSE)</f>
        <v>192</v>
      </c>
      <c r="Q394" s="16">
        <f t="shared" si="22"/>
        <v>129852147</v>
      </c>
      <c r="R394" s="17">
        <f t="shared" si="23"/>
        <v>32463036</v>
      </c>
    </row>
    <row r="395" spans="1:18" ht="12.75" x14ac:dyDescent="0.2">
      <c r="A395" s="45" t="s">
        <v>2184</v>
      </c>
      <c r="B395" s="25" t="s">
        <v>744</v>
      </c>
      <c r="C395" s="19" t="s">
        <v>702</v>
      </c>
      <c r="D395" s="19" t="s">
        <v>745</v>
      </c>
      <c r="E395" s="38" t="str">
        <f>+VLOOKUP(B395,[1]MUNI!A$2:G$1123,7,FALSE)</f>
        <v>Normal</v>
      </c>
      <c r="F395" s="21">
        <v>31607</v>
      </c>
      <c r="G395" s="76">
        <f>+VLOOKUP(B395,[2]Hoja2!B$4:F$1108,5,FALSE)</f>
        <v>598088.57593223581</v>
      </c>
      <c r="H395" s="112">
        <f t="shared" ref="H395:H458" si="24">ROUNDUP(F395*G395,0)</f>
        <v>18903785620</v>
      </c>
      <c r="I395" s="113">
        <v>8383516501</v>
      </c>
      <c r="J395" s="84">
        <f>+VLOOKUP(B395,'PROYECCION CAJAS 2016'!$B$12:$AL$1116,37,FALSE)</f>
        <v>0</v>
      </c>
      <c r="K395" s="50">
        <f>+VLOOKUP(B395,'RECURSOS DE ESFUERZO PROPIO_DEF'!$B$10:$I$1114,8,0)</f>
        <v>1204686213</v>
      </c>
      <c r="L395" s="107">
        <f>+VLOOKUP(B395,'RECURSOS DE ESFUERZO PROPIO_DEF'!$B$10:$J$1114,9,0)</f>
        <v>0</v>
      </c>
      <c r="M395" s="108">
        <f>+VLOOKUP(B395,'RECURSOS DE ESFUERZO PROPIO_DEF'!$B$10:$M$1114,12,0)</f>
        <v>0</v>
      </c>
      <c r="N395" s="109">
        <f>+VLOOKUP(B395,'RECURSOS DE ESFUERZO PROPIO_DEF'!$B$10:$P$1114,15,0)</f>
        <v>551421004</v>
      </c>
      <c r="O395" s="43">
        <f t="shared" ref="O395:O458" si="25">(H395)-(I395+J395+K395+L395+M395+N395)</f>
        <v>8764161902</v>
      </c>
      <c r="P395" s="34">
        <f>+VLOOKUP(B395,'[3]PPNA 2015'!C$5:E$1126,3,FALSE)</f>
        <v>205</v>
      </c>
      <c r="Q395" s="16">
        <f t="shared" si="22"/>
        <v>122608158</v>
      </c>
      <c r="R395" s="17">
        <f t="shared" si="23"/>
        <v>30652039</v>
      </c>
    </row>
    <row r="396" spans="1:18" ht="12.75" x14ac:dyDescent="0.2">
      <c r="A396" s="45" t="s">
        <v>2184</v>
      </c>
      <c r="B396" s="25" t="s">
        <v>746</v>
      </c>
      <c r="C396" s="19" t="s">
        <v>702</v>
      </c>
      <c r="D396" s="19" t="s">
        <v>747</v>
      </c>
      <c r="E396" s="38" t="str">
        <f>+VLOOKUP(B396,[1]MUNI!A$2:G$1123,7,FALSE)</f>
        <v>Normal</v>
      </c>
      <c r="F396" s="21">
        <v>27612</v>
      </c>
      <c r="G396" s="76">
        <f>+VLOOKUP(B396,[2]Hoja2!B$4:F$1108,5,FALSE)</f>
        <v>646676.19186049059</v>
      </c>
      <c r="H396" s="112">
        <f t="shared" si="24"/>
        <v>17856023010</v>
      </c>
      <c r="I396" s="113">
        <v>7330136971</v>
      </c>
      <c r="J396" s="84">
        <f>+VLOOKUP(B396,'PROYECCION CAJAS 2016'!$B$12:$AL$1116,37,FALSE)</f>
        <v>0</v>
      </c>
      <c r="K396" s="50">
        <f>+VLOOKUP(B396,'RECURSOS DE ESFUERZO PROPIO_DEF'!$B$10:$I$1114,8,0)</f>
        <v>1529059010</v>
      </c>
      <c r="L396" s="107">
        <f>+VLOOKUP(B396,'RECURSOS DE ESFUERZO PROPIO_DEF'!$B$10:$J$1114,9,0)</f>
        <v>0</v>
      </c>
      <c r="M396" s="108">
        <f>+VLOOKUP(B396,'RECURSOS DE ESFUERZO PROPIO_DEF'!$B$10:$M$1114,12,0)</f>
        <v>0</v>
      </c>
      <c r="N396" s="109">
        <f>+VLOOKUP(B396,'RECURSOS DE ESFUERZO PROPIO_DEF'!$B$10:$P$1114,15,0)</f>
        <v>387352290</v>
      </c>
      <c r="O396" s="43">
        <f t="shared" si="25"/>
        <v>8609474739</v>
      </c>
      <c r="P396" s="34">
        <f>+VLOOKUP(B396,'[3]PPNA 2015'!C$5:E$1126,3,FALSE)</f>
        <v>419</v>
      </c>
      <c r="Q396" s="16">
        <f t="shared" ref="Q396:Q459" si="26">ROUND(((P396)*G396),0)</f>
        <v>270957324</v>
      </c>
      <c r="R396" s="17">
        <f t="shared" ref="R396:R459" si="27">ROUNDDOWN(((Q396)*0.25),0)</f>
        <v>67739331</v>
      </c>
    </row>
    <row r="397" spans="1:18" ht="12.75" x14ac:dyDescent="0.2">
      <c r="A397" s="45" t="s">
        <v>2184</v>
      </c>
      <c r="B397" s="25" t="s">
        <v>748</v>
      </c>
      <c r="C397" s="19" t="s">
        <v>702</v>
      </c>
      <c r="D397" s="19" t="s">
        <v>749</v>
      </c>
      <c r="E397" s="38" t="str">
        <f>+VLOOKUP(B397,[1]MUNI!A$2:G$1123,7,FALSE)</f>
        <v>Especial</v>
      </c>
      <c r="F397" s="21">
        <v>6818</v>
      </c>
      <c r="G397" s="76">
        <f>+VLOOKUP(B397,[2]Hoja2!B$4:F$1108,5,FALSE)</f>
        <v>625458.86705202307</v>
      </c>
      <c r="H397" s="112">
        <f t="shared" si="24"/>
        <v>4264378556</v>
      </c>
      <c r="I397" s="113">
        <v>1835659650</v>
      </c>
      <c r="J397" s="84">
        <f>+VLOOKUP(B397,'PROYECCION CAJAS 2016'!$B$12:$AL$1116,37,FALSE)</f>
        <v>0</v>
      </c>
      <c r="K397" s="50">
        <f>+VLOOKUP(B397,'RECURSOS DE ESFUERZO PROPIO_DEF'!$B$10:$I$1114,8,0)</f>
        <v>422788626</v>
      </c>
      <c r="L397" s="107">
        <f>+VLOOKUP(B397,'RECURSOS DE ESFUERZO PROPIO_DEF'!$B$10:$J$1114,9,0)</f>
        <v>0</v>
      </c>
      <c r="M397" s="108">
        <f>+VLOOKUP(B397,'RECURSOS DE ESFUERZO PROPIO_DEF'!$B$10:$M$1114,12,0)</f>
        <v>0</v>
      </c>
      <c r="N397" s="109">
        <f>+VLOOKUP(B397,'RECURSOS DE ESFUERZO PROPIO_DEF'!$B$10:$P$1114,15,0)</f>
        <v>35326222</v>
      </c>
      <c r="O397" s="43">
        <f t="shared" si="25"/>
        <v>1970604058</v>
      </c>
      <c r="P397" s="34">
        <f>+VLOOKUP(B397,'[3]PPNA 2015'!C$5:E$1126,3,FALSE)</f>
        <v>263</v>
      </c>
      <c r="Q397" s="16">
        <f t="shared" si="26"/>
        <v>164495682</v>
      </c>
      <c r="R397" s="17">
        <f t="shared" si="27"/>
        <v>41123920</v>
      </c>
    </row>
    <row r="398" spans="1:18" ht="12.75" x14ac:dyDescent="0.2">
      <c r="A398" s="45" t="s">
        <v>2184</v>
      </c>
      <c r="B398" s="25" t="s">
        <v>750</v>
      </c>
      <c r="C398" s="19" t="s">
        <v>702</v>
      </c>
      <c r="D398" s="19" t="s">
        <v>751</v>
      </c>
      <c r="E398" s="38" t="str">
        <f>+VLOOKUP(B398,[1]MUNI!A$2:G$1123,7,FALSE)</f>
        <v>Normal</v>
      </c>
      <c r="F398" s="21">
        <v>30017</v>
      </c>
      <c r="G398" s="76">
        <f>+VLOOKUP(B398,[2]Hoja2!B$4:F$1108,5,FALSE)</f>
        <v>635732.40159758565</v>
      </c>
      <c r="H398" s="112">
        <f t="shared" si="24"/>
        <v>19082779499</v>
      </c>
      <c r="I398" s="113">
        <v>7944488123</v>
      </c>
      <c r="J398" s="84">
        <f>+VLOOKUP(B398,'PROYECCION CAJAS 2016'!$B$12:$AL$1116,37,FALSE)</f>
        <v>0</v>
      </c>
      <c r="K398" s="50">
        <f>+VLOOKUP(B398,'RECURSOS DE ESFUERZO PROPIO_DEF'!$B$10:$I$1114,8,0)</f>
        <v>1302379080</v>
      </c>
      <c r="L398" s="107">
        <f>+VLOOKUP(B398,'RECURSOS DE ESFUERZO PROPIO_DEF'!$B$10:$J$1114,9,0)</f>
        <v>0</v>
      </c>
      <c r="M398" s="108">
        <f>+VLOOKUP(B398,'RECURSOS DE ESFUERZO PROPIO_DEF'!$B$10:$M$1114,12,0)</f>
        <v>0</v>
      </c>
      <c r="N398" s="109">
        <f>+VLOOKUP(B398,'RECURSOS DE ESFUERZO PROPIO_DEF'!$B$10:$P$1114,15,0)</f>
        <v>886173570</v>
      </c>
      <c r="O398" s="43">
        <f t="shared" si="25"/>
        <v>8949738726</v>
      </c>
      <c r="P398" s="34">
        <f>+VLOOKUP(B398,'[3]PPNA 2015'!C$5:E$1126,3,FALSE)</f>
        <v>547</v>
      </c>
      <c r="Q398" s="16">
        <f t="shared" si="26"/>
        <v>347745624</v>
      </c>
      <c r="R398" s="17">
        <f t="shared" si="27"/>
        <v>86936406</v>
      </c>
    </row>
    <row r="399" spans="1:18" ht="12.75" x14ac:dyDescent="0.2">
      <c r="A399" s="45" t="s">
        <v>2184</v>
      </c>
      <c r="B399" s="25" t="s">
        <v>752</v>
      </c>
      <c r="C399" s="19" t="s">
        <v>702</v>
      </c>
      <c r="D399" s="19" t="s">
        <v>753</v>
      </c>
      <c r="E399" s="38" t="str">
        <f>+VLOOKUP(B399,[1]MUNI!A$2:G$1123,7,FALSE)</f>
        <v>Normal</v>
      </c>
      <c r="F399" s="21">
        <v>20943</v>
      </c>
      <c r="G399" s="76">
        <f>+VLOOKUP(B399,[2]Hoja2!B$4:F$1108,5,FALSE)</f>
        <v>618385.52069473185</v>
      </c>
      <c r="H399" s="112">
        <f t="shared" si="24"/>
        <v>12950847960</v>
      </c>
      <c r="I399" s="113">
        <v>5586909956</v>
      </c>
      <c r="J399" s="84">
        <f>+VLOOKUP(B399,'PROYECCION CAJAS 2016'!$B$12:$AL$1116,37,FALSE)</f>
        <v>0</v>
      </c>
      <c r="K399" s="50">
        <f>+VLOOKUP(B399,'RECURSOS DE ESFUERZO PROPIO_DEF'!$B$10:$I$1114,8,0)</f>
        <v>87690717</v>
      </c>
      <c r="L399" s="107">
        <f>+VLOOKUP(B399,'RECURSOS DE ESFUERZO PROPIO_DEF'!$B$10:$J$1114,9,0)</f>
        <v>0</v>
      </c>
      <c r="M399" s="108">
        <f>+VLOOKUP(B399,'RECURSOS DE ESFUERZO PROPIO_DEF'!$B$10:$M$1114,12,0)</f>
        <v>0</v>
      </c>
      <c r="N399" s="109">
        <f>+VLOOKUP(B399,'RECURSOS DE ESFUERZO PROPIO_DEF'!$B$10:$P$1114,15,0)</f>
        <v>98266879</v>
      </c>
      <c r="O399" s="43">
        <f t="shared" si="25"/>
        <v>7177980408</v>
      </c>
      <c r="P399" s="34">
        <f>+VLOOKUP(B399,'[3]PPNA 2015'!C$5:E$1126,3,FALSE)</f>
        <v>1034</v>
      </c>
      <c r="Q399" s="16">
        <f t="shared" si="26"/>
        <v>639410628</v>
      </c>
      <c r="R399" s="17">
        <f t="shared" si="27"/>
        <v>159852657</v>
      </c>
    </row>
    <row r="400" spans="1:18" ht="12.75" x14ac:dyDescent="0.2">
      <c r="A400" s="45" t="s">
        <v>2184</v>
      </c>
      <c r="B400" s="25" t="s">
        <v>754</v>
      </c>
      <c r="C400" s="19" t="s">
        <v>702</v>
      </c>
      <c r="D400" s="19" t="s">
        <v>755</v>
      </c>
      <c r="E400" s="38" t="str">
        <f>+VLOOKUP(B400,[1]MUNI!A$2:G$1123,7,FALSE)</f>
        <v>Normal</v>
      </c>
      <c r="F400" s="21">
        <v>14681</v>
      </c>
      <c r="G400" s="76">
        <f>+VLOOKUP(B400,[2]Hoja2!B$4:F$1108,5,FALSE)</f>
        <v>607548.30473326473</v>
      </c>
      <c r="H400" s="112">
        <f t="shared" si="24"/>
        <v>8919416662</v>
      </c>
      <c r="I400" s="113">
        <v>3899139942</v>
      </c>
      <c r="J400" s="84">
        <f>+VLOOKUP(B400,'PROYECCION CAJAS 2016'!$B$12:$AL$1116,37,FALSE)</f>
        <v>0</v>
      </c>
      <c r="K400" s="50">
        <f>+VLOOKUP(B400,'RECURSOS DE ESFUERZO PROPIO_DEF'!$B$10:$I$1114,8,0)</f>
        <v>731121317</v>
      </c>
      <c r="L400" s="107">
        <f>+VLOOKUP(B400,'RECURSOS DE ESFUERZO PROPIO_DEF'!$B$10:$J$1114,9,0)</f>
        <v>0</v>
      </c>
      <c r="M400" s="108">
        <f>+VLOOKUP(B400,'RECURSOS DE ESFUERZO PROPIO_DEF'!$B$10:$M$1114,12,0)</f>
        <v>0</v>
      </c>
      <c r="N400" s="109">
        <f>+VLOOKUP(B400,'RECURSOS DE ESFUERZO PROPIO_DEF'!$B$10:$P$1114,15,0)</f>
        <v>954798368</v>
      </c>
      <c r="O400" s="43">
        <f t="shared" si="25"/>
        <v>3334357035</v>
      </c>
      <c r="P400" s="34">
        <f>+VLOOKUP(B400,'[3]PPNA 2015'!C$5:E$1126,3,FALSE)</f>
        <v>98</v>
      </c>
      <c r="Q400" s="16">
        <f t="shared" si="26"/>
        <v>59539734</v>
      </c>
      <c r="R400" s="17">
        <f t="shared" si="27"/>
        <v>14884933</v>
      </c>
    </row>
    <row r="401" spans="1:18" ht="12.75" x14ac:dyDescent="0.2">
      <c r="A401" s="45" t="s">
        <v>2184</v>
      </c>
      <c r="B401" s="25" t="s">
        <v>756</v>
      </c>
      <c r="C401" s="19" t="s">
        <v>702</v>
      </c>
      <c r="D401" s="19" t="s">
        <v>757</v>
      </c>
      <c r="E401" s="38" t="str">
        <f>+VLOOKUP(B401,[1]MUNI!A$2:G$1123,7,FALSE)</f>
        <v>Normal</v>
      </c>
      <c r="F401" s="21">
        <v>9076</v>
      </c>
      <c r="G401" s="76">
        <f>+VLOOKUP(B401,[2]Hoja2!B$4:F$1108,5,FALSE)</f>
        <v>715170.49912850151</v>
      </c>
      <c r="H401" s="112">
        <f t="shared" si="24"/>
        <v>6490887451</v>
      </c>
      <c r="I401" s="113">
        <v>2398571250</v>
      </c>
      <c r="J401" s="84">
        <f>+VLOOKUP(B401,'PROYECCION CAJAS 2016'!$B$12:$AL$1116,37,FALSE)</f>
        <v>0</v>
      </c>
      <c r="K401" s="50">
        <f>+VLOOKUP(B401,'RECURSOS DE ESFUERZO PROPIO_DEF'!$B$10:$I$1114,8,0)</f>
        <v>509695714</v>
      </c>
      <c r="L401" s="107">
        <f>+VLOOKUP(B401,'RECURSOS DE ESFUERZO PROPIO_DEF'!$B$10:$J$1114,9,0)</f>
        <v>0</v>
      </c>
      <c r="M401" s="108">
        <f>+VLOOKUP(B401,'RECURSOS DE ESFUERZO PROPIO_DEF'!$B$10:$M$1114,12,0)</f>
        <v>0</v>
      </c>
      <c r="N401" s="109">
        <f>+VLOOKUP(B401,'RECURSOS DE ESFUERZO PROPIO_DEF'!$B$10:$P$1114,15,0)</f>
        <v>563891847</v>
      </c>
      <c r="O401" s="43">
        <f t="shared" si="25"/>
        <v>3018728640</v>
      </c>
      <c r="P401" s="34">
        <f>+VLOOKUP(B401,'[3]PPNA 2015'!C$5:E$1126,3,FALSE)</f>
        <v>124</v>
      </c>
      <c r="Q401" s="16">
        <f t="shared" si="26"/>
        <v>88681142</v>
      </c>
      <c r="R401" s="17">
        <f t="shared" si="27"/>
        <v>22170285</v>
      </c>
    </row>
    <row r="402" spans="1:18" ht="12.75" x14ac:dyDescent="0.2">
      <c r="A402" s="45" t="s">
        <v>2184</v>
      </c>
      <c r="B402" s="25" t="s">
        <v>758</v>
      </c>
      <c r="C402" s="19" t="s">
        <v>702</v>
      </c>
      <c r="D402" s="19" t="s">
        <v>759</v>
      </c>
      <c r="E402" s="38" t="str">
        <f>+VLOOKUP(B402,[1]MUNI!A$2:G$1123,7,FALSE)</f>
        <v>Especial</v>
      </c>
      <c r="F402" s="21">
        <v>8674</v>
      </c>
      <c r="G402" s="76">
        <f>+VLOOKUP(B402,[2]Hoja2!B$4:F$1108,5,FALSE)</f>
        <v>764676.64956430811</v>
      </c>
      <c r="H402" s="112">
        <f t="shared" si="24"/>
        <v>6632805259</v>
      </c>
      <c r="I402" s="113">
        <v>2309104248</v>
      </c>
      <c r="J402" s="84">
        <f>+VLOOKUP(B402,'PROYECCION CAJAS 2016'!$B$12:$AL$1116,37,FALSE)</f>
        <v>0</v>
      </c>
      <c r="K402" s="50">
        <f>+VLOOKUP(B402,'RECURSOS DE ESFUERZO PROPIO_DEF'!$B$10:$I$1114,8,0)</f>
        <v>401586246</v>
      </c>
      <c r="L402" s="107">
        <f>+VLOOKUP(B402,'RECURSOS DE ESFUERZO PROPIO_DEF'!$B$10:$J$1114,9,0)</f>
        <v>0</v>
      </c>
      <c r="M402" s="108">
        <f>+VLOOKUP(B402,'RECURSOS DE ESFUERZO PROPIO_DEF'!$B$10:$M$1114,12,0)</f>
        <v>0</v>
      </c>
      <c r="N402" s="109">
        <f>+VLOOKUP(B402,'RECURSOS DE ESFUERZO PROPIO_DEF'!$B$10:$P$1114,15,0)</f>
        <v>28939241</v>
      </c>
      <c r="O402" s="43">
        <f t="shared" si="25"/>
        <v>3893175524</v>
      </c>
      <c r="P402" s="34">
        <f>+VLOOKUP(B402,'[3]PPNA 2015'!C$5:E$1126,3,FALSE)</f>
        <v>97</v>
      </c>
      <c r="Q402" s="16">
        <f t="shared" si="26"/>
        <v>74173635</v>
      </c>
      <c r="R402" s="17">
        <f t="shared" si="27"/>
        <v>18543408</v>
      </c>
    </row>
    <row r="403" spans="1:18" ht="12.75" x14ac:dyDescent="0.2">
      <c r="A403" s="45" t="s">
        <v>2184</v>
      </c>
      <c r="B403" s="25" t="s">
        <v>760</v>
      </c>
      <c r="C403" s="19" t="s">
        <v>702</v>
      </c>
      <c r="D403" s="19" t="s">
        <v>761</v>
      </c>
      <c r="E403" s="38" t="str">
        <f>+VLOOKUP(B403,[1]MUNI!A$2:G$1123,7,FALSE)</f>
        <v>Normal</v>
      </c>
      <c r="F403" s="21">
        <v>60095</v>
      </c>
      <c r="G403" s="76">
        <f>+VLOOKUP(B403,[2]Hoja2!B$4:F$1108,5,FALSE)</f>
        <v>634956.42321480415</v>
      </c>
      <c r="H403" s="112">
        <f t="shared" si="24"/>
        <v>38157706254</v>
      </c>
      <c r="I403" s="113">
        <v>15915110966</v>
      </c>
      <c r="J403" s="84">
        <f>+VLOOKUP(B403,'PROYECCION CAJAS 2016'!$B$12:$AL$1116,37,FALSE)</f>
        <v>0</v>
      </c>
      <c r="K403" s="50">
        <f>+VLOOKUP(B403,'RECURSOS DE ESFUERZO PROPIO_DEF'!$B$10:$I$1114,8,0)</f>
        <v>2276680024</v>
      </c>
      <c r="L403" s="107">
        <f>+VLOOKUP(B403,'RECURSOS DE ESFUERZO PROPIO_DEF'!$B$10:$J$1114,9,0)</f>
        <v>0</v>
      </c>
      <c r="M403" s="108">
        <f>+VLOOKUP(B403,'RECURSOS DE ESFUERZO PROPIO_DEF'!$B$10:$M$1114,12,0)</f>
        <v>0</v>
      </c>
      <c r="N403" s="109">
        <f>+VLOOKUP(B403,'RECURSOS DE ESFUERZO PROPIO_DEF'!$B$10:$P$1114,15,0)</f>
        <v>562575932</v>
      </c>
      <c r="O403" s="43">
        <f t="shared" si="25"/>
        <v>19403339332</v>
      </c>
      <c r="P403" s="34">
        <f>+VLOOKUP(B403,'[3]PPNA 2015'!C$5:E$1126,3,FALSE)</f>
        <v>1009</v>
      </c>
      <c r="Q403" s="16">
        <f t="shared" si="26"/>
        <v>640671031</v>
      </c>
      <c r="R403" s="17">
        <f t="shared" si="27"/>
        <v>160167757</v>
      </c>
    </row>
    <row r="404" spans="1:18" ht="12.75" x14ac:dyDescent="0.2">
      <c r="A404" s="45" t="s">
        <v>2184</v>
      </c>
      <c r="B404" s="25" t="s">
        <v>762</v>
      </c>
      <c r="C404" s="19" t="s">
        <v>702</v>
      </c>
      <c r="D404" s="19" t="s">
        <v>356</v>
      </c>
      <c r="E404" s="38" t="str">
        <f>+VLOOKUP(B404,[1]MUNI!A$2:G$1123,7,FALSE)</f>
        <v>Especial</v>
      </c>
      <c r="F404" s="21">
        <v>3423</v>
      </c>
      <c r="G404" s="76">
        <f>+VLOOKUP(B404,[2]Hoja2!B$4:F$1108,5,FALSE)</f>
        <v>751541.55092674319</v>
      </c>
      <c r="H404" s="112">
        <f t="shared" si="24"/>
        <v>2572526729</v>
      </c>
      <c r="I404" s="113">
        <v>910204958</v>
      </c>
      <c r="J404" s="84">
        <f>+VLOOKUP(B404,'PROYECCION CAJAS 2016'!$B$12:$AL$1116,37,FALSE)</f>
        <v>0</v>
      </c>
      <c r="K404" s="50">
        <f>+VLOOKUP(B404,'RECURSOS DE ESFUERZO PROPIO_DEF'!$B$10:$I$1114,8,0)</f>
        <v>306329175</v>
      </c>
      <c r="L404" s="107">
        <f>+VLOOKUP(B404,'RECURSOS DE ESFUERZO PROPIO_DEF'!$B$10:$J$1114,9,0)</f>
        <v>0</v>
      </c>
      <c r="M404" s="108">
        <f>+VLOOKUP(B404,'RECURSOS DE ESFUERZO PROPIO_DEF'!$B$10:$M$1114,12,0)</f>
        <v>0</v>
      </c>
      <c r="N404" s="109">
        <f>+VLOOKUP(B404,'RECURSOS DE ESFUERZO PROPIO_DEF'!$B$10:$P$1114,15,0)</f>
        <v>361573679</v>
      </c>
      <c r="O404" s="43">
        <f t="shared" si="25"/>
        <v>994418917</v>
      </c>
      <c r="P404" s="34">
        <f>+VLOOKUP(B404,'[3]PPNA 2015'!C$5:E$1126,3,FALSE)</f>
        <v>50</v>
      </c>
      <c r="Q404" s="16">
        <f t="shared" si="26"/>
        <v>37577078</v>
      </c>
      <c r="R404" s="17">
        <f t="shared" si="27"/>
        <v>9394269</v>
      </c>
    </row>
    <row r="405" spans="1:18" ht="12.75" x14ac:dyDescent="0.2">
      <c r="A405" s="45" t="s">
        <v>2184</v>
      </c>
      <c r="B405" s="25" t="s">
        <v>763</v>
      </c>
      <c r="C405" s="19" t="s">
        <v>702</v>
      </c>
      <c r="D405" s="19" t="s">
        <v>764</v>
      </c>
      <c r="E405" s="38" t="str">
        <f>+VLOOKUP(B405,[1]MUNI!A$2:G$1123,7,FALSE)</f>
        <v>Normal</v>
      </c>
      <c r="F405" s="21">
        <v>32393</v>
      </c>
      <c r="G405" s="76">
        <f>+VLOOKUP(B405,[2]Hoja2!B$4:F$1108,5,FALSE)</f>
        <v>612368.85973895527</v>
      </c>
      <c r="H405" s="112">
        <f t="shared" si="24"/>
        <v>19836464474</v>
      </c>
      <c r="I405" s="113">
        <v>8592233063</v>
      </c>
      <c r="J405" s="84">
        <f>+VLOOKUP(B405,'PROYECCION CAJAS 2016'!$B$12:$AL$1116,37,FALSE)</f>
        <v>0</v>
      </c>
      <c r="K405" s="50">
        <f>+VLOOKUP(B405,'RECURSOS DE ESFUERZO PROPIO_DEF'!$B$10:$I$1114,8,0)</f>
        <v>1567990031</v>
      </c>
      <c r="L405" s="107">
        <f>+VLOOKUP(B405,'RECURSOS DE ESFUERZO PROPIO_DEF'!$B$10:$J$1114,9,0)</f>
        <v>0</v>
      </c>
      <c r="M405" s="108">
        <f>+VLOOKUP(B405,'RECURSOS DE ESFUERZO PROPIO_DEF'!$B$10:$M$1114,12,0)</f>
        <v>0</v>
      </c>
      <c r="N405" s="109">
        <f>+VLOOKUP(B405,'RECURSOS DE ESFUERZO PROPIO_DEF'!$B$10:$P$1114,15,0)</f>
        <v>2134401935</v>
      </c>
      <c r="O405" s="43">
        <f t="shared" si="25"/>
        <v>7541839445</v>
      </c>
      <c r="P405" s="34">
        <f>+VLOOKUP(B405,'[3]PPNA 2015'!C$5:E$1126,3,FALSE)</f>
        <v>109</v>
      </c>
      <c r="Q405" s="16">
        <f t="shared" si="26"/>
        <v>66748206</v>
      </c>
      <c r="R405" s="17">
        <f t="shared" si="27"/>
        <v>16687051</v>
      </c>
    </row>
    <row r="406" spans="1:18" ht="12.75" x14ac:dyDescent="0.2">
      <c r="A406" s="45" t="s">
        <v>2184</v>
      </c>
      <c r="B406" s="25" t="s">
        <v>765</v>
      </c>
      <c r="C406" s="19" t="s">
        <v>702</v>
      </c>
      <c r="D406" s="19" t="s">
        <v>766</v>
      </c>
      <c r="E406" s="38" t="str">
        <f>+VLOOKUP(B406,[1]MUNI!A$2:G$1123,7,FALSE)</f>
        <v>Normal</v>
      </c>
      <c r="F406" s="21">
        <v>9776</v>
      </c>
      <c r="G406" s="76">
        <f>+VLOOKUP(B406,[2]Hoja2!B$4:F$1108,5,FALSE)</f>
        <v>714077.50162987411</v>
      </c>
      <c r="H406" s="112">
        <f t="shared" si="24"/>
        <v>6980821656</v>
      </c>
      <c r="I406" s="113">
        <v>2603276251</v>
      </c>
      <c r="J406" s="84">
        <f>+VLOOKUP(B406,'PROYECCION CAJAS 2016'!$B$12:$AL$1116,37,FALSE)</f>
        <v>0</v>
      </c>
      <c r="K406" s="50">
        <f>+VLOOKUP(B406,'RECURSOS DE ESFUERZO PROPIO_DEF'!$B$10:$I$1114,8,0)</f>
        <v>462348483</v>
      </c>
      <c r="L406" s="107">
        <f>+VLOOKUP(B406,'RECURSOS DE ESFUERZO PROPIO_DEF'!$B$10:$J$1114,9,0)</f>
        <v>0</v>
      </c>
      <c r="M406" s="108">
        <f>+VLOOKUP(B406,'RECURSOS DE ESFUERZO PROPIO_DEF'!$B$10:$M$1114,12,0)</f>
        <v>0</v>
      </c>
      <c r="N406" s="109">
        <f>+VLOOKUP(B406,'RECURSOS DE ESFUERZO PROPIO_DEF'!$B$10:$P$1114,15,0)</f>
        <v>331079435</v>
      </c>
      <c r="O406" s="43">
        <f t="shared" si="25"/>
        <v>3584117487</v>
      </c>
      <c r="P406" s="34">
        <f>+VLOOKUP(B406,'[3]PPNA 2015'!C$5:E$1126,3,FALSE)</f>
        <v>102</v>
      </c>
      <c r="Q406" s="16">
        <f t="shared" si="26"/>
        <v>72835905</v>
      </c>
      <c r="R406" s="17">
        <f t="shared" si="27"/>
        <v>18208976</v>
      </c>
    </row>
    <row r="407" spans="1:18" ht="12.75" x14ac:dyDescent="0.2">
      <c r="A407" s="45" t="s">
        <v>2184</v>
      </c>
      <c r="B407" s="25" t="s">
        <v>767</v>
      </c>
      <c r="C407" s="19" t="s">
        <v>702</v>
      </c>
      <c r="D407" s="19" t="s">
        <v>768</v>
      </c>
      <c r="E407" s="38" t="str">
        <f>+VLOOKUP(B407,[1]MUNI!A$2:G$1123,7,FALSE)</f>
        <v>Normal</v>
      </c>
      <c r="F407" s="21">
        <v>16918</v>
      </c>
      <c r="G407" s="76">
        <f>+VLOOKUP(B407,[2]Hoja2!B$4:F$1108,5,FALSE)</f>
        <v>612064.12066357466</v>
      </c>
      <c r="H407" s="112">
        <f t="shared" si="24"/>
        <v>10354900794</v>
      </c>
      <c r="I407" s="113">
        <v>4485429555</v>
      </c>
      <c r="J407" s="84">
        <f>+VLOOKUP(B407,'PROYECCION CAJAS 2016'!$B$12:$AL$1116,37,FALSE)</f>
        <v>0</v>
      </c>
      <c r="K407" s="50">
        <f>+VLOOKUP(B407,'RECURSOS DE ESFUERZO PROPIO_DEF'!$B$10:$I$1114,8,0)</f>
        <v>859773141</v>
      </c>
      <c r="L407" s="107">
        <f>+VLOOKUP(B407,'RECURSOS DE ESFUERZO PROPIO_DEF'!$B$10:$J$1114,9,0)</f>
        <v>0</v>
      </c>
      <c r="M407" s="108">
        <f>+VLOOKUP(B407,'RECURSOS DE ESFUERZO PROPIO_DEF'!$B$10:$M$1114,12,0)</f>
        <v>0</v>
      </c>
      <c r="N407" s="109">
        <f>+VLOOKUP(B407,'RECURSOS DE ESFUERZO PROPIO_DEF'!$B$10:$P$1114,15,0)</f>
        <v>65816353</v>
      </c>
      <c r="O407" s="43">
        <f t="shared" si="25"/>
        <v>4943881745</v>
      </c>
      <c r="P407" s="34">
        <f>+VLOOKUP(B407,'[3]PPNA 2015'!C$5:E$1126,3,FALSE)</f>
        <v>347</v>
      </c>
      <c r="Q407" s="16">
        <f t="shared" si="26"/>
        <v>212386250</v>
      </c>
      <c r="R407" s="17">
        <f t="shared" si="27"/>
        <v>53096562</v>
      </c>
    </row>
    <row r="408" spans="1:18" ht="12.75" x14ac:dyDescent="0.2">
      <c r="A408" s="45" t="s">
        <v>2184</v>
      </c>
      <c r="B408" s="25" t="s">
        <v>769</v>
      </c>
      <c r="C408" s="19" t="s">
        <v>702</v>
      </c>
      <c r="D408" s="19" t="s">
        <v>770</v>
      </c>
      <c r="E408" s="38" t="str">
        <f>+VLOOKUP(B408,[1]MUNI!A$2:G$1123,7,FALSE)</f>
        <v>Especial</v>
      </c>
      <c r="F408" s="21">
        <v>6657</v>
      </c>
      <c r="G408" s="76">
        <f>+VLOOKUP(B408,[2]Hoja2!B$4:F$1108,5,FALSE)</f>
        <v>731730.3116618694</v>
      </c>
      <c r="H408" s="112">
        <f t="shared" si="24"/>
        <v>4871128685</v>
      </c>
      <c r="I408" s="113">
        <v>1766029204</v>
      </c>
      <c r="J408" s="84">
        <f>+VLOOKUP(B408,'PROYECCION CAJAS 2016'!$B$12:$AL$1116,37,FALSE)</f>
        <v>0</v>
      </c>
      <c r="K408" s="50">
        <f>+VLOOKUP(B408,'RECURSOS DE ESFUERZO PROPIO_DEF'!$B$10:$I$1114,8,0)</f>
        <v>254963452</v>
      </c>
      <c r="L408" s="107">
        <f>+VLOOKUP(B408,'RECURSOS DE ESFUERZO PROPIO_DEF'!$B$10:$J$1114,9,0)</f>
        <v>0</v>
      </c>
      <c r="M408" s="108">
        <f>+VLOOKUP(B408,'RECURSOS DE ESFUERZO PROPIO_DEF'!$B$10:$M$1114,12,0)</f>
        <v>0</v>
      </c>
      <c r="N408" s="109">
        <f>+VLOOKUP(B408,'RECURSOS DE ESFUERZO PROPIO_DEF'!$B$10:$P$1114,15,0)</f>
        <v>219906647</v>
      </c>
      <c r="O408" s="43">
        <f t="shared" si="25"/>
        <v>2630229382</v>
      </c>
      <c r="P408" s="34">
        <f>+VLOOKUP(B408,'[3]PPNA 2015'!C$5:E$1126,3,FALSE)</f>
        <v>54</v>
      </c>
      <c r="Q408" s="16">
        <f t="shared" si="26"/>
        <v>39513437</v>
      </c>
      <c r="R408" s="17">
        <f t="shared" si="27"/>
        <v>9878359</v>
      </c>
    </row>
    <row r="409" spans="1:18" ht="12.75" x14ac:dyDescent="0.2">
      <c r="A409" s="45" t="s">
        <v>2184</v>
      </c>
      <c r="B409" s="25" t="s">
        <v>771</v>
      </c>
      <c r="C409" s="19" t="s">
        <v>702</v>
      </c>
      <c r="D409" s="19" t="s">
        <v>772</v>
      </c>
      <c r="E409" s="38" t="str">
        <f>+VLOOKUP(B409,[1]MUNI!A$2:G$1123,7,FALSE)</f>
        <v>Normal</v>
      </c>
      <c r="F409" s="21">
        <v>24950</v>
      </c>
      <c r="G409" s="76">
        <f>+VLOOKUP(B409,[2]Hoja2!B$4:F$1108,5,FALSE)</f>
        <v>694011.06149903277</v>
      </c>
      <c r="H409" s="112">
        <f t="shared" si="24"/>
        <v>17315575985</v>
      </c>
      <c r="I409" s="113">
        <v>6630216373</v>
      </c>
      <c r="J409" s="84">
        <f>+VLOOKUP(B409,'PROYECCION CAJAS 2016'!$B$12:$AL$1116,37,FALSE)</f>
        <v>0</v>
      </c>
      <c r="K409" s="50">
        <f>+VLOOKUP(B409,'RECURSOS DE ESFUERZO PROPIO_DEF'!$B$10:$I$1114,8,0)</f>
        <v>1279356585</v>
      </c>
      <c r="L409" s="107">
        <f>+VLOOKUP(B409,'RECURSOS DE ESFUERZO PROPIO_DEF'!$B$10:$J$1114,9,0)</f>
        <v>0</v>
      </c>
      <c r="M409" s="108">
        <f>+VLOOKUP(B409,'RECURSOS DE ESFUERZO PROPIO_DEF'!$B$10:$M$1114,12,0)</f>
        <v>0</v>
      </c>
      <c r="N409" s="109">
        <f>+VLOOKUP(B409,'RECURSOS DE ESFUERZO PROPIO_DEF'!$B$10:$P$1114,15,0)</f>
        <v>365394996</v>
      </c>
      <c r="O409" s="43">
        <f t="shared" si="25"/>
        <v>9040608031</v>
      </c>
      <c r="P409" s="34">
        <f>+VLOOKUP(B409,'[3]PPNA 2015'!C$5:E$1126,3,FALSE)</f>
        <v>256</v>
      </c>
      <c r="Q409" s="16">
        <f t="shared" si="26"/>
        <v>177666832</v>
      </c>
      <c r="R409" s="17">
        <f t="shared" si="27"/>
        <v>44416708</v>
      </c>
    </row>
    <row r="410" spans="1:18" ht="12.75" x14ac:dyDescent="0.2">
      <c r="A410" s="45" t="s">
        <v>2184</v>
      </c>
      <c r="B410" s="25" t="s">
        <v>773</v>
      </c>
      <c r="C410" s="19" t="s">
        <v>702</v>
      </c>
      <c r="D410" s="19" t="s">
        <v>774</v>
      </c>
      <c r="E410" s="38" t="str">
        <f>+VLOOKUP(B410,[1]MUNI!A$2:G$1123,7,FALSE)</f>
        <v>Especial</v>
      </c>
      <c r="F410" s="21">
        <v>24096</v>
      </c>
      <c r="G410" s="76">
        <f>+VLOOKUP(B410,[2]Hoja2!B$4:F$1108,5,FALSE)</f>
        <v>601526.40800868697</v>
      </c>
      <c r="H410" s="112">
        <f t="shared" si="24"/>
        <v>14494380328</v>
      </c>
      <c r="I410" s="113">
        <v>6403672031</v>
      </c>
      <c r="J410" s="84">
        <f>+VLOOKUP(B410,'PROYECCION CAJAS 2016'!$B$12:$AL$1116,37,FALSE)</f>
        <v>0</v>
      </c>
      <c r="K410" s="50">
        <f>+VLOOKUP(B410,'RECURSOS DE ESFUERZO PROPIO_DEF'!$B$10:$I$1114,8,0)</f>
        <v>920138857</v>
      </c>
      <c r="L410" s="107">
        <f>+VLOOKUP(B410,'RECURSOS DE ESFUERZO PROPIO_DEF'!$B$10:$J$1114,9,0)</f>
        <v>0</v>
      </c>
      <c r="M410" s="108">
        <f>+VLOOKUP(B410,'RECURSOS DE ESFUERZO PROPIO_DEF'!$B$10:$M$1114,12,0)</f>
        <v>0</v>
      </c>
      <c r="N410" s="109">
        <f>+VLOOKUP(B410,'RECURSOS DE ESFUERZO PROPIO_DEF'!$B$10:$P$1114,15,0)</f>
        <v>1030312081</v>
      </c>
      <c r="O410" s="43">
        <f t="shared" si="25"/>
        <v>6140257359</v>
      </c>
      <c r="P410" s="34">
        <f>+VLOOKUP(B410,'[3]PPNA 2015'!C$5:E$1126,3,FALSE)</f>
        <v>1707</v>
      </c>
      <c r="Q410" s="16">
        <f t="shared" si="26"/>
        <v>1026805578</v>
      </c>
      <c r="R410" s="17">
        <f t="shared" si="27"/>
        <v>256701394</v>
      </c>
    </row>
    <row r="411" spans="1:18" ht="12.75" x14ac:dyDescent="0.2">
      <c r="A411" s="45" t="s">
        <v>2184</v>
      </c>
      <c r="B411" s="25" t="s">
        <v>775</v>
      </c>
      <c r="C411" s="19" t="s">
        <v>702</v>
      </c>
      <c r="D411" s="19" t="s">
        <v>776</v>
      </c>
      <c r="E411" s="38" t="str">
        <f>+VLOOKUP(B411,[1]MUNI!A$2:G$1123,7,FALSE)</f>
        <v>Normal</v>
      </c>
      <c r="F411" s="21">
        <v>28459</v>
      </c>
      <c r="G411" s="76">
        <f>+VLOOKUP(B411,[2]Hoja2!B$4:F$1108,5,FALSE)</f>
        <v>578924.94238627935</v>
      </c>
      <c r="H411" s="112">
        <f t="shared" si="24"/>
        <v>16475624936</v>
      </c>
      <c r="I411" s="113">
        <v>7522688461</v>
      </c>
      <c r="J411" s="84">
        <f>+VLOOKUP(B411,'PROYECCION CAJAS 2016'!$B$12:$AL$1116,37,FALSE)</f>
        <v>0</v>
      </c>
      <c r="K411" s="50">
        <f>+VLOOKUP(B411,'RECURSOS DE ESFUERZO PROPIO_DEF'!$B$10:$I$1114,8,0)</f>
        <v>1117120784</v>
      </c>
      <c r="L411" s="107">
        <f>+VLOOKUP(B411,'RECURSOS DE ESFUERZO PROPIO_DEF'!$B$10:$J$1114,9,0)</f>
        <v>0</v>
      </c>
      <c r="M411" s="108">
        <f>+VLOOKUP(B411,'RECURSOS DE ESFUERZO PROPIO_DEF'!$B$10:$M$1114,12,0)</f>
        <v>0</v>
      </c>
      <c r="N411" s="109">
        <f>+VLOOKUP(B411,'RECURSOS DE ESFUERZO PROPIO_DEF'!$B$10:$P$1114,15,0)</f>
        <v>721200311</v>
      </c>
      <c r="O411" s="43">
        <f t="shared" si="25"/>
        <v>7114615380</v>
      </c>
      <c r="P411" s="34">
        <f>+VLOOKUP(B411,'[3]PPNA 2015'!C$5:E$1126,3,FALSE)</f>
        <v>2</v>
      </c>
      <c r="Q411" s="16">
        <f t="shared" si="26"/>
        <v>1157850</v>
      </c>
      <c r="R411" s="17">
        <f t="shared" si="27"/>
        <v>289462</v>
      </c>
    </row>
    <row r="412" spans="1:18" ht="12.75" x14ac:dyDescent="0.2">
      <c r="A412" s="45" t="s">
        <v>2184</v>
      </c>
      <c r="B412" s="25" t="s">
        <v>777</v>
      </c>
      <c r="C412" s="19" t="s">
        <v>702</v>
      </c>
      <c r="D412" s="19" t="s">
        <v>778</v>
      </c>
      <c r="E412" s="38" t="str">
        <f>+VLOOKUP(B412,[1]MUNI!A$2:G$1123,7,FALSE)</f>
        <v>Normal</v>
      </c>
      <c r="F412" s="21">
        <v>17393</v>
      </c>
      <c r="G412" s="76">
        <f>+VLOOKUP(B412,[2]Hoja2!B$4:F$1108,5,FALSE)</f>
        <v>595981.80478391494</v>
      </c>
      <c r="H412" s="112">
        <f t="shared" si="24"/>
        <v>10365911531</v>
      </c>
      <c r="I412" s="113">
        <v>4599080658</v>
      </c>
      <c r="J412" s="84">
        <f>+VLOOKUP(B412,'PROYECCION CAJAS 2016'!$B$12:$AL$1116,37,FALSE)</f>
        <v>0</v>
      </c>
      <c r="K412" s="50">
        <f>+VLOOKUP(B412,'RECURSOS DE ESFUERZO PROPIO_DEF'!$B$10:$I$1114,8,0)</f>
        <v>645135638</v>
      </c>
      <c r="L412" s="107">
        <f>+VLOOKUP(B412,'RECURSOS DE ESFUERZO PROPIO_DEF'!$B$10:$J$1114,9,0)</f>
        <v>0</v>
      </c>
      <c r="M412" s="108">
        <f>+VLOOKUP(B412,'RECURSOS DE ESFUERZO PROPIO_DEF'!$B$10:$M$1114,12,0)</f>
        <v>0</v>
      </c>
      <c r="N412" s="109">
        <f>+VLOOKUP(B412,'RECURSOS DE ESFUERZO PROPIO_DEF'!$B$10:$P$1114,15,0)</f>
        <v>412162205</v>
      </c>
      <c r="O412" s="43">
        <f t="shared" si="25"/>
        <v>4709533030</v>
      </c>
      <c r="P412" s="34">
        <f>+VLOOKUP(B412,'[3]PPNA 2015'!C$5:E$1126,3,FALSE)</f>
        <v>49</v>
      </c>
      <c r="Q412" s="16">
        <f t="shared" si="26"/>
        <v>29203108</v>
      </c>
      <c r="R412" s="17">
        <f t="shared" si="27"/>
        <v>7300777</v>
      </c>
    </row>
    <row r="413" spans="1:18" ht="12.75" x14ac:dyDescent="0.2">
      <c r="A413" s="45" t="s">
        <v>2184</v>
      </c>
      <c r="B413" s="25" t="s">
        <v>779</v>
      </c>
      <c r="C413" s="19" t="s">
        <v>702</v>
      </c>
      <c r="D413" s="19" t="s">
        <v>780</v>
      </c>
      <c r="E413" s="38" t="str">
        <f>+VLOOKUP(B413,[1]MUNI!A$2:G$1123,7,FALSE)</f>
        <v>Normal</v>
      </c>
      <c r="F413" s="21">
        <v>8755</v>
      </c>
      <c r="G413" s="76">
        <f>+VLOOKUP(B413,[2]Hoja2!B$4:F$1108,5,FALSE)</f>
        <v>662237.15321119945</v>
      </c>
      <c r="H413" s="112">
        <f t="shared" si="24"/>
        <v>5797886277</v>
      </c>
      <c r="I413" s="113">
        <v>2325358652</v>
      </c>
      <c r="J413" s="84">
        <f>+VLOOKUP(B413,'PROYECCION CAJAS 2016'!$B$12:$AL$1116,37,FALSE)</f>
        <v>0</v>
      </c>
      <c r="K413" s="50">
        <f>+VLOOKUP(B413,'RECURSOS DE ESFUERZO PROPIO_DEF'!$B$10:$I$1114,8,0)</f>
        <v>356243423</v>
      </c>
      <c r="L413" s="107">
        <f>+VLOOKUP(B413,'RECURSOS DE ESFUERZO PROPIO_DEF'!$B$10:$J$1114,9,0)</f>
        <v>0</v>
      </c>
      <c r="M413" s="108">
        <f>+VLOOKUP(B413,'RECURSOS DE ESFUERZO PROPIO_DEF'!$B$10:$M$1114,12,0)</f>
        <v>0</v>
      </c>
      <c r="N413" s="109">
        <f>+VLOOKUP(B413,'RECURSOS DE ESFUERZO PROPIO_DEF'!$B$10:$P$1114,15,0)</f>
        <v>1966849</v>
      </c>
      <c r="O413" s="43">
        <f t="shared" si="25"/>
        <v>3114317353</v>
      </c>
      <c r="P413" s="34">
        <f>+VLOOKUP(B413,'[3]PPNA 2015'!C$5:E$1126,3,FALSE)</f>
        <v>287</v>
      </c>
      <c r="Q413" s="16">
        <f t="shared" si="26"/>
        <v>190062063</v>
      </c>
      <c r="R413" s="17">
        <f t="shared" si="27"/>
        <v>47515515</v>
      </c>
    </row>
    <row r="414" spans="1:18" ht="12.75" x14ac:dyDescent="0.2">
      <c r="A414" s="45" t="s">
        <v>2185</v>
      </c>
      <c r="B414" s="25" t="s">
        <v>781</v>
      </c>
      <c r="C414" s="19" t="s">
        <v>782</v>
      </c>
      <c r="D414" s="19" t="s">
        <v>783</v>
      </c>
      <c r="E414" s="38" t="str">
        <f>+VLOOKUP(B414,[1]MUNI!A$2:G$1123,7,FALSE)</f>
        <v>Ciudades</v>
      </c>
      <c r="F414" s="21">
        <v>299627</v>
      </c>
      <c r="G414" s="76">
        <f>+VLOOKUP(B414,[2]Hoja2!B$4:F$1108,5,FALSE)</f>
        <v>670564.35107803089</v>
      </c>
      <c r="H414" s="112">
        <f t="shared" si="24"/>
        <v>200919184821</v>
      </c>
      <c r="I414" s="113">
        <v>79054511407</v>
      </c>
      <c r="J414" s="84">
        <f>+VLOOKUP(B414,'PROYECCION CAJAS 2016'!$B$12:$AL$1116,37,FALSE)</f>
        <v>0</v>
      </c>
      <c r="K414" s="50">
        <f>+VLOOKUP(B414,'RECURSOS DE ESFUERZO PROPIO_DEF'!$B$10:$I$1114,8,0)</f>
        <v>11009058394</v>
      </c>
      <c r="L414" s="107">
        <f>+VLOOKUP(B414,'RECURSOS DE ESFUERZO PROPIO_DEF'!$B$10:$J$1114,9,0)</f>
        <v>0</v>
      </c>
      <c r="M414" s="108">
        <f>+VLOOKUP(B414,'RECURSOS DE ESFUERZO PROPIO_DEF'!$B$10:$M$1114,12,0)</f>
        <v>166780913</v>
      </c>
      <c r="N414" s="109">
        <f>+VLOOKUP(B414,'RECURSOS DE ESFUERZO PROPIO_DEF'!$B$10:$P$1114,15,0)</f>
        <v>5317234332</v>
      </c>
      <c r="O414" s="43">
        <f t="shared" si="25"/>
        <v>105371599775</v>
      </c>
      <c r="P414" s="34">
        <f>+VLOOKUP(B414,'[3]PPNA 2015'!C$5:E$1126,3,FALSE)</f>
        <v>4880</v>
      </c>
      <c r="Q414" s="16">
        <f t="shared" si="26"/>
        <v>3272354033</v>
      </c>
      <c r="R414" s="17">
        <f t="shared" si="27"/>
        <v>818088508</v>
      </c>
    </row>
    <row r="415" spans="1:18" ht="12.75" x14ac:dyDescent="0.2">
      <c r="A415" s="45" t="s">
        <v>2185</v>
      </c>
      <c r="B415" s="25" t="s">
        <v>784</v>
      </c>
      <c r="C415" s="19" t="s">
        <v>782</v>
      </c>
      <c r="D415" s="19" t="s">
        <v>785</v>
      </c>
      <c r="E415" s="38" t="str">
        <f>+VLOOKUP(B415,[1]MUNI!A$2:G$1123,7,FALSE)</f>
        <v>Normal</v>
      </c>
      <c r="F415" s="21">
        <v>72535</v>
      </c>
      <c r="G415" s="76">
        <f>+VLOOKUP(B415,[2]Hoja2!B$4:F$1108,5,FALSE)</f>
        <v>610479.04080894787</v>
      </c>
      <c r="H415" s="112">
        <f t="shared" si="24"/>
        <v>44281097226</v>
      </c>
      <c r="I415" s="113">
        <v>19051705364</v>
      </c>
      <c r="J415" s="84">
        <f>+VLOOKUP(B415,'PROYECCION CAJAS 2016'!$B$12:$AL$1116,37,FALSE)</f>
        <v>0</v>
      </c>
      <c r="K415" s="50">
        <f>+VLOOKUP(B415,'RECURSOS DE ESFUERZO PROPIO_DEF'!$B$10:$I$1114,8,0)</f>
        <v>3619619705</v>
      </c>
      <c r="L415" s="107">
        <f>+VLOOKUP(B415,'RECURSOS DE ESFUERZO PROPIO_DEF'!$B$10:$J$1114,9,0)</f>
        <v>0</v>
      </c>
      <c r="M415" s="108">
        <f>+VLOOKUP(B415,'RECURSOS DE ESFUERZO PROPIO_DEF'!$B$10:$M$1114,12,0)</f>
        <v>0</v>
      </c>
      <c r="N415" s="109">
        <f>+VLOOKUP(B415,'RECURSOS DE ESFUERZO PROPIO_DEF'!$B$10:$P$1114,15,0)</f>
        <v>1637219991</v>
      </c>
      <c r="O415" s="43">
        <f t="shared" si="25"/>
        <v>19972552166</v>
      </c>
      <c r="P415" s="34">
        <f>+VLOOKUP(B415,'[3]PPNA 2015'!C$5:E$1126,3,FALSE)</f>
        <v>2549</v>
      </c>
      <c r="Q415" s="16">
        <f t="shared" si="26"/>
        <v>1556111075</v>
      </c>
      <c r="R415" s="17">
        <f t="shared" si="27"/>
        <v>389027768</v>
      </c>
    </row>
    <row r="416" spans="1:18" ht="12.75" x14ac:dyDescent="0.2">
      <c r="A416" s="45" t="s">
        <v>2185</v>
      </c>
      <c r="B416" s="25" t="s">
        <v>786</v>
      </c>
      <c r="C416" s="19" t="s">
        <v>782</v>
      </c>
      <c r="D416" s="19" t="s">
        <v>787</v>
      </c>
      <c r="E416" s="38" t="str">
        <f>+VLOOKUP(B416,[1]MUNI!A$2:G$1123,7,FALSE)</f>
        <v>Normal</v>
      </c>
      <c r="F416" s="21">
        <v>51977</v>
      </c>
      <c r="G416" s="76">
        <f>+VLOOKUP(B416,[2]Hoja2!B$4:F$1108,5,FALSE)</f>
        <v>588397.86529620364</v>
      </c>
      <c r="H416" s="112">
        <f t="shared" si="24"/>
        <v>30583155845</v>
      </c>
      <c r="I416" s="113">
        <v>13724687673</v>
      </c>
      <c r="J416" s="84">
        <f>+VLOOKUP(B416,'PROYECCION CAJAS 2016'!$B$12:$AL$1116,37,FALSE)</f>
        <v>0</v>
      </c>
      <c r="K416" s="50">
        <f>+VLOOKUP(B416,'RECURSOS DE ESFUERZO PROPIO_DEF'!$B$10:$I$1114,8,0)</f>
        <v>2673800556</v>
      </c>
      <c r="L416" s="107">
        <f>+VLOOKUP(B416,'RECURSOS DE ESFUERZO PROPIO_DEF'!$B$10:$J$1114,9,0)</f>
        <v>0</v>
      </c>
      <c r="M416" s="108">
        <f>+VLOOKUP(B416,'RECURSOS DE ESFUERZO PROPIO_DEF'!$B$10:$M$1114,12,0)</f>
        <v>0</v>
      </c>
      <c r="N416" s="109">
        <f>+VLOOKUP(B416,'RECURSOS DE ESFUERZO PROPIO_DEF'!$B$10:$P$1114,15,0)</f>
        <v>959567572</v>
      </c>
      <c r="O416" s="43">
        <f t="shared" si="25"/>
        <v>13225100044</v>
      </c>
      <c r="P416" s="34">
        <f>+VLOOKUP(B416,'[3]PPNA 2015'!C$5:E$1126,3,FALSE)</f>
        <v>1075</v>
      </c>
      <c r="Q416" s="16">
        <f t="shared" si="26"/>
        <v>632527705</v>
      </c>
      <c r="R416" s="17">
        <f t="shared" si="27"/>
        <v>158131926</v>
      </c>
    </row>
    <row r="417" spans="1:18" ht="12.75" x14ac:dyDescent="0.2">
      <c r="A417" s="45" t="s">
        <v>2185</v>
      </c>
      <c r="B417" s="25" t="s">
        <v>788</v>
      </c>
      <c r="C417" s="19" t="s">
        <v>782</v>
      </c>
      <c r="D417" s="19" t="s">
        <v>789</v>
      </c>
      <c r="E417" s="38" t="str">
        <f>+VLOOKUP(B417,[1]MUNI!A$2:G$1123,7,FALSE)</f>
        <v>Normal</v>
      </c>
      <c r="F417" s="21">
        <v>18292</v>
      </c>
      <c r="G417" s="76">
        <f>+VLOOKUP(B417,[2]Hoja2!B$4:F$1108,5,FALSE)</f>
        <v>577950.93599075044</v>
      </c>
      <c r="H417" s="112">
        <f t="shared" si="24"/>
        <v>10571878522</v>
      </c>
      <c r="I417" s="113">
        <v>4845611862</v>
      </c>
      <c r="J417" s="84">
        <f>+VLOOKUP(B417,'PROYECCION CAJAS 2016'!$B$12:$AL$1116,37,FALSE)</f>
        <v>0</v>
      </c>
      <c r="K417" s="50">
        <f>+VLOOKUP(B417,'RECURSOS DE ESFUERZO PROPIO_DEF'!$B$10:$I$1114,8,0)</f>
        <v>1148662922</v>
      </c>
      <c r="L417" s="107">
        <f>+VLOOKUP(B417,'RECURSOS DE ESFUERZO PROPIO_DEF'!$B$10:$J$1114,9,0)</f>
        <v>0</v>
      </c>
      <c r="M417" s="108">
        <f>+VLOOKUP(B417,'RECURSOS DE ESFUERZO PROPIO_DEF'!$B$10:$M$1114,12,0)</f>
        <v>0</v>
      </c>
      <c r="N417" s="109">
        <f>+VLOOKUP(B417,'RECURSOS DE ESFUERZO PROPIO_DEF'!$B$10:$P$1114,15,0)</f>
        <v>160236373</v>
      </c>
      <c r="O417" s="43">
        <f t="shared" si="25"/>
        <v>4417367365</v>
      </c>
      <c r="P417" s="34">
        <f>+VLOOKUP(B417,'[3]PPNA 2015'!C$5:E$1126,3,FALSE)</f>
        <v>811</v>
      </c>
      <c r="Q417" s="16">
        <f t="shared" si="26"/>
        <v>468718209</v>
      </c>
      <c r="R417" s="17">
        <f t="shared" si="27"/>
        <v>117179552</v>
      </c>
    </row>
    <row r="418" spans="1:18" ht="12.75" x14ac:dyDescent="0.2">
      <c r="A418" s="45" t="s">
        <v>2185</v>
      </c>
      <c r="B418" s="25" t="s">
        <v>790</v>
      </c>
      <c r="C418" s="19" t="s">
        <v>782</v>
      </c>
      <c r="D418" s="19" t="s">
        <v>791</v>
      </c>
      <c r="E418" s="38" t="str">
        <f>+VLOOKUP(B418,[1]MUNI!A$2:G$1123,7,FALSE)</f>
        <v>Normal</v>
      </c>
      <c r="F418" s="21">
        <v>14604</v>
      </c>
      <c r="G418" s="76">
        <f>+VLOOKUP(B418,[2]Hoja2!B$4:F$1108,5,FALSE)</f>
        <v>573523.93298344431</v>
      </c>
      <c r="H418" s="112">
        <f t="shared" si="24"/>
        <v>8375743518</v>
      </c>
      <c r="I418" s="113">
        <v>3848186113</v>
      </c>
      <c r="J418" s="84">
        <f>+VLOOKUP(B418,'PROYECCION CAJAS 2016'!$B$12:$AL$1116,37,FALSE)</f>
        <v>0</v>
      </c>
      <c r="K418" s="50">
        <f>+VLOOKUP(B418,'RECURSOS DE ESFUERZO PROPIO_DEF'!$B$10:$I$1114,8,0)</f>
        <v>823598945</v>
      </c>
      <c r="L418" s="107">
        <f>+VLOOKUP(B418,'RECURSOS DE ESFUERZO PROPIO_DEF'!$B$10:$J$1114,9,0)</f>
        <v>0</v>
      </c>
      <c r="M418" s="108">
        <f>+VLOOKUP(B418,'RECURSOS DE ESFUERZO PROPIO_DEF'!$B$10:$M$1114,12,0)</f>
        <v>0</v>
      </c>
      <c r="N418" s="109">
        <f>+VLOOKUP(B418,'RECURSOS DE ESFUERZO PROPIO_DEF'!$B$10:$P$1114,15,0)</f>
        <v>172694987</v>
      </c>
      <c r="O418" s="43">
        <f t="shared" si="25"/>
        <v>3531263473</v>
      </c>
      <c r="P418" s="34">
        <f>+VLOOKUP(B418,'[3]PPNA 2015'!C$5:E$1126,3,FALSE)</f>
        <v>605</v>
      </c>
      <c r="Q418" s="16">
        <f t="shared" si="26"/>
        <v>346981979</v>
      </c>
      <c r="R418" s="17">
        <f t="shared" si="27"/>
        <v>86745494</v>
      </c>
    </row>
    <row r="419" spans="1:18" ht="12.75" x14ac:dyDescent="0.2">
      <c r="A419" s="45" t="s">
        <v>2185</v>
      </c>
      <c r="B419" s="25" t="s">
        <v>792</v>
      </c>
      <c r="C419" s="19" t="s">
        <v>782</v>
      </c>
      <c r="D419" s="19" t="s">
        <v>793</v>
      </c>
      <c r="E419" s="38" t="str">
        <f>+VLOOKUP(B419,[1]MUNI!A$2:G$1123,7,FALSE)</f>
        <v>Normal</v>
      </c>
      <c r="F419" s="21">
        <v>33010</v>
      </c>
      <c r="G419" s="76">
        <f>+VLOOKUP(B419,[2]Hoja2!B$4:F$1108,5,FALSE)</f>
        <v>560472.85924421949</v>
      </c>
      <c r="H419" s="112">
        <f t="shared" si="24"/>
        <v>18501209084</v>
      </c>
      <c r="I419" s="113">
        <v>8628152214</v>
      </c>
      <c r="J419" s="84">
        <f>+VLOOKUP(B419,'PROYECCION CAJAS 2016'!$B$12:$AL$1116,37,FALSE)</f>
        <v>0</v>
      </c>
      <c r="K419" s="50">
        <f>+VLOOKUP(B419,'RECURSOS DE ESFUERZO PROPIO_DEF'!$B$10:$I$1114,8,0)</f>
        <v>1376131824</v>
      </c>
      <c r="L419" s="107">
        <f>+VLOOKUP(B419,'RECURSOS DE ESFUERZO PROPIO_DEF'!$B$10:$J$1114,9,0)</f>
        <v>0</v>
      </c>
      <c r="M419" s="108">
        <f>+VLOOKUP(B419,'RECURSOS DE ESFUERZO PROPIO_DEF'!$B$10:$M$1114,12,0)</f>
        <v>0</v>
      </c>
      <c r="N419" s="109">
        <f>+VLOOKUP(B419,'RECURSOS DE ESFUERZO PROPIO_DEF'!$B$10:$P$1114,15,0)</f>
        <v>309307185</v>
      </c>
      <c r="O419" s="43">
        <f t="shared" si="25"/>
        <v>8187617861</v>
      </c>
      <c r="P419" s="34">
        <f>+VLOOKUP(B419,'[3]PPNA 2015'!C$5:E$1126,3,FALSE)</f>
        <v>907</v>
      </c>
      <c r="Q419" s="16">
        <f t="shared" si="26"/>
        <v>508348883</v>
      </c>
      <c r="R419" s="17">
        <f t="shared" si="27"/>
        <v>127087220</v>
      </c>
    </row>
    <row r="420" spans="1:18" ht="12.75" x14ac:dyDescent="0.2">
      <c r="A420" s="45" t="s">
        <v>2185</v>
      </c>
      <c r="B420" s="25" t="s">
        <v>794</v>
      </c>
      <c r="C420" s="19" t="s">
        <v>782</v>
      </c>
      <c r="D420" s="19" t="s">
        <v>795</v>
      </c>
      <c r="E420" s="38" t="str">
        <f>+VLOOKUP(B420,[1]MUNI!A$2:G$1123,7,FALSE)</f>
        <v>Normal</v>
      </c>
      <c r="F420" s="21">
        <v>31969</v>
      </c>
      <c r="G420" s="76">
        <f>+VLOOKUP(B420,[2]Hoja2!B$4:F$1108,5,FALSE)</f>
        <v>597790.62327969389</v>
      </c>
      <c r="H420" s="112">
        <f t="shared" si="24"/>
        <v>19110768436</v>
      </c>
      <c r="I420" s="113">
        <v>8478469487</v>
      </c>
      <c r="J420" s="84">
        <f>+VLOOKUP(B420,'PROYECCION CAJAS 2016'!$B$12:$AL$1116,37,FALSE)</f>
        <v>0</v>
      </c>
      <c r="K420" s="50">
        <f>+VLOOKUP(B420,'RECURSOS DE ESFUERZO PROPIO_DEF'!$B$10:$I$1114,8,0)</f>
        <v>2014277183</v>
      </c>
      <c r="L420" s="107">
        <f>+VLOOKUP(B420,'RECURSOS DE ESFUERZO PROPIO_DEF'!$B$10:$J$1114,9,0)</f>
        <v>0</v>
      </c>
      <c r="M420" s="108">
        <f>+VLOOKUP(B420,'RECURSOS DE ESFUERZO PROPIO_DEF'!$B$10:$M$1114,12,0)</f>
        <v>0</v>
      </c>
      <c r="N420" s="109">
        <f>+VLOOKUP(B420,'RECURSOS DE ESFUERZO PROPIO_DEF'!$B$10:$P$1114,15,0)</f>
        <v>505219557</v>
      </c>
      <c r="O420" s="43">
        <f t="shared" si="25"/>
        <v>8112802209</v>
      </c>
      <c r="P420" s="34">
        <f>+VLOOKUP(B420,'[3]PPNA 2015'!C$5:E$1126,3,FALSE)</f>
        <v>721</v>
      </c>
      <c r="Q420" s="16">
        <f t="shared" si="26"/>
        <v>431007039</v>
      </c>
      <c r="R420" s="17">
        <f t="shared" si="27"/>
        <v>107751759</v>
      </c>
    </row>
    <row r="421" spans="1:18" ht="12.75" x14ac:dyDescent="0.2">
      <c r="A421" s="45" t="s">
        <v>2185</v>
      </c>
      <c r="B421" s="25" t="s">
        <v>796</v>
      </c>
      <c r="C421" s="19" t="s">
        <v>782</v>
      </c>
      <c r="D421" s="19" t="s">
        <v>797</v>
      </c>
      <c r="E421" s="38" t="str">
        <f>+VLOOKUP(B421,[1]MUNI!A$2:G$1123,7,FALSE)</f>
        <v>Normal</v>
      </c>
      <c r="F421" s="21">
        <v>24322</v>
      </c>
      <c r="G421" s="76">
        <f>+VLOOKUP(B421,[2]Hoja2!B$4:F$1108,5,FALSE)</f>
        <v>582585.68138621107</v>
      </c>
      <c r="H421" s="112">
        <f t="shared" si="24"/>
        <v>14169648943</v>
      </c>
      <c r="I421" s="113">
        <v>6558238096</v>
      </c>
      <c r="J421" s="84">
        <f>+VLOOKUP(B421,'PROYECCION CAJAS 2016'!$B$12:$AL$1116,37,FALSE)</f>
        <v>0</v>
      </c>
      <c r="K421" s="50">
        <f>+VLOOKUP(B421,'RECURSOS DE ESFUERZO PROPIO_DEF'!$B$10:$I$1114,8,0)</f>
        <v>1061454507</v>
      </c>
      <c r="L421" s="107">
        <f>+VLOOKUP(B421,'RECURSOS DE ESFUERZO PROPIO_DEF'!$B$10:$J$1114,9,0)</f>
        <v>0</v>
      </c>
      <c r="M421" s="108">
        <f>+VLOOKUP(B421,'RECURSOS DE ESFUERZO PROPIO_DEF'!$B$10:$M$1114,12,0)</f>
        <v>0</v>
      </c>
      <c r="N421" s="109">
        <f>+VLOOKUP(B421,'RECURSOS DE ESFUERZO PROPIO_DEF'!$B$10:$P$1114,15,0)</f>
        <v>375980805</v>
      </c>
      <c r="O421" s="43">
        <f t="shared" si="25"/>
        <v>6173975535</v>
      </c>
      <c r="P421" s="34">
        <f>+VLOOKUP(B421,'[3]PPNA 2015'!C$5:E$1126,3,FALSE)</f>
        <v>678</v>
      </c>
      <c r="Q421" s="16">
        <f t="shared" si="26"/>
        <v>394993092</v>
      </c>
      <c r="R421" s="17">
        <f t="shared" si="27"/>
        <v>98748273</v>
      </c>
    </row>
    <row r="422" spans="1:18" ht="12.75" x14ac:dyDescent="0.2">
      <c r="A422" s="45" t="s">
        <v>2185</v>
      </c>
      <c r="B422" s="25" t="s">
        <v>798</v>
      </c>
      <c r="C422" s="19" t="s">
        <v>782</v>
      </c>
      <c r="D422" s="19" t="s">
        <v>799</v>
      </c>
      <c r="E422" s="38" t="str">
        <f>+VLOOKUP(B422,[1]MUNI!A$2:G$1123,7,FALSE)</f>
        <v>Normal</v>
      </c>
      <c r="F422" s="21">
        <v>30100</v>
      </c>
      <c r="G422" s="76">
        <f>+VLOOKUP(B422,[2]Hoja2!B$4:F$1108,5,FALSE)</f>
        <v>593560.48273488262</v>
      </c>
      <c r="H422" s="112">
        <f t="shared" si="24"/>
        <v>17866170531</v>
      </c>
      <c r="I422" s="113">
        <v>7977593588</v>
      </c>
      <c r="J422" s="84">
        <f>+VLOOKUP(B422,'PROYECCION CAJAS 2016'!$B$12:$AL$1116,37,FALSE)</f>
        <v>0</v>
      </c>
      <c r="K422" s="50">
        <f>+VLOOKUP(B422,'RECURSOS DE ESFUERZO PROPIO_DEF'!$B$10:$I$1114,8,0)</f>
        <v>1464597272</v>
      </c>
      <c r="L422" s="107">
        <f>+VLOOKUP(B422,'RECURSOS DE ESFUERZO PROPIO_DEF'!$B$10:$J$1114,9,0)</f>
        <v>0</v>
      </c>
      <c r="M422" s="108">
        <f>+VLOOKUP(B422,'RECURSOS DE ESFUERZO PROPIO_DEF'!$B$10:$M$1114,12,0)</f>
        <v>0</v>
      </c>
      <c r="N422" s="109">
        <f>+VLOOKUP(B422,'RECURSOS DE ESFUERZO PROPIO_DEF'!$B$10:$P$1114,15,0)</f>
        <v>372015106</v>
      </c>
      <c r="O422" s="43">
        <f t="shared" si="25"/>
        <v>8051964565</v>
      </c>
      <c r="P422" s="34">
        <f>+VLOOKUP(B422,'[3]PPNA 2015'!C$5:E$1126,3,FALSE)</f>
        <v>993</v>
      </c>
      <c r="Q422" s="16">
        <f t="shared" si="26"/>
        <v>589405559</v>
      </c>
      <c r="R422" s="17">
        <f t="shared" si="27"/>
        <v>147351389</v>
      </c>
    </row>
    <row r="423" spans="1:18" ht="12.75" x14ac:dyDescent="0.2">
      <c r="A423" s="45" t="s">
        <v>2185</v>
      </c>
      <c r="B423" s="25" t="s">
        <v>800</v>
      </c>
      <c r="C423" s="19" t="s">
        <v>782</v>
      </c>
      <c r="D423" s="19" t="s">
        <v>801</v>
      </c>
      <c r="E423" s="38" t="str">
        <f>+VLOOKUP(B423,[1]MUNI!A$2:G$1123,7,FALSE)</f>
        <v>Normal</v>
      </c>
      <c r="F423" s="21">
        <v>23011</v>
      </c>
      <c r="G423" s="76">
        <f>+VLOOKUP(B423,[2]Hoja2!B$4:F$1108,5,FALSE)</f>
        <v>598219.66032949788</v>
      </c>
      <c r="H423" s="112">
        <f t="shared" si="24"/>
        <v>13765632604</v>
      </c>
      <c r="I423" s="113">
        <v>6081446320</v>
      </c>
      <c r="J423" s="84">
        <f>+VLOOKUP(B423,'PROYECCION CAJAS 2016'!$B$12:$AL$1116,37,FALSE)</f>
        <v>0</v>
      </c>
      <c r="K423" s="50">
        <f>+VLOOKUP(B423,'RECURSOS DE ESFUERZO PROPIO_DEF'!$B$10:$I$1114,8,0)</f>
        <v>1304356420</v>
      </c>
      <c r="L423" s="107">
        <f>+VLOOKUP(B423,'RECURSOS DE ESFUERZO PROPIO_DEF'!$B$10:$J$1114,9,0)</f>
        <v>0</v>
      </c>
      <c r="M423" s="108">
        <f>+VLOOKUP(B423,'RECURSOS DE ESFUERZO PROPIO_DEF'!$B$10:$M$1114,12,0)</f>
        <v>0</v>
      </c>
      <c r="N423" s="109">
        <f>+VLOOKUP(B423,'RECURSOS DE ESFUERZO PROPIO_DEF'!$B$10:$P$1114,15,0)</f>
        <v>441509378</v>
      </c>
      <c r="O423" s="43">
        <f t="shared" si="25"/>
        <v>5938320486</v>
      </c>
      <c r="P423" s="34">
        <f>+VLOOKUP(B423,'[3]PPNA 2015'!C$5:E$1126,3,FALSE)</f>
        <v>1488</v>
      </c>
      <c r="Q423" s="16">
        <f t="shared" si="26"/>
        <v>890150855</v>
      </c>
      <c r="R423" s="17">
        <f t="shared" si="27"/>
        <v>222537713</v>
      </c>
    </row>
    <row r="424" spans="1:18" ht="12.75" x14ac:dyDescent="0.2">
      <c r="A424" s="45" t="s">
        <v>2185</v>
      </c>
      <c r="B424" s="25" t="s">
        <v>802</v>
      </c>
      <c r="C424" s="19" t="s">
        <v>782</v>
      </c>
      <c r="D424" s="19" t="s">
        <v>803</v>
      </c>
      <c r="E424" s="38" t="str">
        <f>+VLOOKUP(B424,[1]MUNI!A$2:G$1123,7,FALSE)</f>
        <v>Normal</v>
      </c>
      <c r="F424" s="21">
        <v>25170</v>
      </c>
      <c r="G424" s="76">
        <f>+VLOOKUP(B424,[2]Hoja2!B$4:F$1108,5,FALSE)</f>
        <v>551654.38997712207</v>
      </c>
      <c r="H424" s="112">
        <f t="shared" si="24"/>
        <v>13885140996</v>
      </c>
      <c r="I424" s="113">
        <v>6646717732</v>
      </c>
      <c r="J424" s="84">
        <f>+VLOOKUP(B424,'PROYECCION CAJAS 2016'!$B$12:$AL$1116,37,FALSE)</f>
        <v>0</v>
      </c>
      <c r="K424" s="50">
        <f>+VLOOKUP(B424,'RECURSOS DE ESFUERZO PROPIO_DEF'!$B$10:$I$1114,8,0)</f>
        <v>1203443292</v>
      </c>
      <c r="L424" s="107">
        <f>+VLOOKUP(B424,'RECURSOS DE ESFUERZO PROPIO_DEF'!$B$10:$J$1114,9,0)</f>
        <v>0</v>
      </c>
      <c r="M424" s="108">
        <f>+VLOOKUP(B424,'RECURSOS DE ESFUERZO PROPIO_DEF'!$B$10:$M$1114,12,0)</f>
        <v>0</v>
      </c>
      <c r="N424" s="109">
        <f>+VLOOKUP(B424,'RECURSOS DE ESFUERZO PROPIO_DEF'!$B$10:$P$1114,15,0)</f>
        <v>119424724</v>
      </c>
      <c r="O424" s="43">
        <f t="shared" si="25"/>
        <v>5915555248</v>
      </c>
      <c r="P424" s="34">
        <f>+VLOOKUP(B424,'[3]PPNA 2015'!C$5:E$1126,3,FALSE)</f>
        <v>1106</v>
      </c>
      <c r="Q424" s="16">
        <f t="shared" si="26"/>
        <v>610129755</v>
      </c>
      <c r="R424" s="17">
        <f t="shared" si="27"/>
        <v>152532438</v>
      </c>
    </row>
    <row r="425" spans="1:18" ht="12.75" x14ac:dyDescent="0.2">
      <c r="A425" s="45" t="s">
        <v>2185</v>
      </c>
      <c r="B425" s="25" t="s">
        <v>804</v>
      </c>
      <c r="C425" s="19" t="s">
        <v>782</v>
      </c>
      <c r="D425" s="19" t="s">
        <v>805</v>
      </c>
      <c r="E425" s="38" t="str">
        <f>+VLOOKUP(B425,[1]MUNI!A$2:G$1123,7,FALSE)</f>
        <v>Normal</v>
      </c>
      <c r="F425" s="21">
        <v>10940</v>
      </c>
      <c r="G425" s="76">
        <f>+VLOOKUP(B425,[2]Hoja2!B$4:F$1108,5,FALSE)</f>
        <v>635827.07468671689</v>
      </c>
      <c r="H425" s="112">
        <f t="shared" si="24"/>
        <v>6955948198</v>
      </c>
      <c r="I425" s="113">
        <v>2908233719</v>
      </c>
      <c r="J425" s="84">
        <f>+VLOOKUP(B425,'PROYECCION CAJAS 2016'!$B$12:$AL$1116,37,FALSE)</f>
        <v>0</v>
      </c>
      <c r="K425" s="50">
        <f>+VLOOKUP(B425,'RECURSOS DE ESFUERZO PROPIO_DEF'!$B$10:$I$1114,8,0)</f>
        <v>627072327</v>
      </c>
      <c r="L425" s="107">
        <f>+VLOOKUP(B425,'RECURSOS DE ESFUERZO PROPIO_DEF'!$B$10:$J$1114,9,0)</f>
        <v>0</v>
      </c>
      <c r="M425" s="108">
        <f>+VLOOKUP(B425,'RECURSOS DE ESFUERZO PROPIO_DEF'!$B$10:$M$1114,12,0)</f>
        <v>0</v>
      </c>
      <c r="N425" s="109">
        <f>+VLOOKUP(B425,'RECURSOS DE ESFUERZO PROPIO_DEF'!$B$10:$P$1114,15,0)</f>
        <v>283362040</v>
      </c>
      <c r="O425" s="43">
        <f t="shared" si="25"/>
        <v>3137280112</v>
      </c>
      <c r="P425" s="34">
        <f>+VLOOKUP(B425,'[3]PPNA 2015'!C$5:E$1126,3,FALSE)</f>
        <v>186</v>
      </c>
      <c r="Q425" s="16">
        <f t="shared" si="26"/>
        <v>118263836</v>
      </c>
      <c r="R425" s="17">
        <f t="shared" si="27"/>
        <v>29565959</v>
      </c>
    </row>
    <row r="426" spans="1:18" ht="12.75" x14ac:dyDescent="0.2">
      <c r="A426" s="45" t="s">
        <v>2185</v>
      </c>
      <c r="B426" s="25" t="s">
        <v>806</v>
      </c>
      <c r="C426" s="19" t="s">
        <v>782</v>
      </c>
      <c r="D426" s="19" t="s">
        <v>807</v>
      </c>
      <c r="E426" s="38" t="str">
        <f>+VLOOKUP(B426,[1]MUNI!A$2:G$1123,7,FALSE)</f>
        <v>Especial</v>
      </c>
      <c r="F426" s="21">
        <v>3478</v>
      </c>
      <c r="G426" s="76">
        <f>+VLOOKUP(B426,[2]Hoja2!B$4:F$1108,5,FALSE)</f>
        <v>702493.3422273118</v>
      </c>
      <c r="H426" s="112">
        <f t="shared" si="24"/>
        <v>2443271845</v>
      </c>
      <c r="I426" s="113">
        <v>918164295</v>
      </c>
      <c r="J426" s="84">
        <f>+VLOOKUP(B426,'PROYECCION CAJAS 2016'!$B$12:$AL$1116,37,FALSE)</f>
        <v>0</v>
      </c>
      <c r="K426" s="50">
        <f>+VLOOKUP(B426,'RECURSOS DE ESFUERZO PROPIO_DEF'!$B$10:$I$1114,8,0)</f>
        <v>382790010</v>
      </c>
      <c r="L426" s="107">
        <f>+VLOOKUP(B426,'RECURSOS DE ESFUERZO PROPIO_DEF'!$B$10:$J$1114,9,0)</f>
        <v>0</v>
      </c>
      <c r="M426" s="108">
        <f>+VLOOKUP(B426,'RECURSOS DE ESFUERZO PROPIO_DEF'!$B$10:$M$1114,12,0)</f>
        <v>0</v>
      </c>
      <c r="N426" s="109">
        <f>+VLOOKUP(B426,'RECURSOS DE ESFUERZO PROPIO_DEF'!$B$10:$P$1114,15,0)</f>
        <v>4806002</v>
      </c>
      <c r="O426" s="43">
        <f t="shared" si="25"/>
        <v>1137511538</v>
      </c>
      <c r="P426" s="34">
        <f>+VLOOKUP(B426,'[3]PPNA 2015'!C$5:E$1126,3,FALSE)</f>
        <v>93</v>
      </c>
      <c r="Q426" s="16">
        <f t="shared" si="26"/>
        <v>65331881</v>
      </c>
      <c r="R426" s="17">
        <f t="shared" si="27"/>
        <v>16332970</v>
      </c>
    </row>
    <row r="427" spans="1:18" ht="12.75" x14ac:dyDescent="0.2">
      <c r="A427" s="45" t="s">
        <v>2185</v>
      </c>
      <c r="B427" s="25" t="s">
        <v>808</v>
      </c>
      <c r="C427" s="19" t="s">
        <v>782</v>
      </c>
      <c r="D427" s="19" t="s">
        <v>809</v>
      </c>
      <c r="E427" s="38" t="str">
        <f>+VLOOKUP(B427,[1]MUNI!A$2:G$1123,7,FALSE)</f>
        <v>Normal</v>
      </c>
      <c r="F427" s="21">
        <v>12266</v>
      </c>
      <c r="G427" s="76">
        <f>+VLOOKUP(B427,[2]Hoja2!B$4:F$1108,5,FALSE)</f>
        <v>611087.2383661319</v>
      </c>
      <c r="H427" s="112">
        <f t="shared" si="24"/>
        <v>7495596066</v>
      </c>
      <c r="I427" s="113">
        <v>3262255879</v>
      </c>
      <c r="J427" s="84">
        <f>+VLOOKUP(B427,'PROYECCION CAJAS 2016'!$B$12:$AL$1116,37,FALSE)</f>
        <v>0</v>
      </c>
      <c r="K427" s="50">
        <f>+VLOOKUP(B427,'RECURSOS DE ESFUERZO PROPIO_DEF'!$B$10:$I$1114,8,0)</f>
        <v>841043676</v>
      </c>
      <c r="L427" s="107">
        <f>+VLOOKUP(B427,'RECURSOS DE ESFUERZO PROPIO_DEF'!$B$10:$J$1114,9,0)</f>
        <v>0</v>
      </c>
      <c r="M427" s="108">
        <f>+VLOOKUP(B427,'RECURSOS DE ESFUERZO PROPIO_DEF'!$B$10:$M$1114,12,0)</f>
        <v>0</v>
      </c>
      <c r="N427" s="109">
        <f>+VLOOKUP(B427,'RECURSOS DE ESFUERZO PROPIO_DEF'!$B$10:$P$1114,15,0)</f>
        <v>83357405</v>
      </c>
      <c r="O427" s="43">
        <f t="shared" si="25"/>
        <v>3308939106</v>
      </c>
      <c r="P427" s="34">
        <f>+VLOOKUP(B427,'[3]PPNA 2015'!C$5:E$1126,3,FALSE)</f>
        <v>301</v>
      </c>
      <c r="Q427" s="16">
        <f t="shared" si="26"/>
        <v>183937259</v>
      </c>
      <c r="R427" s="17">
        <f t="shared" si="27"/>
        <v>45984314</v>
      </c>
    </row>
    <row r="428" spans="1:18" ht="12.75" x14ac:dyDescent="0.2">
      <c r="A428" s="45" t="s">
        <v>2185</v>
      </c>
      <c r="B428" s="25" t="s">
        <v>810</v>
      </c>
      <c r="C428" s="19" t="s">
        <v>782</v>
      </c>
      <c r="D428" s="19" t="s">
        <v>811</v>
      </c>
      <c r="E428" s="38" t="str">
        <f>+VLOOKUP(B428,[1]MUNI!A$2:G$1123,7,FALSE)</f>
        <v>Normal</v>
      </c>
      <c r="F428" s="21">
        <v>21648</v>
      </c>
      <c r="G428" s="76">
        <f>+VLOOKUP(B428,[2]Hoja2!B$4:F$1108,5,FALSE)</f>
        <v>571420.8178740989</v>
      </c>
      <c r="H428" s="112">
        <f t="shared" si="24"/>
        <v>12370117866</v>
      </c>
      <c r="I428" s="113">
        <v>5693997558</v>
      </c>
      <c r="J428" s="84">
        <f>+VLOOKUP(B428,'PROYECCION CAJAS 2016'!$B$12:$AL$1116,37,FALSE)</f>
        <v>0</v>
      </c>
      <c r="K428" s="50">
        <f>+VLOOKUP(B428,'RECURSOS DE ESFUERZO PROPIO_DEF'!$B$10:$I$1114,8,0)</f>
        <v>1146121978</v>
      </c>
      <c r="L428" s="107">
        <f>+VLOOKUP(B428,'RECURSOS DE ESFUERZO PROPIO_DEF'!$B$10:$J$1114,9,0)</f>
        <v>0</v>
      </c>
      <c r="M428" s="108">
        <f>+VLOOKUP(B428,'RECURSOS DE ESFUERZO PROPIO_DEF'!$B$10:$M$1114,12,0)</f>
        <v>0</v>
      </c>
      <c r="N428" s="109">
        <f>+VLOOKUP(B428,'RECURSOS DE ESFUERZO PROPIO_DEF'!$B$10:$P$1114,15,0)</f>
        <v>20703420</v>
      </c>
      <c r="O428" s="43">
        <f t="shared" si="25"/>
        <v>5509294910</v>
      </c>
      <c r="P428" s="34">
        <f>+VLOOKUP(B428,'[3]PPNA 2015'!C$5:E$1126,3,FALSE)</f>
        <v>760</v>
      </c>
      <c r="Q428" s="16">
        <f t="shared" si="26"/>
        <v>434279822</v>
      </c>
      <c r="R428" s="17">
        <f t="shared" si="27"/>
        <v>108569955</v>
      </c>
    </row>
    <row r="429" spans="1:18" ht="12.75" x14ac:dyDescent="0.2">
      <c r="A429" s="45" t="s">
        <v>2185</v>
      </c>
      <c r="B429" s="25" t="s">
        <v>812</v>
      </c>
      <c r="C429" s="19" t="s">
        <v>782</v>
      </c>
      <c r="D429" s="19" t="s">
        <v>813</v>
      </c>
      <c r="E429" s="38" t="str">
        <f>+VLOOKUP(B429,[1]MUNI!A$2:G$1123,7,FALSE)</f>
        <v>Normal</v>
      </c>
      <c r="F429" s="21">
        <v>8816</v>
      </c>
      <c r="G429" s="76">
        <f>+VLOOKUP(B429,[2]Hoja2!B$4:F$1108,5,FALSE)</f>
        <v>592794.96623074287</v>
      </c>
      <c r="H429" s="112">
        <f t="shared" si="24"/>
        <v>5226080423</v>
      </c>
      <c r="I429" s="113">
        <v>2334323941</v>
      </c>
      <c r="J429" s="84">
        <f>+VLOOKUP(B429,'PROYECCION CAJAS 2016'!$B$12:$AL$1116,37,FALSE)</f>
        <v>0</v>
      </c>
      <c r="K429" s="50">
        <f>+VLOOKUP(B429,'RECURSOS DE ESFUERZO PROPIO_DEF'!$B$10:$I$1114,8,0)</f>
        <v>543530628</v>
      </c>
      <c r="L429" s="107">
        <f>+VLOOKUP(B429,'RECURSOS DE ESFUERZO PROPIO_DEF'!$B$10:$J$1114,9,0)</f>
        <v>0</v>
      </c>
      <c r="M429" s="108">
        <f>+VLOOKUP(B429,'RECURSOS DE ESFUERZO PROPIO_DEF'!$B$10:$M$1114,12,0)</f>
        <v>0</v>
      </c>
      <c r="N429" s="109">
        <f>+VLOOKUP(B429,'RECURSOS DE ESFUERZO PROPIO_DEF'!$B$10:$P$1114,15,0)</f>
        <v>167914681</v>
      </c>
      <c r="O429" s="43">
        <f t="shared" si="25"/>
        <v>2180311173</v>
      </c>
      <c r="P429" s="34">
        <f>+VLOOKUP(B429,'[3]PPNA 2015'!C$5:E$1126,3,FALSE)</f>
        <v>602</v>
      </c>
      <c r="Q429" s="16">
        <f t="shared" si="26"/>
        <v>356862570</v>
      </c>
      <c r="R429" s="17">
        <f t="shared" si="27"/>
        <v>89215642</v>
      </c>
    </row>
    <row r="430" spans="1:18" ht="12.75" x14ac:dyDescent="0.2">
      <c r="A430" s="45" t="s">
        <v>2185</v>
      </c>
      <c r="B430" s="25" t="s">
        <v>814</v>
      </c>
      <c r="C430" s="19" t="s">
        <v>782</v>
      </c>
      <c r="D430" s="19" t="s">
        <v>815</v>
      </c>
      <c r="E430" s="38" t="str">
        <f>+VLOOKUP(B430,[1]MUNI!A$2:G$1123,7,FALSE)</f>
        <v>Normal</v>
      </c>
      <c r="F430" s="21">
        <v>18939</v>
      </c>
      <c r="G430" s="76">
        <f>+VLOOKUP(B430,[2]Hoja2!B$4:F$1108,5,FALSE)</f>
        <v>592040.59097568749</v>
      </c>
      <c r="H430" s="112">
        <f t="shared" si="24"/>
        <v>11212656753</v>
      </c>
      <c r="I430" s="113">
        <v>5024391263</v>
      </c>
      <c r="J430" s="84">
        <f>+VLOOKUP(B430,'PROYECCION CAJAS 2016'!$B$12:$AL$1116,37,FALSE)</f>
        <v>0</v>
      </c>
      <c r="K430" s="50">
        <f>+VLOOKUP(B430,'RECURSOS DE ESFUERZO PROPIO_DEF'!$B$10:$I$1114,8,0)</f>
        <v>793225333</v>
      </c>
      <c r="L430" s="107">
        <f>+VLOOKUP(B430,'RECURSOS DE ESFUERZO PROPIO_DEF'!$B$10:$J$1114,9,0)</f>
        <v>0</v>
      </c>
      <c r="M430" s="108">
        <f>+VLOOKUP(B430,'RECURSOS DE ESFUERZO PROPIO_DEF'!$B$10:$M$1114,12,0)</f>
        <v>0</v>
      </c>
      <c r="N430" s="109">
        <f>+VLOOKUP(B430,'RECURSOS DE ESFUERZO PROPIO_DEF'!$B$10:$P$1114,15,0)</f>
        <v>489865386</v>
      </c>
      <c r="O430" s="43">
        <f t="shared" si="25"/>
        <v>4905174771</v>
      </c>
      <c r="P430" s="34">
        <f>+VLOOKUP(B430,'[3]PPNA 2015'!C$5:E$1126,3,FALSE)</f>
        <v>319</v>
      </c>
      <c r="Q430" s="16">
        <f t="shared" si="26"/>
        <v>188860949</v>
      </c>
      <c r="R430" s="17">
        <f t="shared" si="27"/>
        <v>47215237</v>
      </c>
    </row>
    <row r="431" spans="1:18" ht="12.75" x14ac:dyDescent="0.2">
      <c r="A431" s="45" t="s">
        <v>2185</v>
      </c>
      <c r="B431" s="25" t="s">
        <v>816</v>
      </c>
      <c r="C431" s="19" t="s">
        <v>782</v>
      </c>
      <c r="D431" s="19" t="s">
        <v>817</v>
      </c>
      <c r="E431" s="38" t="str">
        <f>+VLOOKUP(B431,[1]MUNI!A$2:G$1123,7,FALSE)</f>
        <v>Normal</v>
      </c>
      <c r="F431" s="21">
        <v>17131</v>
      </c>
      <c r="G431" s="76">
        <f>+VLOOKUP(B431,[2]Hoja2!B$4:F$1108,5,FALSE)</f>
        <v>579842.7760117508</v>
      </c>
      <c r="H431" s="112">
        <f t="shared" si="24"/>
        <v>9933286596</v>
      </c>
      <c r="I431" s="113">
        <v>4540173584</v>
      </c>
      <c r="J431" s="84">
        <f>+VLOOKUP(B431,'PROYECCION CAJAS 2016'!$B$12:$AL$1116,37,FALSE)</f>
        <v>0</v>
      </c>
      <c r="K431" s="50">
        <f>+VLOOKUP(B431,'RECURSOS DE ESFUERZO PROPIO_DEF'!$B$10:$I$1114,8,0)</f>
        <v>826790650</v>
      </c>
      <c r="L431" s="107">
        <f>+VLOOKUP(B431,'RECURSOS DE ESFUERZO PROPIO_DEF'!$B$10:$J$1114,9,0)</f>
        <v>0</v>
      </c>
      <c r="M431" s="108">
        <f>+VLOOKUP(B431,'RECURSOS DE ESFUERZO PROPIO_DEF'!$B$10:$M$1114,12,0)</f>
        <v>0</v>
      </c>
      <c r="N431" s="109">
        <f>+VLOOKUP(B431,'RECURSOS DE ESFUERZO PROPIO_DEF'!$B$10:$P$1114,15,0)</f>
        <v>217788389</v>
      </c>
      <c r="O431" s="43">
        <f t="shared" si="25"/>
        <v>4348533973</v>
      </c>
      <c r="P431" s="34">
        <f>+VLOOKUP(B431,'[3]PPNA 2015'!C$5:E$1126,3,FALSE)</f>
        <v>585</v>
      </c>
      <c r="Q431" s="16">
        <f t="shared" si="26"/>
        <v>339208024</v>
      </c>
      <c r="R431" s="17">
        <f t="shared" si="27"/>
        <v>84802006</v>
      </c>
    </row>
    <row r="432" spans="1:18" ht="12.75" x14ac:dyDescent="0.2">
      <c r="A432" s="45" t="s">
        <v>2185</v>
      </c>
      <c r="B432" s="25" t="s">
        <v>818</v>
      </c>
      <c r="C432" s="19" t="s">
        <v>782</v>
      </c>
      <c r="D432" s="19" t="s">
        <v>819</v>
      </c>
      <c r="E432" s="38" t="str">
        <f>+VLOOKUP(B432,[1]MUNI!A$2:G$1123,7,FALSE)</f>
        <v>Normal</v>
      </c>
      <c r="F432" s="21">
        <v>27813</v>
      </c>
      <c r="G432" s="76">
        <f>+VLOOKUP(B432,[2]Hoja2!B$4:F$1108,5,FALSE)</f>
        <v>522215.05409482762</v>
      </c>
      <c r="H432" s="112">
        <f t="shared" si="24"/>
        <v>14524367300</v>
      </c>
      <c r="I432" s="113">
        <v>7350085283</v>
      </c>
      <c r="J432" s="84">
        <f>+VLOOKUP(B432,'PROYECCION CAJAS 2016'!$B$12:$AL$1116,37,FALSE)</f>
        <v>0</v>
      </c>
      <c r="K432" s="50">
        <f>+VLOOKUP(B432,'RECURSOS DE ESFUERZO PROPIO_DEF'!$B$10:$I$1114,8,0)</f>
        <v>853240247</v>
      </c>
      <c r="L432" s="107">
        <f>+VLOOKUP(B432,'RECURSOS DE ESFUERZO PROPIO_DEF'!$B$10:$J$1114,9,0)</f>
        <v>0</v>
      </c>
      <c r="M432" s="108">
        <f>+VLOOKUP(B432,'RECURSOS DE ESFUERZO PROPIO_DEF'!$B$10:$M$1114,12,0)</f>
        <v>0</v>
      </c>
      <c r="N432" s="109">
        <f>+VLOOKUP(B432,'RECURSOS DE ESFUERZO PROPIO_DEF'!$B$10:$P$1114,15,0)</f>
        <v>138824807</v>
      </c>
      <c r="O432" s="43">
        <f t="shared" si="25"/>
        <v>6182216963</v>
      </c>
      <c r="P432" s="34">
        <f>+VLOOKUP(B432,'[3]PPNA 2015'!C$5:E$1126,3,FALSE)</f>
        <v>929</v>
      </c>
      <c r="Q432" s="16">
        <f t="shared" si="26"/>
        <v>485137785</v>
      </c>
      <c r="R432" s="17">
        <f t="shared" si="27"/>
        <v>121284446</v>
      </c>
    </row>
    <row r="433" spans="1:18" ht="12.75" x14ac:dyDescent="0.2">
      <c r="A433" s="45" t="s">
        <v>2185</v>
      </c>
      <c r="B433" s="25" t="s">
        <v>820</v>
      </c>
      <c r="C433" s="19" t="s">
        <v>782</v>
      </c>
      <c r="D433" s="19" t="s">
        <v>821</v>
      </c>
      <c r="E433" s="38" t="str">
        <f>+VLOOKUP(B433,[1]MUNI!A$2:G$1123,7,FALSE)</f>
        <v>Normal</v>
      </c>
      <c r="F433" s="21">
        <v>9737</v>
      </c>
      <c r="G433" s="76">
        <f>+VLOOKUP(B433,[2]Hoja2!B$4:F$1108,5,FALSE)</f>
        <v>634686.01551766635</v>
      </c>
      <c r="H433" s="112">
        <f t="shared" si="24"/>
        <v>6179937734</v>
      </c>
      <c r="I433" s="113">
        <v>2594402289</v>
      </c>
      <c r="J433" s="84">
        <f>+VLOOKUP(B433,'PROYECCION CAJAS 2016'!$B$12:$AL$1116,37,FALSE)</f>
        <v>0</v>
      </c>
      <c r="K433" s="50">
        <f>+VLOOKUP(B433,'RECURSOS DE ESFUERZO PROPIO_DEF'!$B$10:$I$1114,8,0)</f>
        <v>755053516</v>
      </c>
      <c r="L433" s="107">
        <f>+VLOOKUP(B433,'RECURSOS DE ESFUERZO PROPIO_DEF'!$B$10:$J$1114,9,0)</f>
        <v>0</v>
      </c>
      <c r="M433" s="108">
        <f>+VLOOKUP(B433,'RECURSOS DE ESFUERZO PROPIO_DEF'!$B$10:$M$1114,12,0)</f>
        <v>0</v>
      </c>
      <c r="N433" s="109">
        <f>+VLOOKUP(B433,'RECURSOS DE ESFUERZO PROPIO_DEF'!$B$10:$P$1114,15,0)</f>
        <v>150988907</v>
      </c>
      <c r="O433" s="43">
        <f t="shared" si="25"/>
        <v>2679493022</v>
      </c>
      <c r="P433" s="34">
        <f>+VLOOKUP(B433,'[3]PPNA 2015'!C$5:E$1126,3,FALSE)</f>
        <v>183</v>
      </c>
      <c r="Q433" s="16">
        <f t="shared" si="26"/>
        <v>116147541</v>
      </c>
      <c r="R433" s="17">
        <f t="shared" si="27"/>
        <v>29036885</v>
      </c>
    </row>
    <row r="434" spans="1:18" ht="12.75" x14ac:dyDescent="0.2">
      <c r="A434" s="45" t="s">
        <v>2185</v>
      </c>
      <c r="B434" s="25" t="s">
        <v>822</v>
      </c>
      <c r="C434" s="19" t="s">
        <v>782</v>
      </c>
      <c r="D434" s="19" t="s">
        <v>823</v>
      </c>
      <c r="E434" s="38" t="str">
        <f>+VLOOKUP(B434,[1]MUNI!A$2:G$1123,7,FALSE)</f>
        <v>Normal</v>
      </c>
      <c r="F434" s="21">
        <v>21915</v>
      </c>
      <c r="G434" s="76">
        <f>+VLOOKUP(B434,[2]Hoja2!B$4:F$1108,5,FALSE)</f>
        <v>571684.04056788422</v>
      </c>
      <c r="H434" s="112">
        <f t="shared" si="24"/>
        <v>12528455750</v>
      </c>
      <c r="I434" s="113">
        <v>5810096577</v>
      </c>
      <c r="J434" s="84">
        <f>+VLOOKUP(B434,'PROYECCION CAJAS 2016'!$B$12:$AL$1116,37,FALSE)</f>
        <v>0</v>
      </c>
      <c r="K434" s="50">
        <f>+VLOOKUP(B434,'RECURSOS DE ESFUERZO PROPIO_DEF'!$B$10:$I$1114,8,0)</f>
        <v>1211364590</v>
      </c>
      <c r="L434" s="107">
        <f>+VLOOKUP(B434,'RECURSOS DE ESFUERZO PROPIO_DEF'!$B$10:$J$1114,9,0)</f>
        <v>0</v>
      </c>
      <c r="M434" s="108">
        <f>+VLOOKUP(B434,'RECURSOS DE ESFUERZO PROPIO_DEF'!$B$10:$M$1114,12,0)</f>
        <v>0</v>
      </c>
      <c r="N434" s="109">
        <f>+VLOOKUP(B434,'RECURSOS DE ESFUERZO PROPIO_DEF'!$B$10:$P$1114,15,0)</f>
        <v>271882412</v>
      </c>
      <c r="O434" s="43">
        <f t="shared" si="25"/>
        <v>5235112171</v>
      </c>
      <c r="P434" s="34">
        <f>+VLOOKUP(B434,'[3]PPNA 2015'!C$5:E$1126,3,FALSE)</f>
        <v>503</v>
      </c>
      <c r="Q434" s="16">
        <f t="shared" si="26"/>
        <v>287557072</v>
      </c>
      <c r="R434" s="17">
        <f t="shared" si="27"/>
        <v>71889268</v>
      </c>
    </row>
    <row r="435" spans="1:18" ht="12.75" x14ac:dyDescent="0.2">
      <c r="A435" s="45" t="s">
        <v>2185</v>
      </c>
      <c r="B435" s="25" t="s">
        <v>824</v>
      </c>
      <c r="C435" s="19" t="s">
        <v>782</v>
      </c>
      <c r="D435" s="19" t="s">
        <v>825</v>
      </c>
      <c r="E435" s="38" t="str">
        <f>+VLOOKUP(B435,[1]MUNI!A$2:G$1123,7,FALSE)</f>
        <v>Normal</v>
      </c>
      <c r="F435" s="21">
        <v>14758</v>
      </c>
      <c r="G435" s="76">
        <f>+VLOOKUP(B435,[2]Hoja2!B$4:F$1108,5,FALSE)</f>
        <v>570563.70056716818</v>
      </c>
      <c r="H435" s="112">
        <f t="shared" si="24"/>
        <v>8420379093</v>
      </c>
      <c r="I435" s="113">
        <v>3891835363</v>
      </c>
      <c r="J435" s="84">
        <f>+VLOOKUP(B435,'PROYECCION CAJAS 2016'!$B$12:$AL$1116,37,FALSE)</f>
        <v>0</v>
      </c>
      <c r="K435" s="50">
        <f>+VLOOKUP(B435,'RECURSOS DE ESFUERZO PROPIO_DEF'!$B$10:$I$1114,8,0)</f>
        <v>866670591</v>
      </c>
      <c r="L435" s="107">
        <f>+VLOOKUP(B435,'RECURSOS DE ESFUERZO PROPIO_DEF'!$B$10:$J$1114,9,0)</f>
        <v>0</v>
      </c>
      <c r="M435" s="108">
        <f>+VLOOKUP(B435,'RECURSOS DE ESFUERZO PROPIO_DEF'!$B$10:$M$1114,12,0)</f>
        <v>0</v>
      </c>
      <c r="N435" s="109">
        <f>+VLOOKUP(B435,'RECURSOS DE ESFUERZO PROPIO_DEF'!$B$10:$P$1114,15,0)</f>
        <v>572728159</v>
      </c>
      <c r="O435" s="43">
        <f t="shared" si="25"/>
        <v>3089144980</v>
      </c>
      <c r="P435" s="34">
        <f>+VLOOKUP(B435,'[3]PPNA 2015'!C$5:E$1126,3,FALSE)</f>
        <v>433</v>
      </c>
      <c r="Q435" s="16">
        <f t="shared" si="26"/>
        <v>247054082</v>
      </c>
      <c r="R435" s="17">
        <f t="shared" si="27"/>
        <v>61763520</v>
      </c>
    </row>
    <row r="436" spans="1:18" ht="12.75" x14ac:dyDescent="0.2">
      <c r="A436" s="45" t="s">
        <v>2185</v>
      </c>
      <c r="B436" s="25" t="s">
        <v>826</v>
      </c>
      <c r="C436" s="19" t="s">
        <v>782</v>
      </c>
      <c r="D436" s="19" t="s">
        <v>827</v>
      </c>
      <c r="E436" s="38" t="str">
        <f>+VLOOKUP(B436,[1]MUNI!A$2:G$1123,7,FALSE)</f>
        <v>Normal</v>
      </c>
      <c r="F436" s="21">
        <v>15076</v>
      </c>
      <c r="G436" s="76">
        <f>+VLOOKUP(B436,[2]Hoja2!B$4:F$1108,5,FALSE)</f>
        <v>576413.57572340418</v>
      </c>
      <c r="H436" s="112">
        <f t="shared" si="24"/>
        <v>8690011068</v>
      </c>
      <c r="I436" s="113">
        <v>3993568144</v>
      </c>
      <c r="J436" s="84">
        <f>+VLOOKUP(B436,'PROYECCION CAJAS 2016'!$B$12:$AL$1116,37,FALSE)</f>
        <v>0</v>
      </c>
      <c r="K436" s="50">
        <f>+VLOOKUP(B436,'RECURSOS DE ESFUERZO PROPIO_DEF'!$B$10:$I$1114,8,0)</f>
        <v>669780688</v>
      </c>
      <c r="L436" s="107">
        <f>+VLOOKUP(B436,'RECURSOS DE ESFUERZO PROPIO_DEF'!$B$10:$J$1114,9,0)</f>
        <v>0</v>
      </c>
      <c r="M436" s="108">
        <f>+VLOOKUP(B436,'RECURSOS DE ESFUERZO PROPIO_DEF'!$B$10:$M$1114,12,0)</f>
        <v>0</v>
      </c>
      <c r="N436" s="109">
        <f>+VLOOKUP(B436,'RECURSOS DE ESFUERZO PROPIO_DEF'!$B$10:$P$1114,15,0)</f>
        <v>295685446</v>
      </c>
      <c r="O436" s="43">
        <f t="shared" si="25"/>
        <v>3730976790</v>
      </c>
      <c r="P436" s="34">
        <f>+VLOOKUP(B436,'[3]PPNA 2015'!C$5:E$1126,3,FALSE)</f>
        <v>365</v>
      </c>
      <c r="Q436" s="16">
        <f t="shared" si="26"/>
        <v>210390955</v>
      </c>
      <c r="R436" s="17">
        <f t="shared" si="27"/>
        <v>52597738</v>
      </c>
    </row>
    <row r="437" spans="1:18" ht="12.75" x14ac:dyDescent="0.2">
      <c r="A437" s="45" t="s">
        <v>2185</v>
      </c>
      <c r="B437" s="25" t="s">
        <v>828</v>
      </c>
      <c r="C437" s="19" t="s">
        <v>782</v>
      </c>
      <c r="D437" s="19" t="s">
        <v>829</v>
      </c>
      <c r="E437" s="38" t="str">
        <f>+VLOOKUP(B437,[1]MUNI!A$2:G$1123,7,FALSE)</f>
        <v>Normal</v>
      </c>
      <c r="F437" s="21">
        <v>14680</v>
      </c>
      <c r="G437" s="76">
        <f>+VLOOKUP(B437,[2]Hoja2!B$4:F$1108,5,FALSE)</f>
        <v>582553.6178053217</v>
      </c>
      <c r="H437" s="112">
        <f t="shared" si="24"/>
        <v>8551887110</v>
      </c>
      <c r="I437" s="113">
        <v>3873713630</v>
      </c>
      <c r="J437" s="84">
        <f>+VLOOKUP(B437,'PROYECCION CAJAS 2016'!$B$12:$AL$1116,37,FALSE)</f>
        <v>0</v>
      </c>
      <c r="K437" s="50">
        <f>+VLOOKUP(B437,'RECURSOS DE ESFUERZO PROPIO_DEF'!$B$10:$I$1114,8,0)</f>
        <v>859263709</v>
      </c>
      <c r="L437" s="107">
        <f>+VLOOKUP(B437,'RECURSOS DE ESFUERZO PROPIO_DEF'!$B$10:$J$1114,9,0)</f>
        <v>0</v>
      </c>
      <c r="M437" s="108">
        <f>+VLOOKUP(B437,'RECURSOS DE ESFUERZO PROPIO_DEF'!$B$10:$M$1114,12,0)</f>
        <v>0</v>
      </c>
      <c r="N437" s="109">
        <f>+VLOOKUP(B437,'RECURSOS DE ESFUERZO PROPIO_DEF'!$B$10:$P$1114,15,0)</f>
        <v>316718670</v>
      </c>
      <c r="O437" s="43">
        <f t="shared" si="25"/>
        <v>3502191101</v>
      </c>
      <c r="P437" s="34">
        <f>+VLOOKUP(B437,'[3]PPNA 2015'!C$5:E$1126,3,FALSE)</f>
        <v>654</v>
      </c>
      <c r="Q437" s="16">
        <f t="shared" si="26"/>
        <v>380990066</v>
      </c>
      <c r="R437" s="17">
        <f t="shared" si="27"/>
        <v>95247516</v>
      </c>
    </row>
    <row r="438" spans="1:18" ht="12.75" x14ac:dyDescent="0.2">
      <c r="A438" s="45" t="s">
        <v>2185</v>
      </c>
      <c r="B438" s="25" t="s">
        <v>830</v>
      </c>
      <c r="C438" s="19" t="s">
        <v>782</v>
      </c>
      <c r="D438" s="19" t="s">
        <v>831</v>
      </c>
      <c r="E438" s="38" t="str">
        <f>+VLOOKUP(B438,[1]MUNI!A$2:G$1123,7,FALSE)</f>
        <v>Especial</v>
      </c>
      <c r="F438" s="21">
        <v>12321</v>
      </c>
      <c r="G438" s="76">
        <f>+VLOOKUP(B438,[2]Hoja2!B$4:F$1108,5,FALSE)</f>
        <v>674571.40851693507</v>
      </c>
      <c r="H438" s="112">
        <f t="shared" si="24"/>
        <v>8311394325</v>
      </c>
      <c r="I438" s="113">
        <v>3289527248</v>
      </c>
      <c r="J438" s="84">
        <f>+VLOOKUP(B438,'PROYECCION CAJAS 2016'!$B$12:$AL$1116,37,FALSE)</f>
        <v>0</v>
      </c>
      <c r="K438" s="50">
        <f>+VLOOKUP(B438,'RECURSOS DE ESFUERZO PROPIO_DEF'!$B$10:$I$1114,8,0)</f>
        <v>860145523</v>
      </c>
      <c r="L438" s="107">
        <f>+VLOOKUP(B438,'RECURSOS DE ESFUERZO PROPIO_DEF'!$B$10:$J$1114,9,0)</f>
        <v>0</v>
      </c>
      <c r="M438" s="108">
        <f>+VLOOKUP(B438,'RECURSOS DE ESFUERZO PROPIO_DEF'!$B$10:$M$1114,12,0)</f>
        <v>0</v>
      </c>
      <c r="N438" s="109">
        <f>+VLOOKUP(B438,'RECURSOS DE ESFUERZO PROPIO_DEF'!$B$10:$P$1114,15,0)</f>
        <v>155692795</v>
      </c>
      <c r="O438" s="43">
        <f t="shared" si="25"/>
        <v>4006028759</v>
      </c>
      <c r="P438" s="34">
        <f>+VLOOKUP(B438,'[3]PPNA 2015'!C$5:E$1126,3,FALSE)</f>
        <v>276</v>
      </c>
      <c r="Q438" s="16">
        <f t="shared" si="26"/>
        <v>186181709</v>
      </c>
      <c r="R438" s="17">
        <f t="shared" si="27"/>
        <v>46545427</v>
      </c>
    </row>
    <row r="439" spans="1:18" ht="12.75" x14ac:dyDescent="0.2">
      <c r="A439" s="45" t="s">
        <v>2186</v>
      </c>
      <c r="B439" s="25" t="s">
        <v>832</v>
      </c>
      <c r="C439" s="19" t="s">
        <v>833</v>
      </c>
      <c r="D439" s="19" t="s">
        <v>2110</v>
      </c>
      <c r="E439" s="38" t="str">
        <f>+VLOOKUP(B439,[1]MUNI!A$2:G$1123,7,FALSE)</f>
        <v>Ciudades</v>
      </c>
      <c r="F439" s="21">
        <v>321390</v>
      </c>
      <c r="G439" s="76">
        <f>+VLOOKUP(B439,[2]Hoja2!B$4:F$1108,5,FALSE)</f>
        <v>711967.49186630419</v>
      </c>
      <c r="H439" s="112">
        <f t="shared" si="24"/>
        <v>228819232211</v>
      </c>
      <c r="I439" s="113">
        <v>84234013932</v>
      </c>
      <c r="J439" s="84">
        <f>+VLOOKUP(B439,'PROYECCION CAJAS 2016'!$B$12:$AL$1116,37,FALSE)</f>
        <v>879249162</v>
      </c>
      <c r="K439" s="50">
        <f>+VLOOKUP(B439,'RECURSOS DE ESFUERZO PROPIO_DEF'!$B$10:$I$1114,8,0)</f>
        <v>11030180015</v>
      </c>
      <c r="L439" s="107">
        <f>+VLOOKUP(B439,'RECURSOS DE ESFUERZO PROPIO_DEF'!$B$10:$J$1114,9,0)</f>
        <v>0</v>
      </c>
      <c r="M439" s="108">
        <f>+VLOOKUP(B439,'RECURSOS DE ESFUERZO PROPIO_DEF'!$B$10:$M$1114,12,0)</f>
        <v>187576477</v>
      </c>
      <c r="N439" s="109">
        <f>+VLOOKUP(B439,'RECURSOS DE ESFUERZO PROPIO_DEF'!$B$10:$P$1114,15,0)</f>
        <v>4450772663</v>
      </c>
      <c r="O439" s="43">
        <f t="shared" si="25"/>
        <v>128037439962</v>
      </c>
      <c r="P439" s="34">
        <f>+VLOOKUP(B439,'[3]PPNA 2015'!C$5:E$1126,3,FALSE)</f>
        <v>4971</v>
      </c>
      <c r="Q439" s="16">
        <f t="shared" si="26"/>
        <v>3539190402</v>
      </c>
      <c r="R439" s="17">
        <f t="shared" si="27"/>
        <v>884797600</v>
      </c>
    </row>
    <row r="440" spans="1:18" ht="12.75" x14ac:dyDescent="0.2">
      <c r="A440" s="45" t="s">
        <v>2186</v>
      </c>
      <c r="B440" s="25" t="s">
        <v>834</v>
      </c>
      <c r="C440" s="19" t="s">
        <v>833</v>
      </c>
      <c r="D440" s="19" t="s">
        <v>835</v>
      </c>
      <c r="E440" s="38" t="str">
        <f>+VLOOKUP(B440,[1]MUNI!A$2:G$1123,7,FALSE)</f>
        <v>Especial</v>
      </c>
      <c r="F440" s="21">
        <v>38580</v>
      </c>
      <c r="G440" s="76">
        <f>+VLOOKUP(B440,[2]Hoja2!B$4:F$1108,5,FALSE)</f>
        <v>665374.49673773651</v>
      </c>
      <c r="H440" s="112">
        <f t="shared" si="24"/>
        <v>25670148085</v>
      </c>
      <c r="I440" s="113">
        <v>10108397402</v>
      </c>
      <c r="J440" s="84">
        <f>+VLOOKUP(B440,'PROYECCION CAJAS 2016'!$B$12:$AL$1116,37,FALSE)</f>
        <v>214796079</v>
      </c>
      <c r="K440" s="50">
        <f>+VLOOKUP(B440,'RECURSOS DE ESFUERZO PROPIO_DEF'!$B$10:$I$1114,8,0)</f>
        <v>1625146181</v>
      </c>
      <c r="L440" s="107">
        <f>+VLOOKUP(B440,'RECURSOS DE ESFUERZO PROPIO_DEF'!$B$10:$J$1114,9,0)</f>
        <v>0</v>
      </c>
      <c r="M440" s="108">
        <f>+VLOOKUP(B440,'RECURSOS DE ESFUERZO PROPIO_DEF'!$B$10:$M$1114,12,0)</f>
        <v>0</v>
      </c>
      <c r="N440" s="109">
        <f>+VLOOKUP(B440,'RECURSOS DE ESFUERZO PROPIO_DEF'!$B$10:$P$1114,15,0)</f>
        <v>420021451</v>
      </c>
      <c r="O440" s="43">
        <f t="shared" si="25"/>
        <v>13301786972</v>
      </c>
      <c r="P440" s="34">
        <f>+VLOOKUP(B440,'[3]PPNA 2015'!C$5:E$1126,3,FALSE)</f>
        <v>779</v>
      </c>
      <c r="Q440" s="16">
        <f t="shared" si="26"/>
        <v>518326733</v>
      </c>
      <c r="R440" s="17">
        <f t="shared" si="27"/>
        <v>129581683</v>
      </c>
    </row>
    <row r="441" spans="1:18" ht="12.75" x14ac:dyDescent="0.2">
      <c r="A441" s="45" t="s">
        <v>2186</v>
      </c>
      <c r="B441" s="25" t="s">
        <v>836</v>
      </c>
      <c r="C441" s="19" t="s">
        <v>833</v>
      </c>
      <c r="D441" s="19" t="s">
        <v>396</v>
      </c>
      <c r="E441" s="38" t="str">
        <f>+VLOOKUP(B441,[1]MUNI!A$2:G$1123,7,FALSE)</f>
        <v>Normal</v>
      </c>
      <c r="F441" s="21">
        <v>16550</v>
      </c>
      <c r="G441" s="76">
        <f>+VLOOKUP(B441,[2]Hoja2!B$4:F$1108,5,FALSE)</f>
        <v>600662.0615621563</v>
      </c>
      <c r="H441" s="112">
        <f t="shared" si="24"/>
        <v>9940957119</v>
      </c>
      <c r="I441" s="113">
        <v>4375477120</v>
      </c>
      <c r="J441" s="84">
        <f>+VLOOKUP(B441,'PROYECCION CAJAS 2016'!$B$12:$AL$1116,37,FALSE)</f>
        <v>0</v>
      </c>
      <c r="K441" s="50">
        <f>+VLOOKUP(B441,'RECURSOS DE ESFUERZO PROPIO_DEF'!$B$10:$I$1114,8,0)</f>
        <v>743883601</v>
      </c>
      <c r="L441" s="107">
        <f>+VLOOKUP(B441,'RECURSOS DE ESFUERZO PROPIO_DEF'!$B$10:$J$1114,9,0)</f>
        <v>0</v>
      </c>
      <c r="M441" s="108">
        <f>+VLOOKUP(B441,'RECURSOS DE ESFUERZO PROPIO_DEF'!$B$10:$M$1114,12,0)</f>
        <v>0</v>
      </c>
      <c r="N441" s="109">
        <f>+VLOOKUP(B441,'RECURSOS DE ESFUERZO PROPIO_DEF'!$B$10:$P$1114,15,0)</f>
        <v>167598377</v>
      </c>
      <c r="O441" s="43">
        <f t="shared" si="25"/>
        <v>4653998021</v>
      </c>
      <c r="P441" s="34">
        <f>+VLOOKUP(B441,'[3]PPNA 2015'!C$5:E$1126,3,FALSE)</f>
        <v>358</v>
      </c>
      <c r="Q441" s="16">
        <f t="shared" si="26"/>
        <v>215037018</v>
      </c>
      <c r="R441" s="17">
        <f t="shared" si="27"/>
        <v>53759254</v>
      </c>
    </row>
    <row r="442" spans="1:18" ht="12.75" x14ac:dyDescent="0.2">
      <c r="A442" s="45" t="s">
        <v>2186</v>
      </c>
      <c r="B442" s="25" t="s">
        <v>837</v>
      </c>
      <c r="C442" s="19" t="s">
        <v>833</v>
      </c>
      <c r="D442" s="19" t="s">
        <v>838</v>
      </c>
      <c r="E442" s="38" t="str">
        <f>+VLOOKUP(B442,[1]MUNI!A$2:G$1123,7,FALSE)</f>
        <v>Normal</v>
      </c>
      <c r="F442" s="21">
        <v>17590</v>
      </c>
      <c r="G442" s="76">
        <f>+VLOOKUP(B442,[2]Hoja2!B$4:F$1108,5,FALSE)</f>
        <v>573636.45582248725</v>
      </c>
      <c r="H442" s="112">
        <f t="shared" si="24"/>
        <v>10090265258</v>
      </c>
      <c r="I442" s="113">
        <v>4642592712</v>
      </c>
      <c r="J442" s="84">
        <f>+VLOOKUP(B442,'PROYECCION CAJAS 2016'!$B$12:$AL$1116,37,FALSE)</f>
        <v>23544955</v>
      </c>
      <c r="K442" s="50">
        <f>+VLOOKUP(B442,'RECURSOS DE ESFUERZO PROPIO_DEF'!$B$10:$I$1114,8,0)</f>
        <v>643580571</v>
      </c>
      <c r="L442" s="107">
        <f>+VLOOKUP(B442,'RECURSOS DE ESFUERZO PROPIO_DEF'!$B$10:$J$1114,9,0)</f>
        <v>0</v>
      </c>
      <c r="M442" s="108">
        <f>+VLOOKUP(B442,'RECURSOS DE ESFUERZO PROPIO_DEF'!$B$10:$M$1114,12,0)</f>
        <v>0</v>
      </c>
      <c r="N442" s="109">
        <f>+VLOOKUP(B442,'RECURSOS DE ESFUERZO PROPIO_DEF'!$B$10:$P$1114,15,0)</f>
        <v>262696334</v>
      </c>
      <c r="O442" s="43">
        <f t="shared" si="25"/>
        <v>4517850686</v>
      </c>
      <c r="P442" s="34">
        <f>+VLOOKUP(B442,'[3]PPNA 2015'!C$5:E$1126,3,FALSE)</f>
        <v>376</v>
      </c>
      <c r="Q442" s="16">
        <f t="shared" si="26"/>
        <v>215687307</v>
      </c>
      <c r="R442" s="17">
        <f t="shared" si="27"/>
        <v>53921826</v>
      </c>
    </row>
    <row r="443" spans="1:18" ht="12.75" x14ac:dyDescent="0.2">
      <c r="A443" s="45" t="s">
        <v>2186</v>
      </c>
      <c r="B443" s="25" t="s">
        <v>839</v>
      </c>
      <c r="C443" s="19" t="s">
        <v>833</v>
      </c>
      <c r="D443" s="19" t="s">
        <v>2139</v>
      </c>
      <c r="E443" s="38" t="str">
        <f>+VLOOKUP(B443,[1]MUNI!A$2:G$1123,7,FALSE)</f>
        <v>Normal</v>
      </c>
      <c r="F443" s="21">
        <v>68318</v>
      </c>
      <c r="G443" s="76">
        <f>+VLOOKUP(B443,[2]Hoja2!B$4:F$1108,5,FALSE)</f>
        <v>659817.95759440644</v>
      </c>
      <c r="H443" s="112">
        <f t="shared" si="24"/>
        <v>45077443227</v>
      </c>
      <c r="I443" s="113">
        <v>17971705497</v>
      </c>
      <c r="J443" s="84">
        <f>+VLOOKUP(B443,'PROYECCION CAJAS 2016'!$B$12:$AL$1116,37,FALSE)</f>
        <v>247480194</v>
      </c>
      <c r="K443" s="50">
        <f>+VLOOKUP(B443,'RECURSOS DE ESFUERZO PROPIO_DEF'!$B$10:$I$1114,8,0)</f>
        <v>3154764291</v>
      </c>
      <c r="L443" s="107">
        <f>+VLOOKUP(B443,'RECURSOS DE ESFUERZO PROPIO_DEF'!$B$10:$J$1114,9,0)</f>
        <v>0</v>
      </c>
      <c r="M443" s="108">
        <f>+VLOOKUP(B443,'RECURSOS DE ESFUERZO PROPIO_DEF'!$B$10:$M$1114,12,0)</f>
        <v>0</v>
      </c>
      <c r="N443" s="109">
        <f>+VLOOKUP(B443,'RECURSOS DE ESFUERZO PROPIO_DEF'!$B$10:$P$1114,15,0)</f>
        <v>594126834</v>
      </c>
      <c r="O443" s="43">
        <f t="shared" si="25"/>
        <v>23109366411</v>
      </c>
      <c r="P443" s="34">
        <f>+VLOOKUP(B443,'[3]PPNA 2015'!C$5:E$1126,3,FALSE)</f>
        <v>1079</v>
      </c>
      <c r="Q443" s="16">
        <f t="shared" si="26"/>
        <v>711943576</v>
      </c>
      <c r="R443" s="17">
        <f t="shared" si="27"/>
        <v>177985894</v>
      </c>
    </row>
    <row r="444" spans="1:18" ht="12.75" x14ac:dyDescent="0.2">
      <c r="A444" s="45" t="s">
        <v>2186</v>
      </c>
      <c r="B444" s="25" t="s">
        <v>840</v>
      </c>
      <c r="C444" s="19" t="s">
        <v>833</v>
      </c>
      <c r="D444" s="19" t="s">
        <v>841</v>
      </c>
      <c r="E444" s="38" t="str">
        <f>+VLOOKUP(B444,[1]MUNI!A$2:G$1123,7,FALSE)</f>
        <v>Normal</v>
      </c>
      <c r="F444" s="21">
        <v>12777</v>
      </c>
      <c r="G444" s="76">
        <f>+VLOOKUP(B444,[2]Hoja2!B$4:F$1108,5,FALSE)</f>
        <v>669824.92334847304</v>
      </c>
      <c r="H444" s="112">
        <f t="shared" si="24"/>
        <v>8558353046</v>
      </c>
      <c r="I444" s="113">
        <v>3372157070</v>
      </c>
      <c r="J444" s="84">
        <f>+VLOOKUP(B444,'PROYECCION CAJAS 2016'!$B$12:$AL$1116,37,FALSE)</f>
        <v>0</v>
      </c>
      <c r="K444" s="50">
        <f>+VLOOKUP(B444,'RECURSOS DE ESFUERZO PROPIO_DEF'!$B$10:$I$1114,8,0)</f>
        <v>684160607.79999995</v>
      </c>
      <c r="L444" s="107">
        <f>+VLOOKUP(B444,'RECURSOS DE ESFUERZO PROPIO_DEF'!$B$10:$J$1114,9,0)</f>
        <v>0</v>
      </c>
      <c r="M444" s="108">
        <f>+VLOOKUP(B444,'RECURSOS DE ESFUERZO PROPIO_DEF'!$B$10:$M$1114,12,0)</f>
        <v>0</v>
      </c>
      <c r="N444" s="109">
        <f>+VLOOKUP(B444,'RECURSOS DE ESFUERZO PROPIO_DEF'!$B$10:$P$1114,15,0)</f>
        <v>193020604</v>
      </c>
      <c r="O444" s="43">
        <f t="shared" si="25"/>
        <v>4309014764.1999998</v>
      </c>
      <c r="P444" s="34">
        <f>+VLOOKUP(B444,'[3]PPNA 2015'!C$5:E$1126,3,FALSE)</f>
        <v>377</v>
      </c>
      <c r="Q444" s="16">
        <f t="shared" si="26"/>
        <v>252523996</v>
      </c>
      <c r="R444" s="17">
        <f t="shared" si="27"/>
        <v>63130999</v>
      </c>
    </row>
    <row r="445" spans="1:18" ht="12.75" x14ac:dyDescent="0.2">
      <c r="A445" s="45" t="s">
        <v>2186</v>
      </c>
      <c r="B445" s="25" t="s">
        <v>842</v>
      </c>
      <c r="C445" s="19" t="s">
        <v>833</v>
      </c>
      <c r="D445" s="19" t="s">
        <v>843</v>
      </c>
      <c r="E445" s="38" t="str">
        <f>+VLOOKUP(B445,[1]MUNI!A$2:G$1123,7,FALSE)</f>
        <v>Normal</v>
      </c>
      <c r="F445" s="21">
        <v>38378</v>
      </c>
      <c r="G445" s="76">
        <f>+VLOOKUP(B445,[2]Hoja2!B$4:F$1108,5,FALSE)</f>
        <v>657069.01916832512</v>
      </c>
      <c r="H445" s="112">
        <f t="shared" si="24"/>
        <v>25216994818</v>
      </c>
      <c r="I445" s="113">
        <v>10135741004</v>
      </c>
      <c r="J445" s="84">
        <f>+VLOOKUP(B445,'PROYECCION CAJAS 2016'!$B$12:$AL$1116,37,FALSE)</f>
        <v>0</v>
      </c>
      <c r="K445" s="50">
        <f>+VLOOKUP(B445,'RECURSOS DE ESFUERZO PROPIO_DEF'!$B$10:$I$1114,8,0)</f>
        <v>1766186223</v>
      </c>
      <c r="L445" s="107">
        <f>+VLOOKUP(B445,'RECURSOS DE ESFUERZO PROPIO_DEF'!$B$10:$J$1114,9,0)</f>
        <v>0</v>
      </c>
      <c r="M445" s="108">
        <f>+VLOOKUP(B445,'RECURSOS DE ESFUERZO PROPIO_DEF'!$B$10:$M$1114,12,0)</f>
        <v>0</v>
      </c>
      <c r="N445" s="109">
        <f>+VLOOKUP(B445,'RECURSOS DE ESFUERZO PROPIO_DEF'!$B$10:$P$1114,15,0)</f>
        <v>1417995266</v>
      </c>
      <c r="O445" s="43">
        <f t="shared" si="25"/>
        <v>11897072325</v>
      </c>
      <c r="P445" s="34">
        <f>+VLOOKUP(B445,'[3]PPNA 2015'!C$5:E$1126,3,FALSE)</f>
        <v>559</v>
      </c>
      <c r="Q445" s="16">
        <f t="shared" si="26"/>
        <v>367301582</v>
      </c>
      <c r="R445" s="17">
        <f t="shared" si="27"/>
        <v>91825395</v>
      </c>
    </row>
    <row r="446" spans="1:18" ht="12.75" x14ac:dyDescent="0.2">
      <c r="A446" s="45" t="s">
        <v>2186</v>
      </c>
      <c r="B446" s="25" t="s">
        <v>844</v>
      </c>
      <c r="C446" s="19" t="s">
        <v>833</v>
      </c>
      <c r="D446" s="19" t="s">
        <v>845</v>
      </c>
      <c r="E446" s="38" t="str">
        <f>+VLOOKUP(B446,[1]MUNI!A$2:G$1123,7,FALSE)</f>
        <v>Normal</v>
      </c>
      <c r="F446" s="21">
        <v>47801</v>
      </c>
      <c r="G446" s="76">
        <f>+VLOOKUP(B446,[2]Hoja2!B$4:F$1108,5,FALSE)</f>
        <v>644958.45373310323</v>
      </c>
      <c r="H446" s="112">
        <f t="shared" si="24"/>
        <v>30829659047</v>
      </c>
      <c r="I446" s="113">
        <v>12626387200</v>
      </c>
      <c r="J446" s="84">
        <f>+VLOOKUP(B446,'PROYECCION CAJAS 2016'!$B$12:$AL$1116,37,FALSE)</f>
        <v>0</v>
      </c>
      <c r="K446" s="50">
        <f>+VLOOKUP(B446,'RECURSOS DE ESFUERZO PROPIO_DEF'!$B$10:$I$1114,8,0)</f>
        <v>1855410201</v>
      </c>
      <c r="L446" s="107">
        <f>+VLOOKUP(B446,'RECURSOS DE ESFUERZO PROPIO_DEF'!$B$10:$J$1114,9,0)</f>
        <v>0</v>
      </c>
      <c r="M446" s="108">
        <f>+VLOOKUP(B446,'RECURSOS DE ESFUERZO PROPIO_DEF'!$B$10:$M$1114,12,0)</f>
        <v>0</v>
      </c>
      <c r="N446" s="109">
        <f>+VLOOKUP(B446,'RECURSOS DE ESFUERZO PROPIO_DEF'!$B$10:$P$1114,15,0)</f>
        <v>369093058</v>
      </c>
      <c r="O446" s="43">
        <f t="shared" si="25"/>
        <v>15978768588</v>
      </c>
      <c r="P446" s="34">
        <f>+VLOOKUP(B446,'[3]PPNA 2015'!C$5:E$1126,3,FALSE)</f>
        <v>1660</v>
      </c>
      <c r="Q446" s="16">
        <f t="shared" si="26"/>
        <v>1070631033</v>
      </c>
      <c r="R446" s="17">
        <f t="shared" si="27"/>
        <v>267657758</v>
      </c>
    </row>
    <row r="447" spans="1:18" ht="12.75" x14ac:dyDescent="0.2">
      <c r="A447" s="45" t="s">
        <v>2186</v>
      </c>
      <c r="B447" s="25" t="s">
        <v>846</v>
      </c>
      <c r="C447" s="19" t="s">
        <v>833</v>
      </c>
      <c r="D447" s="19" t="s">
        <v>847</v>
      </c>
      <c r="E447" s="38" t="str">
        <f>+VLOOKUP(B447,[1]MUNI!A$2:G$1123,7,FALSE)</f>
        <v>Normal</v>
      </c>
      <c r="F447" s="21">
        <v>15022</v>
      </c>
      <c r="G447" s="76">
        <f>+VLOOKUP(B447,[2]Hoja2!B$4:F$1108,5,FALSE)</f>
        <v>654536.38574924762</v>
      </c>
      <c r="H447" s="112">
        <f t="shared" si="24"/>
        <v>9832445587</v>
      </c>
      <c r="I447" s="113">
        <v>3957522745</v>
      </c>
      <c r="J447" s="84">
        <f>+VLOOKUP(B447,'PROYECCION CAJAS 2016'!$B$12:$AL$1116,37,FALSE)</f>
        <v>0</v>
      </c>
      <c r="K447" s="50">
        <f>+VLOOKUP(B447,'RECURSOS DE ESFUERZO PROPIO_DEF'!$B$10:$I$1114,8,0)</f>
        <v>617014559</v>
      </c>
      <c r="L447" s="107">
        <f>+VLOOKUP(B447,'RECURSOS DE ESFUERZO PROPIO_DEF'!$B$10:$J$1114,9,0)</f>
        <v>0</v>
      </c>
      <c r="M447" s="108">
        <f>+VLOOKUP(B447,'RECURSOS DE ESFUERZO PROPIO_DEF'!$B$10:$M$1114,12,0)</f>
        <v>0</v>
      </c>
      <c r="N447" s="109">
        <f>+VLOOKUP(B447,'RECURSOS DE ESFUERZO PROPIO_DEF'!$B$10:$P$1114,15,0)</f>
        <v>895164710</v>
      </c>
      <c r="O447" s="43">
        <f t="shared" si="25"/>
        <v>4362743573</v>
      </c>
      <c r="P447" s="34">
        <f>+VLOOKUP(B447,'[3]PPNA 2015'!C$5:E$1126,3,FALSE)</f>
        <v>130</v>
      </c>
      <c r="Q447" s="16">
        <f t="shared" si="26"/>
        <v>85089730</v>
      </c>
      <c r="R447" s="17">
        <f t="shared" si="27"/>
        <v>21272432</v>
      </c>
    </row>
    <row r="448" spans="1:18" ht="12.75" x14ac:dyDescent="0.2">
      <c r="A448" s="45" t="s">
        <v>2186</v>
      </c>
      <c r="B448" s="25" t="s">
        <v>848</v>
      </c>
      <c r="C448" s="19" t="s">
        <v>833</v>
      </c>
      <c r="D448" s="19" t="s">
        <v>849</v>
      </c>
      <c r="E448" s="38" t="str">
        <f>+VLOOKUP(B448,[1]MUNI!A$2:G$1123,7,FALSE)</f>
        <v>Normal</v>
      </c>
      <c r="F448" s="21">
        <v>12028</v>
      </c>
      <c r="G448" s="76">
        <f>+VLOOKUP(B448,[2]Hoja2!B$4:F$1108,5,FALSE)</f>
        <v>589698.40182535024</v>
      </c>
      <c r="H448" s="112">
        <f t="shared" si="24"/>
        <v>7092892378</v>
      </c>
      <c r="I448" s="113">
        <v>3164971957</v>
      </c>
      <c r="J448" s="84">
        <f>+VLOOKUP(B448,'PROYECCION CAJAS 2016'!$B$12:$AL$1116,37,FALSE)</f>
        <v>0</v>
      </c>
      <c r="K448" s="50">
        <f>+VLOOKUP(B448,'RECURSOS DE ESFUERZO PROPIO_DEF'!$B$10:$I$1114,8,0)</f>
        <v>467382116</v>
      </c>
      <c r="L448" s="107">
        <f>+VLOOKUP(B448,'RECURSOS DE ESFUERZO PROPIO_DEF'!$B$10:$J$1114,9,0)</f>
        <v>0</v>
      </c>
      <c r="M448" s="108">
        <f>+VLOOKUP(B448,'RECURSOS DE ESFUERZO PROPIO_DEF'!$B$10:$M$1114,12,0)</f>
        <v>0</v>
      </c>
      <c r="N448" s="109">
        <f>+VLOOKUP(B448,'RECURSOS DE ESFUERZO PROPIO_DEF'!$B$10:$P$1114,15,0)</f>
        <v>305066710</v>
      </c>
      <c r="O448" s="43">
        <f t="shared" si="25"/>
        <v>3155471595</v>
      </c>
      <c r="P448" s="34">
        <f>+VLOOKUP(B448,'[3]PPNA 2015'!C$5:E$1126,3,FALSE)</f>
        <v>464</v>
      </c>
      <c r="Q448" s="16">
        <f t="shared" si="26"/>
        <v>273620058</v>
      </c>
      <c r="R448" s="17">
        <f t="shared" si="27"/>
        <v>68405014</v>
      </c>
    </row>
    <row r="449" spans="1:18" ht="12.75" x14ac:dyDescent="0.2">
      <c r="A449" s="45" t="s">
        <v>2186</v>
      </c>
      <c r="B449" s="25" t="s">
        <v>850</v>
      </c>
      <c r="C449" s="19" t="s">
        <v>833</v>
      </c>
      <c r="D449" s="19" t="s">
        <v>851</v>
      </c>
      <c r="E449" s="38" t="str">
        <f>+VLOOKUP(B449,[1]MUNI!A$2:G$1123,7,FALSE)</f>
        <v>Normal</v>
      </c>
      <c r="F449" s="21">
        <v>93383</v>
      </c>
      <c r="G449" s="76">
        <f>+VLOOKUP(B449,[2]Hoja2!B$4:F$1108,5,FALSE)</f>
        <v>650065.55561697169</v>
      </c>
      <c r="H449" s="112">
        <f t="shared" si="24"/>
        <v>60705071781</v>
      </c>
      <c r="I449" s="113">
        <v>24986822787</v>
      </c>
      <c r="J449" s="84">
        <f>+VLOOKUP(B449,'PROYECCION CAJAS 2016'!$B$12:$AL$1116,37,FALSE)</f>
        <v>307519829</v>
      </c>
      <c r="K449" s="50">
        <f>+VLOOKUP(B449,'RECURSOS DE ESFUERZO PROPIO_DEF'!$B$10:$I$1114,8,0)</f>
        <v>4752955510</v>
      </c>
      <c r="L449" s="107">
        <f>+VLOOKUP(B449,'RECURSOS DE ESFUERZO PROPIO_DEF'!$B$10:$J$1114,9,0)</f>
        <v>0</v>
      </c>
      <c r="M449" s="108">
        <f>+VLOOKUP(B449,'RECURSOS DE ESFUERZO PROPIO_DEF'!$B$10:$M$1114,12,0)</f>
        <v>0</v>
      </c>
      <c r="N449" s="109">
        <f>+VLOOKUP(B449,'RECURSOS DE ESFUERZO PROPIO_DEF'!$B$10:$P$1114,15,0)</f>
        <v>1101629788</v>
      </c>
      <c r="O449" s="43">
        <f t="shared" si="25"/>
        <v>29556143867</v>
      </c>
      <c r="P449" s="34">
        <f>+VLOOKUP(B449,'[3]PPNA 2015'!C$5:E$1126,3,FALSE)</f>
        <v>1512</v>
      </c>
      <c r="Q449" s="16">
        <f t="shared" si="26"/>
        <v>982899120</v>
      </c>
      <c r="R449" s="17">
        <f t="shared" si="27"/>
        <v>245724780</v>
      </c>
    </row>
    <row r="450" spans="1:18" ht="12.75" x14ac:dyDescent="0.2">
      <c r="A450" s="45" t="s">
        <v>2186</v>
      </c>
      <c r="B450" s="25" t="s">
        <v>852</v>
      </c>
      <c r="C450" s="19" t="s">
        <v>833</v>
      </c>
      <c r="D450" s="19" t="s">
        <v>853</v>
      </c>
      <c r="E450" s="38" t="str">
        <f>+VLOOKUP(B450,[1]MUNI!A$2:G$1123,7,FALSE)</f>
        <v>Normal</v>
      </c>
      <c r="F450" s="21">
        <v>16937</v>
      </c>
      <c r="G450" s="76">
        <f>+VLOOKUP(B450,[2]Hoja2!B$4:F$1108,5,FALSE)</f>
        <v>582792.19799570506</v>
      </c>
      <c r="H450" s="112">
        <f t="shared" si="24"/>
        <v>9870751458</v>
      </c>
      <c r="I450" s="113">
        <v>4454949334</v>
      </c>
      <c r="J450" s="84">
        <f>+VLOOKUP(B450,'PROYECCION CAJAS 2016'!$B$12:$AL$1116,37,FALSE)</f>
        <v>0</v>
      </c>
      <c r="K450" s="50">
        <f>+VLOOKUP(B450,'RECURSOS DE ESFUERZO PROPIO_DEF'!$B$10:$I$1114,8,0)</f>
        <v>575125075</v>
      </c>
      <c r="L450" s="107">
        <f>+VLOOKUP(B450,'RECURSOS DE ESFUERZO PROPIO_DEF'!$B$10:$J$1114,9,0)</f>
        <v>0</v>
      </c>
      <c r="M450" s="108">
        <f>+VLOOKUP(B450,'RECURSOS DE ESFUERZO PROPIO_DEF'!$B$10:$M$1114,12,0)</f>
        <v>0</v>
      </c>
      <c r="N450" s="109">
        <f>+VLOOKUP(B450,'RECURSOS DE ESFUERZO PROPIO_DEF'!$B$10:$P$1114,15,0)</f>
        <v>222209086</v>
      </c>
      <c r="O450" s="43">
        <f t="shared" si="25"/>
        <v>4618467963</v>
      </c>
      <c r="P450" s="34">
        <f>+VLOOKUP(B450,'[3]PPNA 2015'!C$5:E$1126,3,FALSE)</f>
        <v>466</v>
      </c>
      <c r="Q450" s="16">
        <f t="shared" si="26"/>
        <v>271581164</v>
      </c>
      <c r="R450" s="17">
        <f t="shared" si="27"/>
        <v>67895291</v>
      </c>
    </row>
    <row r="451" spans="1:18" ht="12.75" x14ac:dyDescent="0.2">
      <c r="A451" s="45" t="s">
        <v>2186</v>
      </c>
      <c r="B451" s="25" t="s">
        <v>854</v>
      </c>
      <c r="C451" s="19" t="s">
        <v>833</v>
      </c>
      <c r="D451" s="19" t="s">
        <v>855</v>
      </c>
      <c r="E451" s="38" t="str">
        <f>+VLOOKUP(B451,[1]MUNI!A$2:G$1123,7,FALSE)</f>
        <v>Normal</v>
      </c>
      <c r="F451" s="21">
        <v>13742</v>
      </c>
      <c r="G451" s="76">
        <f>+VLOOKUP(B451,[2]Hoja2!B$4:F$1108,5,FALSE)</f>
        <v>655372.8985324332</v>
      </c>
      <c r="H451" s="112">
        <f t="shared" si="24"/>
        <v>9006134372</v>
      </c>
      <c r="I451" s="113">
        <v>3618369288</v>
      </c>
      <c r="J451" s="84">
        <f>+VLOOKUP(B451,'PROYECCION CAJAS 2016'!$B$12:$AL$1116,37,FALSE)</f>
        <v>0</v>
      </c>
      <c r="K451" s="50">
        <f>+VLOOKUP(B451,'RECURSOS DE ESFUERZO PROPIO_DEF'!$B$10:$I$1114,8,0)</f>
        <v>527905253</v>
      </c>
      <c r="L451" s="107">
        <f>+VLOOKUP(B451,'RECURSOS DE ESFUERZO PROPIO_DEF'!$B$10:$J$1114,9,0)</f>
        <v>0</v>
      </c>
      <c r="M451" s="108">
        <f>+VLOOKUP(B451,'RECURSOS DE ESFUERZO PROPIO_DEF'!$B$10:$M$1114,12,0)</f>
        <v>0</v>
      </c>
      <c r="N451" s="109">
        <f>+VLOOKUP(B451,'RECURSOS DE ESFUERZO PROPIO_DEF'!$B$10:$P$1114,15,0)</f>
        <v>134643640</v>
      </c>
      <c r="O451" s="43">
        <f t="shared" si="25"/>
        <v>4725216191</v>
      </c>
      <c r="P451" s="34">
        <f>+VLOOKUP(B451,'[3]PPNA 2015'!C$5:E$1126,3,FALSE)</f>
        <v>523</v>
      </c>
      <c r="Q451" s="16">
        <f t="shared" si="26"/>
        <v>342760026</v>
      </c>
      <c r="R451" s="17">
        <f t="shared" si="27"/>
        <v>85690006</v>
      </c>
    </row>
    <row r="452" spans="1:18" ht="12.75" x14ac:dyDescent="0.2">
      <c r="A452" s="45" t="s">
        <v>2186</v>
      </c>
      <c r="B452" s="25" t="s">
        <v>856</v>
      </c>
      <c r="C452" s="19" t="s">
        <v>833</v>
      </c>
      <c r="D452" s="19" t="s">
        <v>2146</v>
      </c>
      <c r="E452" s="38" t="str">
        <f>+VLOOKUP(B452,[1]MUNI!A$2:G$1123,7,FALSE)</f>
        <v>Normal</v>
      </c>
      <c r="F452" s="21">
        <v>61805</v>
      </c>
      <c r="G452" s="76">
        <f>+VLOOKUP(B452,[2]Hoja2!B$4:F$1108,5,FALSE)</f>
        <v>579101.40691213706</v>
      </c>
      <c r="H452" s="112">
        <f t="shared" si="24"/>
        <v>35791362455</v>
      </c>
      <c r="I452" s="113">
        <v>16349325835</v>
      </c>
      <c r="J452" s="84">
        <f>+VLOOKUP(B452,'PROYECCION CAJAS 2016'!$B$12:$AL$1116,37,FALSE)</f>
        <v>0</v>
      </c>
      <c r="K452" s="50">
        <f>+VLOOKUP(B452,'RECURSOS DE ESFUERZO PROPIO_DEF'!$B$10:$I$1114,8,0)</f>
        <v>1942795835</v>
      </c>
      <c r="L452" s="107">
        <f>+VLOOKUP(B452,'RECURSOS DE ESFUERZO PROPIO_DEF'!$B$10:$J$1114,9,0)</f>
        <v>0</v>
      </c>
      <c r="M452" s="108">
        <f>+VLOOKUP(B452,'RECURSOS DE ESFUERZO PROPIO_DEF'!$B$10:$M$1114,12,0)</f>
        <v>0</v>
      </c>
      <c r="N452" s="109">
        <f>+VLOOKUP(B452,'RECURSOS DE ESFUERZO PROPIO_DEF'!$B$10:$P$1114,15,0)</f>
        <v>743835498</v>
      </c>
      <c r="O452" s="43">
        <f t="shared" si="25"/>
        <v>16755405287</v>
      </c>
      <c r="P452" s="34">
        <f>+VLOOKUP(B452,'[3]PPNA 2015'!C$5:E$1126,3,FALSE)</f>
        <v>1296</v>
      </c>
      <c r="Q452" s="16">
        <f t="shared" si="26"/>
        <v>750515423</v>
      </c>
      <c r="R452" s="17">
        <f t="shared" si="27"/>
        <v>187628855</v>
      </c>
    </row>
    <row r="453" spans="1:18" ht="12.75" x14ac:dyDescent="0.2">
      <c r="A453" s="45" t="s">
        <v>2186</v>
      </c>
      <c r="B453" s="25" t="s">
        <v>857</v>
      </c>
      <c r="C453" s="19" t="s">
        <v>833</v>
      </c>
      <c r="D453" s="19" t="s">
        <v>858</v>
      </c>
      <c r="E453" s="38" t="str">
        <f>+VLOOKUP(B453,[1]MUNI!A$2:G$1123,7,FALSE)</f>
        <v>Normal</v>
      </c>
      <c r="F453" s="21">
        <v>23587</v>
      </c>
      <c r="G453" s="76">
        <f>+VLOOKUP(B453,[2]Hoja2!B$4:F$1108,5,FALSE)</f>
        <v>588761.76523084869</v>
      </c>
      <c r="H453" s="112">
        <f t="shared" si="24"/>
        <v>13887123757</v>
      </c>
      <c r="I453" s="113">
        <v>6252096372</v>
      </c>
      <c r="J453" s="84">
        <f>+VLOOKUP(B453,'PROYECCION CAJAS 2016'!$B$12:$AL$1116,37,FALSE)</f>
        <v>0</v>
      </c>
      <c r="K453" s="50">
        <f>+VLOOKUP(B453,'RECURSOS DE ESFUERZO PROPIO_DEF'!$B$10:$I$1114,8,0)</f>
        <v>1107506685.8000002</v>
      </c>
      <c r="L453" s="107">
        <f>+VLOOKUP(B453,'RECURSOS DE ESFUERZO PROPIO_DEF'!$B$10:$J$1114,9,0)</f>
        <v>0</v>
      </c>
      <c r="M453" s="108">
        <f>+VLOOKUP(B453,'RECURSOS DE ESFUERZO PROPIO_DEF'!$B$10:$M$1114,12,0)</f>
        <v>0</v>
      </c>
      <c r="N453" s="109">
        <f>+VLOOKUP(B453,'RECURSOS DE ESFUERZO PROPIO_DEF'!$B$10:$P$1114,15,0)</f>
        <v>436885659</v>
      </c>
      <c r="O453" s="43">
        <f t="shared" si="25"/>
        <v>6090635040.1999998</v>
      </c>
      <c r="P453" s="34">
        <f>+VLOOKUP(B453,'[3]PPNA 2015'!C$5:E$1126,3,FALSE)</f>
        <v>753</v>
      </c>
      <c r="Q453" s="16">
        <f t="shared" si="26"/>
        <v>443337609</v>
      </c>
      <c r="R453" s="17">
        <f t="shared" si="27"/>
        <v>110834402</v>
      </c>
    </row>
    <row r="454" spans="1:18" ht="12.75" x14ac:dyDescent="0.2">
      <c r="A454" s="45" t="s">
        <v>2186</v>
      </c>
      <c r="B454" s="25" t="s">
        <v>859</v>
      </c>
      <c r="C454" s="19" t="s">
        <v>833</v>
      </c>
      <c r="D454" s="19" t="s">
        <v>860</v>
      </c>
      <c r="E454" s="38" t="str">
        <f>+VLOOKUP(B454,[1]MUNI!A$2:G$1123,7,FALSE)</f>
        <v>Normal</v>
      </c>
      <c r="F454" s="21">
        <v>56886</v>
      </c>
      <c r="G454" s="76">
        <f>+VLOOKUP(B454,[2]Hoja2!B$4:F$1108,5,FALSE)</f>
        <v>624284.01674271945</v>
      </c>
      <c r="H454" s="112">
        <f t="shared" si="24"/>
        <v>35513020577</v>
      </c>
      <c r="I454" s="113">
        <v>15022766604</v>
      </c>
      <c r="J454" s="84">
        <f>+VLOOKUP(B454,'PROYECCION CAJAS 2016'!$B$12:$AL$1116,37,FALSE)</f>
        <v>0</v>
      </c>
      <c r="K454" s="50">
        <f>+VLOOKUP(B454,'RECURSOS DE ESFUERZO PROPIO_DEF'!$B$10:$I$1114,8,0)</f>
        <v>2460878363</v>
      </c>
      <c r="L454" s="107">
        <f>+VLOOKUP(B454,'RECURSOS DE ESFUERZO PROPIO_DEF'!$B$10:$J$1114,9,0)</f>
        <v>0</v>
      </c>
      <c r="M454" s="108">
        <f>+VLOOKUP(B454,'RECURSOS DE ESFUERZO PROPIO_DEF'!$B$10:$M$1114,12,0)</f>
        <v>0</v>
      </c>
      <c r="N454" s="109">
        <f>+VLOOKUP(B454,'RECURSOS DE ESFUERZO PROPIO_DEF'!$B$10:$P$1114,15,0)</f>
        <v>631789392</v>
      </c>
      <c r="O454" s="43">
        <f t="shared" si="25"/>
        <v>17397586218</v>
      </c>
      <c r="P454" s="34">
        <f>+VLOOKUP(B454,'[3]PPNA 2015'!C$5:E$1126,3,FALSE)</f>
        <v>1199</v>
      </c>
      <c r="Q454" s="16">
        <f t="shared" si="26"/>
        <v>748516536</v>
      </c>
      <c r="R454" s="17">
        <f t="shared" si="27"/>
        <v>187129134</v>
      </c>
    </row>
    <row r="455" spans="1:18" ht="12.75" x14ac:dyDescent="0.2">
      <c r="A455" s="45" t="s">
        <v>2186</v>
      </c>
      <c r="B455" s="25" t="s">
        <v>861</v>
      </c>
      <c r="C455" s="19" t="s">
        <v>833</v>
      </c>
      <c r="D455" s="19" t="s">
        <v>862</v>
      </c>
      <c r="E455" s="38" t="str">
        <f>+VLOOKUP(B455,[1]MUNI!A$2:G$1123,7,FALSE)</f>
        <v>Normal</v>
      </c>
      <c r="F455" s="21">
        <v>27955</v>
      </c>
      <c r="G455" s="76">
        <f>+VLOOKUP(B455,[2]Hoja2!B$4:F$1108,5,FALSE)</f>
        <v>609315.94476299919</v>
      </c>
      <c r="H455" s="112">
        <f t="shared" si="24"/>
        <v>17033427236</v>
      </c>
      <c r="I455" s="113">
        <v>7391772446</v>
      </c>
      <c r="J455" s="84">
        <f>+VLOOKUP(B455,'PROYECCION CAJAS 2016'!$B$12:$AL$1116,37,FALSE)</f>
        <v>0</v>
      </c>
      <c r="K455" s="50">
        <f>+VLOOKUP(B455,'RECURSOS DE ESFUERZO PROPIO_DEF'!$B$10:$I$1114,8,0)</f>
        <v>1447781888</v>
      </c>
      <c r="L455" s="107">
        <f>+VLOOKUP(B455,'RECURSOS DE ESFUERZO PROPIO_DEF'!$B$10:$J$1114,9,0)</f>
        <v>0</v>
      </c>
      <c r="M455" s="108">
        <f>+VLOOKUP(B455,'RECURSOS DE ESFUERZO PROPIO_DEF'!$B$10:$M$1114,12,0)</f>
        <v>0</v>
      </c>
      <c r="N455" s="109">
        <f>+VLOOKUP(B455,'RECURSOS DE ESFUERZO PROPIO_DEF'!$B$10:$P$1114,15,0)</f>
        <v>354969597</v>
      </c>
      <c r="O455" s="43">
        <f t="shared" si="25"/>
        <v>7838903305</v>
      </c>
      <c r="P455" s="34">
        <f>+VLOOKUP(B455,'[3]PPNA 2015'!C$5:E$1126,3,FALSE)</f>
        <v>594</v>
      </c>
      <c r="Q455" s="16">
        <f t="shared" si="26"/>
        <v>361933671</v>
      </c>
      <c r="R455" s="17">
        <f t="shared" si="27"/>
        <v>90483417</v>
      </c>
    </row>
    <row r="456" spans="1:18" ht="12.75" x14ac:dyDescent="0.2">
      <c r="A456" s="45" t="s">
        <v>2186</v>
      </c>
      <c r="B456" s="25" t="s">
        <v>863</v>
      </c>
      <c r="C456" s="19" t="s">
        <v>833</v>
      </c>
      <c r="D456" s="19" t="s">
        <v>864</v>
      </c>
      <c r="E456" s="38" t="str">
        <f>+VLOOKUP(B456,[1]MUNI!A$2:G$1123,7,FALSE)</f>
        <v>Normal</v>
      </c>
      <c r="F456" s="21">
        <v>21839</v>
      </c>
      <c r="G456" s="76">
        <f>+VLOOKUP(B456,[2]Hoja2!B$4:F$1108,5,FALSE)</f>
        <v>585715.45893220021</v>
      </c>
      <c r="H456" s="112">
        <f t="shared" si="24"/>
        <v>12791439908</v>
      </c>
      <c r="I456" s="113">
        <v>5794138994</v>
      </c>
      <c r="J456" s="84">
        <f>+VLOOKUP(B456,'PROYECCION CAJAS 2016'!$B$12:$AL$1116,37,FALSE)</f>
        <v>0</v>
      </c>
      <c r="K456" s="50">
        <f>+VLOOKUP(B456,'RECURSOS DE ESFUERZO PROPIO_DEF'!$B$10:$I$1114,8,0)</f>
        <v>953067269</v>
      </c>
      <c r="L456" s="107">
        <f>+VLOOKUP(B456,'RECURSOS DE ESFUERZO PROPIO_DEF'!$B$10:$J$1114,9,0)</f>
        <v>0</v>
      </c>
      <c r="M456" s="108">
        <f>+VLOOKUP(B456,'RECURSOS DE ESFUERZO PROPIO_DEF'!$B$10:$M$1114,12,0)</f>
        <v>0</v>
      </c>
      <c r="N456" s="109">
        <f>+VLOOKUP(B456,'RECURSOS DE ESFUERZO PROPIO_DEF'!$B$10:$P$1114,15,0)</f>
        <v>568847689</v>
      </c>
      <c r="O456" s="43">
        <f t="shared" si="25"/>
        <v>5475385956</v>
      </c>
      <c r="P456" s="34">
        <f>+VLOOKUP(B456,'[3]PPNA 2015'!C$5:E$1126,3,FALSE)</f>
        <v>435</v>
      </c>
      <c r="Q456" s="16">
        <f t="shared" si="26"/>
        <v>254786225</v>
      </c>
      <c r="R456" s="17">
        <f t="shared" si="27"/>
        <v>63696556</v>
      </c>
    </row>
    <row r="457" spans="1:18" ht="12.75" x14ac:dyDescent="0.2">
      <c r="A457" s="45" t="s">
        <v>2186</v>
      </c>
      <c r="B457" s="25" t="s">
        <v>865</v>
      </c>
      <c r="C457" s="19" t="s">
        <v>833</v>
      </c>
      <c r="D457" s="19" t="s">
        <v>866</v>
      </c>
      <c r="E457" s="38" t="str">
        <f>+VLOOKUP(B457,[1]MUNI!A$2:G$1123,7,FALSE)</f>
        <v>Especial</v>
      </c>
      <c r="F457" s="21">
        <v>36531</v>
      </c>
      <c r="G457" s="76">
        <f>+VLOOKUP(B457,[2]Hoja2!B$4:F$1108,5,FALSE)</f>
        <v>620318.14394666511</v>
      </c>
      <c r="H457" s="112">
        <f t="shared" si="24"/>
        <v>22660842117</v>
      </c>
      <c r="I457" s="113">
        <v>9636123234</v>
      </c>
      <c r="J457" s="84">
        <f>+VLOOKUP(B457,'PROYECCION CAJAS 2016'!$B$12:$AL$1116,37,FALSE)</f>
        <v>0</v>
      </c>
      <c r="K457" s="50">
        <f>+VLOOKUP(B457,'RECURSOS DE ESFUERZO PROPIO_DEF'!$B$10:$I$1114,8,0)</f>
        <v>1238213895</v>
      </c>
      <c r="L457" s="107">
        <f>+VLOOKUP(B457,'RECURSOS DE ESFUERZO PROPIO_DEF'!$B$10:$J$1114,9,0)</f>
        <v>0</v>
      </c>
      <c r="M457" s="108">
        <f>+VLOOKUP(B457,'RECURSOS DE ESFUERZO PROPIO_DEF'!$B$10:$M$1114,12,0)</f>
        <v>0</v>
      </c>
      <c r="N457" s="109">
        <f>+VLOOKUP(B457,'RECURSOS DE ESFUERZO PROPIO_DEF'!$B$10:$P$1114,15,0)</f>
        <v>252339131</v>
      </c>
      <c r="O457" s="43">
        <f t="shared" si="25"/>
        <v>11534165857</v>
      </c>
      <c r="P457" s="34">
        <f>+VLOOKUP(B457,'[3]PPNA 2015'!C$5:E$1126,3,FALSE)</f>
        <v>861</v>
      </c>
      <c r="Q457" s="16">
        <f t="shared" si="26"/>
        <v>534093922</v>
      </c>
      <c r="R457" s="17">
        <f t="shared" si="27"/>
        <v>133523480</v>
      </c>
    </row>
    <row r="458" spans="1:18" ht="12.75" x14ac:dyDescent="0.2">
      <c r="A458" s="45" t="s">
        <v>2186</v>
      </c>
      <c r="B458" s="25" t="s">
        <v>867</v>
      </c>
      <c r="C458" s="19" t="s">
        <v>833</v>
      </c>
      <c r="D458" s="19" t="s">
        <v>868</v>
      </c>
      <c r="E458" s="38" t="str">
        <f>+VLOOKUP(B458,[1]MUNI!A$2:G$1123,7,FALSE)</f>
        <v>Normal</v>
      </c>
      <c r="F458" s="21">
        <v>13372</v>
      </c>
      <c r="G458" s="76">
        <f>+VLOOKUP(B458,[2]Hoja2!B$4:F$1108,5,FALSE)</f>
        <v>651048.47203547799</v>
      </c>
      <c r="H458" s="112">
        <f t="shared" si="24"/>
        <v>8705820169</v>
      </c>
      <c r="I458" s="113">
        <v>3534446833</v>
      </c>
      <c r="J458" s="84">
        <f>+VLOOKUP(B458,'PROYECCION CAJAS 2016'!$B$12:$AL$1116,37,FALSE)</f>
        <v>0</v>
      </c>
      <c r="K458" s="50">
        <f>+VLOOKUP(B458,'RECURSOS DE ESFUERZO PROPIO_DEF'!$B$10:$I$1114,8,0)</f>
        <v>699073860</v>
      </c>
      <c r="L458" s="107">
        <f>+VLOOKUP(B458,'RECURSOS DE ESFUERZO PROPIO_DEF'!$B$10:$J$1114,9,0)</f>
        <v>0</v>
      </c>
      <c r="M458" s="108">
        <f>+VLOOKUP(B458,'RECURSOS DE ESFUERZO PROPIO_DEF'!$B$10:$M$1114,12,0)</f>
        <v>0</v>
      </c>
      <c r="N458" s="109">
        <f>+VLOOKUP(B458,'RECURSOS DE ESFUERZO PROPIO_DEF'!$B$10:$P$1114,15,0)</f>
        <v>176072453</v>
      </c>
      <c r="O458" s="43">
        <f t="shared" si="25"/>
        <v>4296227023</v>
      </c>
      <c r="P458" s="34">
        <f>+VLOOKUP(B458,'[3]PPNA 2015'!C$5:E$1126,3,FALSE)</f>
        <v>485</v>
      </c>
      <c r="Q458" s="16">
        <f t="shared" si="26"/>
        <v>315758509</v>
      </c>
      <c r="R458" s="17">
        <f t="shared" si="27"/>
        <v>78939627</v>
      </c>
    </row>
    <row r="459" spans="1:18" ht="12.75" x14ac:dyDescent="0.2">
      <c r="A459" s="45" t="s">
        <v>2186</v>
      </c>
      <c r="B459" s="25" t="s">
        <v>869</v>
      </c>
      <c r="C459" s="19" t="s">
        <v>833</v>
      </c>
      <c r="D459" s="19" t="s">
        <v>870</v>
      </c>
      <c r="E459" s="38" t="str">
        <f>+VLOOKUP(B459,[1]MUNI!A$2:G$1123,7,FALSE)</f>
        <v>Normal</v>
      </c>
      <c r="F459" s="21">
        <v>74698</v>
      </c>
      <c r="G459" s="76">
        <f>+VLOOKUP(B459,[2]Hoja2!B$4:F$1108,5,FALSE)</f>
        <v>650418.41018211201</v>
      </c>
      <c r="H459" s="112">
        <f t="shared" ref="H459:H522" si="28">ROUNDUP(F459*G459,0)</f>
        <v>48584954404</v>
      </c>
      <c r="I459" s="113">
        <v>19615515511</v>
      </c>
      <c r="J459" s="84">
        <f>+VLOOKUP(B459,'PROYECCION CAJAS 2016'!$B$12:$AL$1116,37,FALSE)</f>
        <v>0</v>
      </c>
      <c r="K459" s="50">
        <f>+VLOOKUP(B459,'RECURSOS DE ESFUERZO PROPIO_DEF'!$B$10:$I$1114,8,0)</f>
        <v>4037508052</v>
      </c>
      <c r="L459" s="107">
        <f>+VLOOKUP(B459,'RECURSOS DE ESFUERZO PROPIO_DEF'!$B$10:$J$1114,9,0)</f>
        <v>0</v>
      </c>
      <c r="M459" s="108">
        <f>+VLOOKUP(B459,'RECURSOS DE ESFUERZO PROPIO_DEF'!$B$10:$M$1114,12,0)</f>
        <v>0</v>
      </c>
      <c r="N459" s="109">
        <f>+VLOOKUP(B459,'RECURSOS DE ESFUERZO PROPIO_DEF'!$B$10:$P$1114,15,0)</f>
        <v>2011216091</v>
      </c>
      <c r="O459" s="43">
        <f t="shared" ref="O459:O522" si="29">(H459)-(I459+J459+K459+L459+M459+N459)</f>
        <v>22920714750</v>
      </c>
      <c r="P459" s="34">
        <f>+VLOOKUP(B459,'[3]PPNA 2015'!C$5:E$1126,3,FALSE)</f>
        <v>1190</v>
      </c>
      <c r="Q459" s="16">
        <f t="shared" si="26"/>
        <v>773997908</v>
      </c>
      <c r="R459" s="17">
        <f t="shared" si="27"/>
        <v>193499477</v>
      </c>
    </row>
    <row r="460" spans="1:18" ht="12.75" x14ac:dyDescent="0.2">
      <c r="A460" s="45" t="s">
        <v>2186</v>
      </c>
      <c r="B460" s="25" t="s">
        <v>871</v>
      </c>
      <c r="C460" s="19" t="s">
        <v>833</v>
      </c>
      <c r="D460" s="19" t="s">
        <v>872</v>
      </c>
      <c r="E460" s="38" t="str">
        <f>+VLOOKUP(B460,[1]MUNI!A$2:G$1123,7,FALSE)</f>
        <v>Normal</v>
      </c>
      <c r="F460" s="21">
        <v>40576</v>
      </c>
      <c r="G460" s="76">
        <f>+VLOOKUP(B460,[2]Hoja2!B$4:F$1108,5,FALSE)</f>
        <v>602975.14269498643</v>
      </c>
      <c r="H460" s="112">
        <f t="shared" si="28"/>
        <v>24466319390</v>
      </c>
      <c r="I460" s="113">
        <v>10774106556</v>
      </c>
      <c r="J460" s="84">
        <f>+VLOOKUP(B460,'PROYECCION CAJAS 2016'!$B$12:$AL$1116,37,FALSE)</f>
        <v>0</v>
      </c>
      <c r="K460" s="50">
        <f>+VLOOKUP(B460,'RECURSOS DE ESFUERZO PROPIO_DEF'!$B$10:$I$1114,8,0)</f>
        <v>2949782200</v>
      </c>
      <c r="L460" s="107">
        <f>+VLOOKUP(B460,'RECURSOS DE ESFUERZO PROPIO_DEF'!$B$10:$J$1114,9,0)</f>
        <v>0</v>
      </c>
      <c r="M460" s="108">
        <f>+VLOOKUP(B460,'RECURSOS DE ESFUERZO PROPIO_DEF'!$B$10:$M$1114,12,0)</f>
        <v>0</v>
      </c>
      <c r="N460" s="109">
        <f>+VLOOKUP(B460,'RECURSOS DE ESFUERZO PROPIO_DEF'!$B$10:$P$1114,15,0)</f>
        <v>620490624</v>
      </c>
      <c r="O460" s="43">
        <f t="shared" si="29"/>
        <v>10121940010</v>
      </c>
      <c r="P460" s="34">
        <f>+VLOOKUP(B460,'[3]PPNA 2015'!C$5:E$1126,3,FALSE)</f>
        <v>1123</v>
      </c>
      <c r="Q460" s="16">
        <f t="shared" ref="Q460:Q523" si="30">ROUND(((P460)*G460),0)</f>
        <v>677141085</v>
      </c>
      <c r="R460" s="17">
        <f t="shared" ref="R460:R523" si="31">ROUNDDOWN(((Q460)*0.25),0)</f>
        <v>169285271</v>
      </c>
    </row>
    <row r="461" spans="1:18" ht="12.75" x14ac:dyDescent="0.2">
      <c r="A461" s="45" t="s">
        <v>2186</v>
      </c>
      <c r="B461" s="25" t="s">
        <v>873</v>
      </c>
      <c r="C461" s="19" t="s">
        <v>833</v>
      </c>
      <c r="D461" s="19" t="s">
        <v>874</v>
      </c>
      <c r="E461" s="38" t="str">
        <f>+VLOOKUP(B461,[1]MUNI!A$2:G$1123,7,FALSE)</f>
        <v>Normal</v>
      </c>
      <c r="F461" s="21">
        <v>24828</v>
      </c>
      <c r="G461" s="76">
        <f>+VLOOKUP(B461,[2]Hoja2!B$4:F$1108,5,FALSE)</f>
        <v>606890.84456715931</v>
      </c>
      <c r="H461" s="112">
        <f t="shared" si="28"/>
        <v>15067885889</v>
      </c>
      <c r="I461" s="113">
        <v>6554378579</v>
      </c>
      <c r="J461" s="84">
        <f>+VLOOKUP(B461,'PROYECCION CAJAS 2016'!$B$12:$AL$1116,37,FALSE)</f>
        <v>0</v>
      </c>
      <c r="K461" s="50">
        <f>+VLOOKUP(B461,'RECURSOS DE ESFUERZO PROPIO_DEF'!$B$10:$I$1114,8,0)</f>
        <v>1212033511</v>
      </c>
      <c r="L461" s="107">
        <f>+VLOOKUP(B461,'RECURSOS DE ESFUERZO PROPIO_DEF'!$B$10:$J$1114,9,0)</f>
        <v>0</v>
      </c>
      <c r="M461" s="108">
        <f>+VLOOKUP(B461,'RECURSOS DE ESFUERZO PROPIO_DEF'!$B$10:$M$1114,12,0)</f>
        <v>0</v>
      </c>
      <c r="N461" s="109">
        <f>+VLOOKUP(B461,'RECURSOS DE ESFUERZO PROPIO_DEF'!$B$10:$P$1114,15,0)</f>
        <v>126169565</v>
      </c>
      <c r="O461" s="43">
        <f t="shared" si="29"/>
        <v>7175304234</v>
      </c>
      <c r="P461" s="34">
        <f>+VLOOKUP(B461,'[3]PPNA 2015'!C$5:E$1126,3,FALSE)</f>
        <v>1050</v>
      </c>
      <c r="Q461" s="16">
        <f t="shared" si="30"/>
        <v>637235387</v>
      </c>
      <c r="R461" s="17">
        <f t="shared" si="31"/>
        <v>159308846</v>
      </c>
    </row>
    <row r="462" spans="1:18" ht="12.75" x14ac:dyDescent="0.2">
      <c r="A462" s="45" t="s">
        <v>2186</v>
      </c>
      <c r="B462" s="25" t="s">
        <v>875</v>
      </c>
      <c r="C462" s="19" t="s">
        <v>833</v>
      </c>
      <c r="D462" s="19" t="s">
        <v>876</v>
      </c>
      <c r="E462" s="38" t="str">
        <f>+VLOOKUP(B462,[1]MUNI!A$2:G$1123,7,FALSE)</f>
        <v>Normal</v>
      </c>
      <c r="F462" s="21">
        <v>30562</v>
      </c>
      <c r="G462" s="76">
        <f>+VLOOKUP(B462,[2]Hoja2!B$4:F$1108,5,FALSE)</f>
        <v>624051.83867075457</v>
      </c>
      <c r="H462" s="112">
        <f t="shared" si="28"/>
        <v>19072272294</v>
      </c>
      <c r="I462" s="113">
        <v>8091413274</v>
      </c>
      <c r="J462" s="84">
        <f>+VLOOKUP(B462,'PROYECCION CAJAS 2016'!$B$12:$AL$1116,37,FALSE)</f>
        <v>0</v>
      </c>
      <c r="K462" s="50">
        <f>+VLOOKUP(B462,'RECURSOS DE ESFUERZO PROPIO_DEF'!$B$10:$I$1114,8,0)</f>
        <v>1045608552.49</v>
      </c>
      <c r="L462" s="107">
        <f>+VLOOKUP(B462,'RECURSOS DE ESFUERZO PROPIO_DEF'!$B$10:$J$1114,9,0)</f>
        <v>0</v>
      </c>
      <c r="M462" s="108">
        <f>+VLOOKUP(B462,'RECURSOS DE ESFUERZO PROPIO_DEF'!$B$10:$M$1114,12,0)</f>
        <v>0</v>
      </c>
      <c r="N462" s="109">
        <f>+VLOOKUP(B462,'RECURSOS DE ESFUERZO PROPIO_DEF'!$B$10:$P$1114,15,0)</f>
        <v>382274952</v>
      </c>
      <c r="O462" s="43">
        <f t="shared" si="29"/>
        <v>9552975515.5100002</v>
      </c>
      <c r="P462" s="34">
        <f>+VLOOKUP(B462,'[3]PPNA 2015'!C$5:E$1126,3,FALSE)</f>
        <v>722</v>
      </c>
      <c r="Q462" s="16">
        <f t="shared" si="30"/>
        <v>450565428</v>
      </c>
      <c r="R462" s="17">
        <f t="shared" si="31"/>
        <v>112641357</v>
      </c>
    </row>
    <row r="463" spans="1:18" ht="12.75" x14ac:dyDescent="0.2">
      <c r="A463" s="45" t="s">
        <v>2186</v>
      </c>
      <c r="B463" s="25" t="s">
        <v>877</v>
      </c>
      <c r="C463" s="19" t="s">
        <v>833</v>
      </c>
      <c r="D463" s="19" t="s">
        <v>167</v>
      </c>
      <c r="E463" s="38" t="str">
        <f>+VLOOKUP(B463,[1]MUNI!A$2:G$1123,7,FALSE)</f>
        <v>Normal</v>
      </c>
      <c r="F463" s="21">
        <v>19886</v>
      </c>
      <c r="G463" s="76">
        <f>+VLOOKUP(B463,[2]Hoja2!B$4:F$1108,5,FALSE)</f>
        <v>622732.90882546757</v>
      </c>
      <c r="H463" s="112">
        <f t="shared" si="28"/>
        <v>12383666625</v>
      </c>
      <c r="I463" s="113">
        <v>5276711517</v>
      </c>
      <c r="J463" s="84">
        <f>+VLOOKUP(B463,'PROYECCION CAJAS 2016'!$B$12:$AL$1116,37,FALSE)</f>
        <v>0</v>
      </c>
      <c r="K463" s="50">
        <f>+VLOOKUP(B463,'RECURSOS DE ESFUERZO PROPIO_DEF'!$B$10:$I$1114,8,0)</f>
        <v>561173733</v>
      </c>
      <c r="L463" s="107">
        <f>+VLOOKUP(B463,'RECURSOS DE ESFUERZO PROPIO_DEF'!$B$10:$J$1114,9,0)</f>
        <v>0</v>
      </c>
      <c r="M463" s="108">
        <f>+VLOOKUP(B463,'RECURSOS DE ESFUERZO PROPIO_DEF'!$B$10:$M$1114,12,0)</f>
        <v>0</v>
      </c>
      <c r="N463" s="109">
        <f>+VLOOKUP(B463,'RECURSOS DE ESFUERZO PROPIO_DEF'!$B$10:$P$1114,15,0)</f>
        <v>451950682</v>
      </c>
      <c r="O463" s="43">
        <f t="shared" si="29"/>
        <v>6093830693</v>
      </c>
      <c r="P463" s="34">
        <f>+VLOOKUP(B463,'[3]PPNA 2015'!C$5:E$1126,3,FALSE)</f>
        <v>662</v>
      </c>
      <c r="Q463" s="16">
        <f t="shared" si="30"/>
        <v>412249186</v>
      </c>
      <c r="R463" s="17">
        <f t="shared" si="31"/>
        <v>103062296</v>
      </c>
    </row>
    <row r="464" spans="1:18" ht="12.75" x14ac:dyDescent="0.2">
      <c r="A464" s="45" t="s">
        <v>2186</v>
      </c>
      <c r="B464" s="25" t="s">
        <v>878</v>
      </c>
      <c r="C464" s="19" t="s">
        <v>833</v>
      </c>
      <c r="D464" s="19" t="s">
        <v>2156</v>
      </c>
      <c r="E464" s="38" t="str">
        <f>+VLOOKUP(B464,[1]MUNI!A$2:G$1123,7,FALSE)</f>
        <v>Normal</v>
      </c>
      <c r="F464" s="21">
        <v>7571</v>
      </c>
      <c r="G464" s="76">
        <f>+VLOOKUP(B464,[2]Hoja2!B$4:F$1108,5,FALSE)</f>
        <v>532306.5705389221</v>
      </c>
      <c r="H464" s="112">
        <f t="shared" si="28"/>
        <v>4030093046</v>
      </c>
      <c r="I464" s="113">
        <v>1996282863</v>
      </c>
      <c r="J464" s="84">
        <f>+VLOOKUP(B464,'PROYECCION CAJAS 2016'!$B$12:$AL$1116,37,FALSE)</f>
        <v>0</v>
      </c>
      <c r="K464" s="50">
        <f>+VLOOKUP(B464,'RECURSOS DE ESFUERZO PROPIO_DEF'!$B$10:$I$1114,8,0)</f>
        <v>226136021</v>
      </c>
      <c r="L464" s="107">
        <f>+VLOOKUP(B464,'RECURSOS DE ESFUERZO PROPIO_DEF'!$B$10:$J$1114,9,0)</f>
        <v>0</v>
      </c>
      <c r="M464" s="108">
        <f>+VLOOKUP(B464,'RECURSOS DE ESFUERZO PROPIO_DEF'!$B$10:$M$1114,12,0)</f>
        <v>0</v>
      </c>
      <c r="N464" s="109">
        <f>+VLOOKUP(B464,'RECURSOS DE ESFUERZO PROPIO_DEF'!$B$10:$P$1114,15,0)</f>
        <v>0</v>
      </c>
      <c r="O464" s="43">
        <f t="shared" si="29"/>
        <v>1807674162</v>
      </c>
      <c r="P464" s="34">
        <f>+VLOOKUP(B464,'[3]PPNA 2015'!C$5:E$1126,3,FALSE)</f>
        <v>297</v>
      </c>
      <c r="Q464" s="16">
        <f t="shared" si="30"/>
        <v>158095051</v>
      </c>
      <c r="R464" s="17">
        <f t="shared" si="31"/>
        <v>39523762</v>
      </c>
    </row>
    <row r="465" spans="1:18" ht="12.75" x14ac:dyDescent="0.2">
      <c r="A465" s="45" t="s">
        <v>2186</v>
      </c>
      <c r="B465" s="25" t="s">
        <v>879</v>
      </c>
      <c r="C465" s="19" t="s">
        <v>833</v>
      </c>
      <c r="D465" s="19" t="s">
        <v>880</v>
      </c>
      <c r="E465" s="38" t="str">
        <f>+VLOOKUP(B465,[1]MUNI!A$2:G$1123,7,FALSE)</f>
        <v>Normal</v>
      </c>
      <c r="F465" s="21">
        <v>35238</v>
      </c>
      <c r="G465" s="76">
        <f>+VLOOKUP(B465,[2]Hoja2!B$4:F$1108,5,FALSE)</f>
        <v>676290.27525840397</v>
      </c>
      <c r="H465" s="112">
        <f t="shared" si="28"/>
        <v>23831116720</v>
      </c>
      <c r="I465" s="113">
        <v>9245624982</v>
      </c>
      <c r="J465" s="84">
        <f>+VLOOKUP(B465,'PROYECCION CAJAS 2016'!$B$12:$AL$1116,37,FALSE)</f>
        <v>0</v>
      </c>
      <c r="K465" s="50">
        <f>+VLOOKUP(B465,'RECURSOS DE ESFUERZO PROPIO_DEF'!$B$10:$I$1114,8,0)</f>
        <v>1494282782</v>
      </c>
      <c r="L465" s="107">
        <f>+VLOOKUP(B465,'RECURSOS DE ESFUERZO PROPIO_DEF'!$B$10:$J$1114,9,0)</f>
        <v>0</v>
      </c>
      <c r="M465" s="108">
        <f>+VLOOKUP(B465,'RECURSOS DE ESFUERZO PROPIO_DEF'!$B$10:$M$1114,12,0)</f>
        <v>0</v>
      </c>
      <c r="N465" s="109">
        <f>+VLOOKUP(B465,'RECURSOS DE ESFUERZO PROPIO_DEF'!$B$10:$P$1114,15,0)</f>
        <v>309774530</v>
      </c>
      <c r="O465" s="43">
        <f t="shared" si="29"/>
        <v>12781434426</v>
      </c>
      <c r="P465" s="34">
        <f>+VLOOKUP(B465,'[3]PPNA 2015'!C$5:E$1126,3,FALSE)</f>
        <v>440</v>
      </c>
      <c r="Q465" s="16">
        <f t="shared" si="30"/>
        <v>297567721</v>
      </c>
      <c r="R465" s="17">
        <f t="shared" si="31"/>
        <v>74391930</v>
      </c>
    </row>
    <row r="466" spans="1:18" ht="12.75" x14ac:dyDescent="0.2">
      <c r="A466" s="45" t="s">
        <v>2186</v>
      </c>
      <c r="B466" s="25" t="s">
        <v>881</v>
      </c>
      <c r="C466" s="19" t="s">
        <v>833</v>
      </c>
      <c r="D466" s="19" t="s">
        <v>882</v>
      </c>
      <c r="E466" s="38" t="str">
        <f>+VLOOKUP(B466,[1]MUNI!A$2:G$1123,7,FALSE)</f>
        <v>Normal</v>
      </c>
      <c r="F466" s="21">
        <v>89087</v>
      </c>
      <c r="G466" s="76">
        <f>+VLOOKUP(B466,[2]Hoja2!B$4:F$1108,5,FALSE)</f>
        <v>576119.88296632248</v>
      </c>
      <c r="H466" s="112">
        <f t="shared" si="28"/>
        <v>51324792014</v>
      </c>
      <c r="I466" s="113">
        <v>23494702487</v>
      </c>
      <c r="J466" s="84">
        <f>+VLOOKUP(B466,'PROYECCION CAJAS 2016'!$B$12:$AL$1116,37,FALSE)</f>
        <v>0</v>
      </c>
      <c r="K466" s="50">
        <f>+VLOOKUP(B466,'RECURSOS DE ESFUERZO PROPIO_DEF'!$B$10:$I$1114,8,0)</f>
        <v>3815655259</v>
      </c>
      <c r="L466" s="107">
        <f>+VLOOKUP(B466,'RECURSOS DE ESFUERZO PROPIO_DEF'!$B$10:$J$1114,9,0)</f>
        <v>0</v>
      </c>
      <c r="M466" s="108">
        <f>+VLOOKUP(B466,'RECURSOS DE ESFUERZO PROPIO_DEF'!$B$10:$M$1114,12,0)</f>
        <v>0</v>
      </c>
      <c r="N466" s="109">
        <f>+VLOOKUP(B466,'RECURSOS DE ESFUERZO PROPIO_DEF'!$B$10:$P$1114,15,0)</f>
        <v>1248513760</v>
      </c>
      <c r="O466" s="43">
        <f t="shared" si="29"/>
        <v>22765920508</v>
      </c>
      <c r="P466" s="34">
        <f>+VLOOKUP(B466,'[3]PPNA 2015'!C$5:E$1126,3,FALSE)</f>
        <v>3759</v>
      </c>
      <c r="Q466" s="16">
        <f t="shared" si="30"/>
        <v>2165634640</v>
      </c>
      <c r="R466" s="17">
        <f t="shared" si="31"/>
        <v>541408660</v>
      </c>
    </row>
    <row r="467" spans="1:18" ht="12.75" x14ac:dyDescent="0.2">
      <c r="A467" s="45" t="s">
        <v>2186</v>
      </c>
      <c r="B467" s="25" t="s">
        <v>883</v>
      </c>
      <c r="C467" s="19" t="s">
        <v>833</v>
      </c>
      <c r="D467" s="19" t="s">
        <v>884</v>
      </c>
      <c r="E467" s="38" t="str">
        <f>+VLOOKUP(B467,[1]MUNI!A$2:G$1123,7,FALSE)</f>
        <v>Normal</v>
      </c>
      <c r="F467" s="21">
        <v>37648</v>
      </c>
      <c r="G467" s="76">
        <f>+VLOOKUP(B467,[2]Hoja2!B$4:F$1108,5,FALSE)</f>
        <v>579413.80847525375</v>
      </c>
      <c r="H467" s="112">
        <f t="shared" si="28"/>
        <v>21813771062</v>
      </c>
      <c r="I467" s="113">
        <v>9928585993</v>
      </c>
      <c r="J467" s="84">
        <f>+VLOOKUP(B467,'PROYECCION CAJAS 2016'!$B$12:$AL$1116,37,FALSE)</f>
        <v>0</v>
      </c>
      <c r="K467" s="50">
        <f>+VLOOKUP(B467,'RECURSOS DE ESFUERZO PROPIO_DEF'!$B$10:$I$1114,8,0)</f>
        <v>577275258</v>
      </c>
      <c r="L467" s="107">
        <f>+VLOOKUP(B467,'RECURSOS DE ESFUERZO PROPIO_DEF'!$B$10:$J$1114,9,0)</f>
        <v>0</v>
      </c>
      <c r="M467" s="108">
        <f>+VLOOKUP(B467,'RECURSOS DE ESFUERZO PROPIO_DEF'!$B$10:$M$1114,12,0)</f>
        <v>0</v>
      </c>
      <c r="N467" s="109">
        <f>+VLOOKUP(B467,'RECURSOS DE ESFUERZO PROPIO_DEF'!$B$10:$P$1114,15,0)</f>
        <v>0</v>
      </c>
      <c r="O467" s="43">
        <f t="shared" si="29"/>
        <v>11307909811</v>
      </c>
      <c r="P467" s="34">
        <f>+VLOOKUP(B467,'[3]PPNA 2015'!C$5:E$1126,3,FALSE)</f>
        <v>1204</v>
      </c>
      <c r="Q467" s="16">
        <f t="shared" si="30"/>
        <v>697614225</v>
      </c>
      <c r="R467" s="17">
        <f t="shared" si="31"/>
        <v>174403556</v>
      </c>
    </row>
    <row r="468" spans="1:18" ht="12.75" x14ac:dyDescent="0.2">
      <c r="A468" s="45" t="s">
        <v>2186</v>
      </c>
      <c r="B468" s="25" t="s">
        <v>885</v>
      </c>
      <c r="C468" s="19" t="s">
        <v>833</v>
      </c>
      <c r="D468" s="19" t="s">
        <v>886</v>
      </c>
      <c r="E468" s="38" t="str">
        <f>+VLOOKUP(B468,[1]MUNI!A$2:G$1123,7,FALSE)</f>
        <v>Normal</v>
      </c>
      <c r="F468" s="21">
        <v>32614</v>
      </c>
      <c r="G468" s="76">
        <f>+VLOOKUP(B468,[2]Hoja2!B$4:F$1108,5,FALSE)</f>
        <v>587014.16884540347</v>
      </c>
      <c r="H468" s="112">
        <f t="shared" si="28"/>
        <v>19144880103</v>
      </c>
      <c r="I468" s="113">
        <v>8633613116</v>
      </c>
      <c r="J468" s="84">
        <f>+VLOOKUP(B468,'PROYECCION CAJAS 2016'!$B$12:$AL$1116,37,FALSE)</f>
        <v>0</v>
      </c>
      <c r="K468" s="50">
        <f>+VLOOKUP(B468,'RECURSOS DE ESFUERZO PROPIO_DEF'!$B$10:$I$1114,8,0)</f>
        <v>1250784104</v>
      </c>
      <c r="L468" s="107">
        <f>+VLOOKUP(B468,'RECURSOS DE ESFUERZO PROPIO_DEF'!$B$10:$J$1114,9,0)</f>
        <v>0</v>
      </c>
      <c r="M468" s="108">
        <f>+VLOOKUP(B468,'RECURSOS DE ESFUERZO PROPIO_DEF'!$B$10:$M$1114,12,0)</f>
        <v>0</v>
      </c>
      <c r="N468" s="109">
        <f>+VLOOKUP(B468,'RECURSOS DE ESFUERZO PROPIO_DEF'!$B$10:$P$1114,15,0)</f>
        <v>567763044</v>
      </c>
      <c r="O468" s="43">
        <f t="shared" si="29"/>
        <v>8692719839</v>
      </c>
      <c r="P468" s="34">
        <f>+VLOOKUP(B468,'[3]PPNA 2015'!C$5:E$1126,3,FALSE)</f>
        <v>448</v>
      </c>
      <c r="Q468" s="16">
        <f t="shared" si="30"/>
        <v>262982348</v>
      </c>
      <c r="R468" s="17">
        <f t="shared" si="31"/>
        <v>65745587</v>
      </c>
    </row>
    <row r="469" spans="1:18" ht="12.75" x14ac:dyDescent="0.2">
      <c r="A469" s="45" t="s">
        <v>2188</v>
      </c>
      <c r="B469" s="25" t="s">
        <v>887</v>
      </c>
      <c r="C469" s="19" t="s">
        <v>888</v>
      </c>
      <c r="D469" s="19" t="s">
        <v>889</v>
      </c>
      <c r="E469" s="38" t="str">
        <f>+VLOOKUP(B469,[1]MUNI!A$2:G$1123,7,FALSE)</f>
        <v>Normal</v>
      </c>
      <c r="F469" s="21">
        <v>6075</v>
      </c>
      <c r="G469" s="76">
        <f>+VLOOKUP(B469,[2]Hoja2!B$4:F$1108,5,FALSE)</f>
        <v>826053.49635546678</v>
      </c>
      <c r="H469" s="112">
        <f t="shared" si="28"/>
        <v>5018274991</v>
      </c>
      <c r="I469" s="113">
        <v>1607330706</v>
      </c>
      <c r="J469" s="84">
        <f>+VLOOKUP(B469,'PROYECCION CAJAS 2016'!$B$12:$AL$1116,37,FALSE)</f>
        <v>0</v>
      </c>
      <c r="K469" s="50">
        <f>+VLOOKUP(B469,'RECURSOS DE ESFUERZO PROPIO_DEF'!$B$10:$I$1114,8,0)</f>
        <v>481543155</v>
      </c>
      <c r="L469" s="107">
        <f>+VLOOKUP(B469,'RECURSOS DE ESFUERZO PROPIO_DEF'!$B$10:$J$1114,9,0)</f>
        <v>0</v>
      </c>
      <c r="M469" s="108">
        <f>+VLOOKUP(B469,'RECURSOS DE ESFUERZO PROPIO_DEF'!$B$10:$M$1114,12,0)</f>
        <v>0</v>
      </c>
      <c r="N469" s="109">
        <f>+VLOOKUP(B469,'RECURSOS DE ESFUERZO PROPIO_DEF'!$B$10:$P$1114,15,0)</f>
        <v>907881440</v>
      </c>
      <c r="O469" s="43">
        <f t="shared" si="29"/>
        <v>2021519690</v>
      </c>
      <c r="P469" s="34">
        <f>+VLOOKUP(B469,'[3]PPNA 2015'!C$5:E$1126,3,FALSE)</f>
        <v>60</v>
      </c>
      <c r="Q469" s="16">
        <f t="shared" si="30"/>
        <v>49563210</v>
      </c>
      <c r="R469" s="17">
        <f t="shared" si="31"/>
        <v>12390802</v>
      </c>
    </row>
    <row r="470" spans="1:18" ht="12.75" x14ac:dyDescent="0.2">
      <c r="A470" s="45" t="s">
        <v>2188</v>
      </c>
      <c r="B470" s="25" t="s">
        <v>890</v>
      </c>
      <c r="C470" s="19" t="s">
        <v>888</v>
      </c>
      <c r="D470" s="19" t="s">
        <v>891</v>
      </c>
      <c r="E470" s="38" t="str">
        <f>+VLOOKUP(B470,[1]MUNI!A$2:G$1123,7,FALSE)</f>
        <v>Normal</v>
      </c>
      <c r="F470" s="21">
        <v>3067</v>
      </c>
      <c r="G470" s="76">
        <f>+VLOOKUP(B470,[2]Hoja2!B$4:F$1108,5,FALSE)</f>
        <v>722219.8816901407</v>
      </c>
      <c r="H470" s="112">
        <f t="shared" si="28"/>
        <v>2215048378</v>
      </c>
      <c r="I470" s="113">
        <v>797111143</v>
      </c>
      <c r="J470" s="84">
        <f>+VLOOKUP(B470,'PROYECCION CAJAS 2016'!$B$12:$AL$1116,37,FALSE)</f>
        <v>0</v>
      </c>
      <c r="K470" s="50">
        <f>+VLOOKUP(B470,'RECURSOS DE ESFUERZO PROPIO_DEF'!$B$10:$I$1114,8,0)</f>
        <v>160097225</v>
      </c>
      <c r="L470" s="107">
        <f>+VLOOKUP(B470,'RECURSOS DE ESFUERZO PROPIO_DEF'!$B$10:$J$1114,9,0)</f>
        <v>0</v>
      </c>
      <c r="M470" s="108">
        <f>+VLOOKUP(B470,'RECURSOS DE ESFUERZO PROPIO_DEF'!$B$10:$M$1114,12,0)</f>
        <v>0</v>
      </c>
      <c r="N470" s="109">
        <f>+VLOOKUP(B470,'RECURSOS DE ESFUERZO PROPIO_DEF'!$B$10:$P$1114,15,0)</f>
        <v>371829008</v>
      </c>
      <c r="O470" s="43">
        <f t="shared" si="29"/>
        <v>886011002</v>
      </c>
      <c r="P470" s="34">
        <f>+VLOOKUP(B470,'[3]PPNA 2015'!C$5:E$1126,3,FALSE)</f>
        <v>42</v>
      </c>
      <c r="Q470" s="16">
        <f t="shared" si="30"/>
        <v>30333235</v>
      </c>
      <c r="R470" s="17">
        <f t="shared" si="31"/>
        <v>7583308</v>
      </c>
    </row>
    <row r="471" spans="1:18" ht="12.75" x14ac:dyDescent="0.2">
      <c r="A471" s="45" t="s">
        <v>2188</v>
      </c>
      <c r="B471" s="25" t="s">
        <v>892</v>
      </c>
      <c r="C471" s="19" t="s">
        <v>888</v>
      </c>
      <c r="D471" s="19" t="s">
        <v>893</v>
      </c>
      <c r="E471" s="38" t="str">
        <f>+VLOOKUP(B471,[1]MUNI!A$2:G$1123,7,FALSE)</f>
        <v>Normal</v>
      </c>
      <c r="F471" s="21">
        <v>6552</v>
      </c>
      <c r="G471" s="76">
        <f>+VLOOKUP(B471,[2]Hoja2!B$4:F$1108,5,FALSE)</f>
        <v>695164.71036277362</v>
      </c>
      <c r="H471" s="112">
        <f t="shared" si="28"/>
        <v>4554719183</v>
      </c>
      <c r="I471" s="113">
        <v>1624126325</v>
      </c>
      <c r="J471" s="84">
        <f>+VLOOKUP(B471,'PROYECCION CAJAS 2016'!$B$12:$AL$1116,37,FALSE)</f>
        <v>0</v>
      </c>
      <c r="K471" s="50">
        <f>+VLOOKUP(B471,'RECURSOS DE ESFUERZO PROPIO_DEF'!$B$10:$I$1114,8,0)</f>
        <v>262489092</v>
      </c>
      <c r="L471" s="107">
        <f>+VLOOKUP(B471,'RECURSOS DE ESFUERZO PROPIO_DEF'!$B$10:$J$1114,9,0)</f>
        <v>0</v>
      </c>
      <c r="M471" s="108">
        <f>+VLOOKUP(B471,'RECURSOS DE ESFUERZO PROPIO_DEF'!$B$10:$M$1114,12,0)</f>
        <v>0</v>
      </c>
      <c r="N471" s="109">
        <f>+VLOOKUP(B471,'RECURSOS DE ESFUERZO PROPIO_DEF'!$B$10:$P$1114,15,0)</f>
        <v>776426845</v>
      </c>
      <c r="O471" s="43">
        <f t="shared" si="29"/>
        <v>1891676921</v>
      </c>
      <c r="P471" s="34">
        <f>+VLOOKUP(B471,'[3]PPNA 2015'!C$5:E$1126,3,FALSE)</f>
        <v>98</v>
      </c>
      <c r="Q471" s="16">
        <f t="shared" si="30"/>
        <v>68126142</v>
      </c>
      <c r="R471" s="17">
        <f t="shared" si="31"/>
        <v>17031535</v>
      </c>
    </row>
    <row r="472" spans="1:18" ht="12.75" x14ac:dyDescent="0.2">
      <c r="A472" s="45" t="s">
        <v>2188</v>
      </c>
      <c r="B472" s="25" t="s">
        <v>894</v>
      </c>
      <c r="C472" s="19" t="s">
        <v>888</v>
      </c>
      <c r="D472" s="19" t="s">
        <v>895</v>
      </c>
      <c r="E472" s="38" t="str">
        <f>+VLOOKUP(B472,[1]MUNI!A$2:G$1123,7,FALSE)</f>
        <v>Normal</v>
      </c>
      <c r="F472" s="21">
        <v>7775</v>
      </c>
      <c r="G472" s="76">
        <f>+VLOOKUP(B472,[2]Hoja2!B$4:F$1108,5,FALSE)</f>
        <v>780617.90905787691</v>
      </c>
      <c r="H472" s="112">
        <f t="shared" si="28"/>
        <v>6069304243</v>
      </c>
      <c r="I472" s="113">
        <v>2053125923</v>
      </c>
      <c r="J472" s="84">
        <f>+VLOOKUP(B472,'PROYECCION CAJAS 2016'!$B$12:$AL$1116,37,FALSE)</f>
        <v>0</v>
      </c>
      <c r="K472" s="50">
        <f>+VLOOKUP(B472,'RECURSOS DE ESFUERZO PROPIO_DEF'!$B$10:$I$1114,8,0)</f>
        <v>374233855</v>
      </c>
      <c r="L472" s="107">
        <f>+VLOOKUP(B472,'RECURSOS DE ESFUERZO PROPIO_DEF'!$B$10:$J$1114,9,0)</f>
        <v>0</v>
      </c>
      <c r="M472" s="108">
        <f>+VLOOKUP(B472,'RECURSOS DE ESFUERZO PROPIO_DEF'!$B$10:$M$1114,12,0)</f>
        <v>0</v>
      </c>
      <c r="N472" s="109">
        <f>+VLOOKUP(B472,'RECURSOS DE ESFUERZO PROPIO_DEF'!$B$10:$P$1114,15,0)</f>
        <v>894329787</v>
      </c>
      <c r="O472" s="43">
        <f t="shared" si="29"/>
        <v>2747614678</v>
      </c>
      <c r="P472" s="34">
        <f>+VLOOKUP(B472,'[3]PPNA 2015'!C$5:E$1126,3,FALSE)</f>
        <v>86</v>
      </c>
      <c r="Q472" s="16">
        <f t="shared" si="30"/>
        <v>67133140</v>
      </c>
      <c r="R472" s="17">
        <f t="shared" si="31"/>
        <v>16783285</v>
      </c>
    </row>
    <row r="473" spans="1:18" ht="12.75" x14ac:dyDescent="0.2">
      <c r="A473" s="45" t="s">
        <v>2188</v>
      </c>
      <c r="B473" s="31" t="s">
        <v>896</v>
      </c>
      <c r="C473" s="32" t="s">
        <v>888</v>
      </c>
      <c r="D473" s="32" t="s">
        <v>897</v>
      </c>
      <c r="E473" s="38" t="str">
        <f>+VLOOKUP(B473,[1]MUNI!A$2:G$1123,7,FALSE)</f>
        <v>Normal</v>
      </c>
      <c r="F473" s="21">
        <v>6700</v>
      </c>
      <c r="G473" s="76">
        <f>+VLOOKUP(B473,[2]Hoja2!B$4:F$1108,5,FALSE)</f>
        <v>757805.79217273952</v>
      </c>
      <c r="H473" s="112">
        <f t="shared" si="28"/>
        <v>5077298808</v>
      </c>
      <c r="I473" s="113">
        <v>1706115714</v>
      </c>
      <c r="J473" s="84">
        <f>+VLOOKUP(B473,'PROYECCION CAJAS 2016'!$B$12:$AL$1116,37,FALSE)</f>
        <v>0</v>
      </c>
      <c r="K473" s="50">
        <f>+VLOOKUP(B473,'RECURSOS DE ESFUERZO PROPIO_DEF'!$B$10:$I$1114,8,0)</f>
        <v>34033161</v>
      </c>
      <c r="L473" s="107">
        <f>+VLOOKUP(B473,'RECURSOS DE ESFUERZO PROPIO_DEF'!$B$10:$J$1114,9,0)</f>
        <v>0</v>
      </c>
      <c r="M473" s="108">
        <f>+VLOOKUP(B473,'RECURSOS DE ESFUERZO PROPIO_DEF'!$B$10:$M$1114,12,0)</f>
        <v>0</v>
      </c>
      <c r="N473" s="109">
        <f>+VLOOKUP(B473,'RECURSOS DE ESFUERZO PROPIO_DEF'!$B$10:$P$1114,15,0)</f>
        <v>527053834</v>
      </c>
      <c r="O473" s="43">
        <f t="shared" si="29"/>
        <v>2810096099</v>
      </c>
      <c r="P473" s="34">
        <f>+VLOOKUP(B473,'[3]PPNA 2015'!C$5:E$1126,3,FALSE)</f>
        <v>46</v>
      </c>
      <c r="Q473" s="16">
        <f t="shared" si="30"/>
        <v>34859066</v>
      </c>
      <c r="R473" s="17">
        <f t="shared" si="31"/>
        <v>8714766</v>
      </c>
    </row>
    <row r="474" spans="1:18" ht="12.75" x14ac:dyDescent="0.2">
      <c r="A474" s="45" t="s">
        <v>2188</v>
      </c>
      <c r="B474" s="31" t="s">
        <v>898</v>
      </c>
      <c r="C474" s="32" t="s">
        <v>888</v>
      </c>
      <c r="D474" s="32" t="s">
        <v>899</v>
      </c>
      <c r="E474" s="38" t="str">
        <f>+VLOOKUP(B474,[1]MUNI!A$2:G$1123,7,FALSE)</f>
        <v>Especial</v>
      </c>
      <c r="F474" s="21">
        <v>1369</v>
      </c>
      <c r="G474" s="76">
        <f>+VLOOKUP(B474,[2]Hoja2!B$4:F$1108,5,FALSE)</f>
        <v>826616.35270329658</v>
      </c>
      <c r="H474" s="112">
        <f t="shared" si="28"/>
        <v>1131637787</v>
      </c>
      <c r="I474" s="113">
        <v>358738963</v>
      </c>
      <c r="J474" s="84">
        <f>+VLOOKUP(B474,'PROYECCION CAJAS 2016'!$B$12:$AL$1116,37,FALSE)</f>
        <v>0</v>
      </c>
      <c r="K474" s="50">
        <f>+VLOOKUP(B474,'RECURSOS DE ESFUERZO PROPIO_DEF'!$B$10:$I$1114,8,0)</f>
        <v>77773969</v>
      </c>
      <c r="L474" s="107">
        <f>+VLOOKUP(B474,'RECURSOS DE ESFUERZO PROPIO_DEF'!$B$10:$J$1114,9,0)</f>
        <v>0</v>
      </c>
      <c r="M474" s="108">
        <f>+VLOOKUP(B474,'RECURSOS DE ESFUERZO PROPIO_DEF'!$B$10:$M$1114,12,0)</f>
        <v>0</v>
      </c>
      <c r="N474" s="109">
        <f>+VLOOKUP(B474,'RECURSOS DE ESFUERZO PROPIO_DEF'!$B$10:$P$1114,15,0)</f>
        <v>245074865</v>
      </c>
      <c r="O474" s="43">
        <f t="shared" si="29"/>
        <v>450049990</v>
      </c>
      <c r="P474" s="34">
        <f>+VLOOKUP(B474,'[3]PPNA 2015'!C$5:E$1126,3,FALSE)</f>
        <v>19</v>
      </c>
      <c r="Q474" s="16">
        <f t="shared" si="30"/>
        <v>15705711</v>
      </c>
      <c r="R474" s="17">
        <f t="shared" si="31"/>
        <v>3926427</v>
      </c>
    </row>
    <row r="475" spans="1:18" ht="12.75" x14ac:dyDescent="0.2">
      <c r="A475" s="45" t="s">
        <v>2188</v>
      </c>
      <c r="B475" s="25" t="s">
        <v>900</v>
      </c>
      <c r="C475" s="19" t="s">
        <v>888</v>
      </c>
      <c r="D475" s="19" t="s">
        <v>901</v>
      </c>
      <c r="E475" s="38" t="str">
        <f>+VLOOKUP(B475,[1]MUNI!A$2:G$1123,7,FALSE)</f>
        <v>Normal</v>
      </c>
      <c r="F475" s="21">
        <v>1526</v>
      </c>
      <c r="G475" s="76">
        <f>+VLOOKUP(B475,[2]Hoja2!B$4:F$1108,5,FALSE)</f>
        <v>813696.19545749505</v>
      </c>
      <c r="H475" s="112">
        <f t="shared" si="28"/>
        <v>1241700395</v>
      </c>
      <c r="I475" s="113">
        <v>401977028</v>
      </c>
      <c r="J475" s="84">
        <f>+VLOOKUP(B475,'PROYECCION CAJAS 2016'!$B$12:$AL$1116,37,FALSE)</f>
        <v>0</v>
      </c>
      <c r="K475" s="50">
        <f>+VLOOKUP(B475,'RECURSOS DE ESFUERZO PROPIO_DEF'!$B$10:$I$1114,8,0)</f>
        <v>104936171</v>
      </c>
      <c r="L475" s="107">
        <f>+VLOOKUP(B475,'RECURSOS DE ESFUERZO PROPIO_DEF'!$B$10:$J$1114,9,0)</f>
        <v>0</v>
      </c>
      <c r="M475" s="108">
        <f>+VLOOKUP(B475,'RECURSOS DE ESFUERZO PROPIO_DEF'!$B$10:$M$1114,12,0)</f>
        <v>0</v>
      </c>
      <c r="N475" s="109">
        <f>+VLOOKUP(B475,'RECURSOS DE ESFUERZO PROPIO_DEF'!$B$10:$P$1114,15,0)</f>
        <v>277332423</v>
      </c>
      <c r="O475" s="43">
        <f t="shared" si="29"/>
        <v>457454773</v>
      </c>
      <c r="P475" s="34">
        <f>+VLOOKUP(B475,'[3]PPNA 2015'!C$5:E$1126,3,FALSE)</f>
        <v>41</v>
      </c>
      <c r="Q475" s="16">
        <f t="shared" si="30"/>
        <v>33361544</v>
      </c>
      <c r="R475" s="17">
        <f t="shared" si="31"/>
        <v>8340386</v>
      </c>
    </row>
    <row r="476" spans="1:18" ht="12.75" x14ac:dyDescent="0.2">
      <c r="A476" s="45" t="s">
        <v>2188</v>
      </c>
      <c r="B476" s="25" t="s">
        <v>902</v>
      </c>
      <c r="C476" s="19" t="s">
        <v>888</v>
      </c>
      <c r="D476" s="19" t="s">
        <v>903</v>
      </c>
      <c r="E476" s="38" t="str">
        <f>+VLOOKUP(B476,[1]MUNI!A$2:G$1123,7,FALSE)</f>
        <v>Normal</v>
      </c>
      <c r="F476" s="21">
        <v>2520</v>
      </c>
      <c r="G476" s="76">
        <f>+VLOOKUP(B476,[2]Hoja2!B$4:F$1108,5,FALSE)</f>
        <v>679230.03759036132</v>
      </c>
      <c r="H476" s="112">
        <f t="shared" si="28"/>
        <v>1711659695</v>
      </c>
      <c r="I476" s="113">
        <v>651662818</v>
      </c>
      <c r="J476" s="84">
        <f>+VLOOKUP(B476,'PROYECCION CAJAS 2016'!$B$12:$AL$1116,37,FALSE)</f>
        <v>0</v>
      </c>
      <c r="K476" s="50">
        <f>+VLOOKUP(B476,'RECURSOS DE ESFUERZO PROPIO_DEF'!$B$10:$I$1114,8,0)</f>
        <v>152280916</v>
      </c>
      <c r="L476" s="107">
        <f>+VLOOKUP(B476,'RECURSOS DE ESFUERZO PROPIO_DEF'!$B$10:$J$1114,9,0)</f>
        <v>0</v>
      </c>
      <c r="M476" s="108">
        <f>+VLOOKUP(B476,'RECURSOS DE ESFUERZO PROPIO_DEF'!$B$10:$M$1114,12,0)</f>
        <v>0</v>
      </c>
      <c r="N476" s="109">
        <f>+VLOOKUP(B476,'RECURSOS DE ESFUERZO PROPIO_DEF'!$B$10:$P$1114,15,0)</f>
        <v>362452767</v>
      </c>
      <c r="O476" s="43">
        <f t="shared" si="29"/>
        <v>545263194</v>
      </c>
      <c r="P476" s="34">
        <f>+VLOOKUP(B476,'[3]PPNA 2015'!C$5:E$1126,3,FALSE)</f>
        <v>44</v>
      </c>
      <c r="Q476" s="16">
        <f t="shared" si="30"/>
        <v>29886122</v>
      </c>
      <c r="R476" s="17">
        <f t="shared" si="31"/>
        <v>7471530</v>
      </c>
    </row>
    <row r="477" spans="1:18" ht="12.75" x14ac:dyDescent="0.2">
      <c r="A477" s="45" t="s">
        <v>2188</v>
      </c>
      <c r="B477" s="31" t="s">
        <v>904</v>
      </c>
      <c r="C477" s="32" t="s">
        <v>888</v>
      </c>
      <c r="D477" s="32" t="s">
        <v>905</v>
      </c>
      <c r="E477" s="38" t="str">
        <f>+VLOOKUP(B477,[1]MUNI!A$2:G$1123,7,FALSE)</f>
        <v>Normal</v>
      </c>
      <c r="F477" s="21">
        <v>3935</v>
      </c>
      <c r="G477" s="76">
        <f>+VLOOKUP(B477,[2]Hoja2!B$4:F$1108,5,FALSE)</f>
        <v>623436.95712830964</v>
      </c>
      <c r="H477" s="112">
        <f t="shared" si="28"/>
        <v>2453224427</v>
      </c>
      <c r="I477" s="113">
        <v>1025844360</v>
      </c>
      <c r="J477" s="84">
        <f>+VLOOKUP(B477,'PROYECCION CAJAS 2016'!$B$12:$AL$1116,37,FALSE)</f>
        <v>0</v>
      </c>
      <c r="K477" s="50">
        <f>+VLOOKUP(B477,'RECURSOS DE ESFUERZO PROPIO_DEF'!$B$10:$I$1114,8,0)</f>
        <v>234846215</v>
      </c>
      <c r="L477" s="107">
        <f>+VLOOKUP(B477,'RECURSOS DE ESFUERZO PROPIO_DEF'!$B$10:$J$1114,9,0)</f>
        <v>0</v>
      </c>
      <c r="M477" s="108">
        <f>+VLOOKUP(B477,'RECURSOS DE ESFUERZO PROPIO_DEF'!$B$10:$M$1114,12,0)</f>
        <v>0</v>
      </c>
      <c r="N477" s="109">
        <f>+VLOOKUP(B477,'RECURSOS DE ESFUERZO PROPIO_DEF'!$B$10:$P$1114,15,0)</f>
        <v>451948262</v>
      </c>
      <c r="O477" s="43">
        <f t="shared" si="29"/>
        <v>740585590</v>
      </c>
      <c r="P477" s="34">
        <f>+VLOOKUP(B477,'[3]PPNA 2015'!C$5:E$1126,3,FALSE)</f>
        <v>17</v>
      </c>
      <c r="Q477" s="16">
        <f t="shared" si="30"/>
        <v>10598428</v>
      </c>
      <c r="R477" s="17">
        <f t="shared" si="31"/>
        <v>2649607</v>
      </c>
    </row>
    <row r="478" spans="1:18" ht="12.75" x14ac:dyDescent="0.2">
      <c r="A478" s="45" t="s">
        <v>2188</v>
      </c>
      <c r="B478" s="25" t="s">
        <v>906</v>
      </c>
      <c r="C478" s="19" t="s">
        <v>888</v>
      </c>
      <c r="D478" s="19" t="s">
        <v>907</v>
      </c>
      <c r="E478" s="38" t="str">
        <f>+VLOOKUP(B478,[1]MUNI!A$2:G$1123,7,FALSE)</f>
        <v>Normal</v>
      </c>
      <c r="F478" s="21">
        <v>5605</v>
      </c>
      <c r="G478" s="76">
        <f>+VLOOKUP(B478,[2]Hoja2!B$4:F$1108,5,FALSE)</f>
        <v>733309.49185737106</v>
      </c>
      <c r="H478" s="112">
        <f t="shared" si="28"/>
        <v>4110199702</v>
      </c>
      <c r="I478" s="113">
        <v>1468277454</v>
      </c>
      <c r="J478" s="84">
        <f>+VLOOKUP(B478,'PROYECCION CAJAS 2016'!$B$12:$AL$1116,37,FALSE)</f>
        <v>0</v>
      </c>
      <c r="K478" s="50">
        <f>+VLOOKUP(B478,'RECURSOS DE ESFUERZO PROPIO_DEF'!$B$10:$I$1114,8,0)</f>
        <v>226942596</v>
      </c>
      <c r="L478" s="107">
        <f>+VLOOKUP(B478,'RECURSOS DE ESFUERZO PROPIO_DEF'!$B$10:$J$1114,9,0)</f>
        <v>0</v>
      </c>
      <c r="M478" s="108">
        <f>+VLOOKUP(B478,'RECURSOS DE ESFUERZO PROPIO_DEF'!$B$10:$M$1114,12,0)</f>
        <v>0</v>
      </c>
      <c r="N478" s="109">
        <f>+VLOOKUP(B478,'RECURSOS DE ESFUERZO PROPIO_DEF'!$B$10:$P$1114,15,0)</f>
        <v>429873303</v>
      </c>
      <c r="O478" s="43">
        <f t="shared" si="29"/>
        <v>1985106349</v>
      </c>
      <c r="P478" s="34">
        <f>+VLOOKUP(B478,'[3]PPNA 2015'!C$5:E$1126,3,FALSE)</f>
        <v>93</v>
      </c>
      <c r="Q478" s="16">
        <f t="shared" si="30"/>
        <v>68197783</v>
      </c>
      <c r="R478" s="17">
        <f t="shared" si="31"/>
        <v>17049445</v>
      </c>
    </row>
    <row r="479" spans="1:18" ht="12.75" x14ac:dyDescent="0.2">
      <c r="A479" s="45" t="s">
        <v>2188</v>
      </c>
      <c r="B479" s="25" t="s">
        <v>908</v>
      </c>
      <c r="C479" s="19" t="s">
        <v>888</v>
      </c>
      <c r="D479" s="19" t="s">
        <v>909</v>
      </c>
      <c r="E479" s="38" t="str">
        <f>+VLOOKUP(B479,[1]MUNI!A$2:G$1123,7,FALSE)</f>
        <v>Normal</v>
      </c>
      <c r="F479" s="21">
        <v>12158</v>
      </c>
      <c r="G479" s="76">
        <f>+VLOOKUP(B479,[2]Hoja2!B$4:F$1108,5,FALSE)</f>
        <v>634482.69491705368</v>
      </c>
      <c r="H479" s="112">
        <f t="shared" si="28"/>
        <v>7714040605</v>
      </c>
      <c r="I479" s="113">
        <v>3091726690</v>
      </c>
      <c r="J479" s="84">
        <f>+VLOOKUP(B479,'PROYECCION CAJAS 2016'!$B$12:$AL$1116,37,FALSE)</f>
        <v>0</v>
      </c>
      <c r="K479" s="50">
        <f>+VLOOKUP(B479,'RECURSOS DE ESFUERZO PROPIO_DEF'!$B$10:$I$1114,8,0)</f>
        <v>964346695</v>
      </c>
      <c r="L479" s="107">
        <f>+VLOOKUP(B479,'RECURSOS DE ESFUERZO PROPIO_DEF'!$B$10:$J$1114,9,0)</f>
        <v>367427004</v>
      </c>
      <c r="M479" s="108">
        <f>+VLOOKUP(B479,'RECURSOS DE ESFUERZO PROPIO_DEF'!$B$10:$M$1114,12,0)</f>
        <v>0</v>
      </c>
      <c r="N479" s="109">
        <f>+VLOOKUP(B479,'RECURSOS DE ESFUERZO PROPIO_DEF'!$B$10:$P$1114,15,0)</f>
        <v>930212331</v>
      </c>
      <c r="O479" s="43">
        <f t="shared" si="29"/>
        <v>2360327885</v>
      </c>
      <c r="P479" s="34">
        <f>+VLOOKUP(B479,'[3]PPNA 2015'!C$5:E$1126,3,FALSE)</f>
        <v>270</v>
      </c>
      <c r="Q479" s="16">
        <f t="shared" si="30"/>
        <v>171310328</v>
      </c>
      <c r="R479" s="17">
        <f t="shared" si="31"/>
        <v>42827582</v>
      </c>
    </row>
    <row r="480" spans="1:18" ht="12.75" x14ac:dyDescent="0.2">
      <c r="A480" s="45" t="s">
        <v>2188</v>
      </c>
      <c r="B480" s="25" t="s">
        <v>910</v>
      </c>
      <c r="C480" s="19" t="s">
        <v>888</v>
      </c>
      <c r="D480" s="19" t="s">
        <v>911</v>
      </c>
      <c r="E480" s="38" t="str">
        <f>+VLOOKUP(B480,[1]MUNI!A$2:G$1123,7,FALSE)</f>
        <v>Especial</v>
      </c>
      <c r="F480" s="21">
        <v>10523</v>
      </c>
      <c r="G480" s="76">
        <f>+VLOOKUP(B480,[2]Hoja2!B$4:F$1108,5,FALSE)</f>
        <v>842802.84958201204</v>
      </c>
      <c r="H480" s="112">
        <f t="shared" si="28"/>
        <v>8868814387</v>
      </c>
      <c r="I480" s="113">
        <v>2782144624</v>
      </c>
      <c r="J480" s="84">
        <f>+VLOOKUP(B480,'PROYECCION CAJAS 2016'!$B$12:$AL$1116,37,FALSE)</f>
        <v>0</v>
      </c>
      <c r="K480" s="50">
        <f>+VLOOKUP(B480,'RECURSOS DE ESFUERZO PROPIO_DEF'!$B$10:$I$1114,8,0)</f>
        <v>807918065.5</v>
      </c>
      <c r="L480" s="107">
        <f>+VLOOKUP(B480,'RECURSOS DE ESFUERZO PROPIO_DEF'!$B$10:$J$1114,9,0)</f>
        <v>0</v>
      </c>
      <c r="M480" s="108">
        <f>+VLOOKUP(B480,'RECURSOS DE ESFUERZO PROPIO_DEF'!$B$10:$M$1114,12,0)</f>
        <v>0</v>
      </c>
      <c r="N480" s="109">
        <f>+VLOOKUP(B480,'RECURSOS DE ESFUERZO PROPIO_DEF'!$B$10:$P$1114,15,0)</f>
        <v>2014974936</v>
      </c>
      <c r="O480" s="43">
        <f t="shared" si="29"/>
        <v>3263776761.5</v>
      </c>
      <c r="P480" s="34">
        <f>+VLOOKUP(B480,'[3]PPNA 2015'!C$5:E$1126,3,FALSE)</f>
        <v>157</v>
      </c>
      <c r="Q480" s="16">
        <f t="shared" si="30"/>
        <v>132320047</v>
      </c>
      <c r="R480" s="17">
        <f t="shared" si="31"/>
        <v>33080011</v>
      </c>
    </row>
    <row r="481" spans="1:18" ht="12.75" x14ac:dyDescent="0.2">
      <c r="A481" s="45" t="s">
        <v>2188</v>
      </c>
      <c r="B481" s="26" t="s">
        <v>912</v>
      </c>
      <c r="C481" s="20" t="s">
        <v>888</v>
      </c>
      <c r="D481" s="20" t="s">
        <v>913</v>
      </c>
      <c r="E481" s="38" t="str">
        <f>+VLOOKUP(B481,[1]MUNI!A$2:G$1123,7,FALSE)</f>
        <v>Normal</v>
      </c>
      <c r="F481" s="21">
        <v>11515</v>
      </c>
      <c r="G481" s="76">
        <f>+VLOOKUP(B481,[2]Hoja2!B$4:F$1108,5,FALSE)</f>
        <v>718178.42640586779</v>
      </c>
      <c r="H481" s="112">
        <f t="shared" si="28"/>
        <v>8269824581</v>
      </c>
      <c r="I481" s="113">
        <v>2980366696</v>
      </c>
      <c r="J481" s="84">
        <f>+VLOOKUP(B481,'PROYECCION CAJAS 2016'!$B$12:$AL$1116,37,FALSE)</f>
        <v>0</v>
      </c>
      <c r="K481" s="50">
        <f>+VLOOKUP(B481,'RECURSOS DE ESFUERZO PROPIO_DEF'!$B$10:$I$1114,8,0)</f>
        <v>716118941</v>
      </c>
      <c r="L481" s="107">
        <f>+VLOOKUP(B481,'RECURSOS DE ESFUERZO PROPIO_DEF'!$B$10:$J$1114,9,0)</f>
        <v>0</v>
      </c>
      <c r="M481" s="108">
        <f>+VLOOKUP(B481,'RECURSOS DE ESFUERZO PROPIO_DEF'!$B$10:$M$1114,12,0)</f>
        <v>0</v>
      </c>
      <c r="N481" s="109">
        <f>+VLOOKUP(B481,'RECURSOS DE ESFUERZO PROPIO_DEF'!$B$10:$P$1114,15,0)</f>
        <v>1443024545</v>
      </c>
      <c r="O481" s="43">
        <f t="shared" si="29"/>
        <v>3130314399</v>
      </c>
      <c r="P481" s="34">
        <f>+VLOOKUP(B481,'[3]PPNA 2015'!C$5:E$1126,3,FALSE)</f>
        <v>105</v>
      </c>
      <c r="Q481" s="16">
        <f t="shared" si="30"/>
        <v>75408735</v>
      </c>
      <c r="R481" s="17">
        <f t="shared" si="31"/>
        <v>18852183</v>
      </c>
    </row>
    <row r="482" spans="1:18" ht="12.75" x14ac:dyDescent="0.2">
      <c r="A482" s="45" t="s">
        <v>2188</v>
      </c>
      <c r="B482" s="25" t="s">
        <v>914</v>
      </c>
      <c r="C482" s="19" t="s">
        <v>888</v>
      </c>
      <c r="D482" s="19" t="s">
        <v>915</v>
      </c>
      <c r="E482" s="38" t="str">
        <f>+VLOOKUP(B482,[1]MUNI!A$2:G$1123,7,FALSE)</f>
        <v>Normal</v>
      </c>
      <c r="F482" s="21">
        <v>6018</v>
      </c>
      <c r="G482" s="76">
        <f>+VLOOKUP(B482,[2]Hoja2!B$4:F$1108,5,FALSE)</f>
        <v>699558.32518321113</v>
      </c>
      <c r="H482" s="112">
        <f t="shared" si="28"/>
        <v>4209942001</v>
      </c>
      <c r="I482" s="113">
        <v>1568049423</v>
      </c>
      <c r="J482" s="84">
        <f>+VLOOKUP(B482,'PROYECCION CAJAS 2016'!$B$12:$AL$1116,37,FALSE)</f>
        <v>0</v>
      </c>
      <c r="K482" s="50">
        <f>+VLOOKUP(B482,'RECURSOS DE ESFUERZO PROPIO_DEF'!$B$10:$I$1114,8,0)</f>
        <v>17969536</v>
      </c>
      <c r="L482" s="107">
        <f>+VLOOKUP(B482,'RECURSOS DE ESFUERZO PROPIO_DEF'!$B$10:$J$1114,9,0)</f>
        <v>0</v>
      </c>
      <c r="M482" s="108">
        <f>+VLOOKUP(B482,'RECURSOS DE ESFUERZO PROPIO_DEF'!$B$10:$M$1114,12,0)</f>
        <v>0</v>
      </c>
      <c r="N482" s="109">
        <f>+VLOOKUP(B482,'RECURSOS DE ESFUERZO PROPIO_DEF'!$B$10:$P$1114,15,0)</f>
        <v>241348476</v>
      </c>
      <c r="O482" s="43">
        <f t="shared" si="29"/>
        <v>2382574566</v>
      </c>
      <c r="P482" s="34">
        <f>+VLOOKUP(B482,'[3]PPNA 2015'!C$5:E$1126,3,FALSE)</f>
        <v>40</v>
      </c>
      <c r="Q482" s="16">
        <f t="shared" si="30"/>
        <v>27982333</v>
      </c>
      <c r="R482" s="17">
        <f t="shared" si="31"/>
        <v>6995583</v>
      </c>
    </row>
    <row r="483" spans="1:18" ht="12.75" x14ac:dyDescent="0.2">
      <c r="A483" s="45" t="s">
        <v>2188</v>
      </c>
      <c r="B483" s="25" t="s">
        <v>916</v>
      </c>
      <c r="C483" s="19" t="s">
        <v>888</v>
      </c>
      <c r="D483" s="19" t="s">
        <v>917</v>
      </c>
      <c r="E483" s="38" t="str">
        <f>+VLOOKUP(B483,[1]MUNI!A$2:G$1123,7,FALSE)</f>
        <v>Especial</v>
      </c>
      <c r="F483" s="21">
        <v>2791</v>
      </c>
      <c r="G483" s="76">
        <f>+VLOOKUP(B483,[2]Hoja2!B$4:F$1108,5,FALSE)</f>
        <v>931383.92140504951</v>
      </c>
      <c r="H483" s="112">
        <f t="shared" si="28"/>
        <v>2599492525</v>
      </c>
      <c r="I483" s="113">
        <v>739535762</v>
      </c>
      <c r="J483" s="84">
        <f>+VLOOKUP(B483,'PROYECCION CAJAS 2016'!$B$12:$AL$1116,37,FALSE)</f>
        <v>0</v>
      </c>
      <c r="K483" s="50">
        <f>+VLOOKUP(B483,'RECURSOS DE ESFUERZO PROPIO_DEF'!$B$10:$I$1114,8,0)</f>
        <v>175405414</v>
      </c>
      <c r="L483" s="107">
        <f>+VLOOKUP(B483,'RECURSOS DE ESFUERZO PROPIO_DEF'!$B$10:$J$1114,9,0)</f>
        <v>0</v>
      </c>
      <c r="M483" s="108">
        <f>+VLOOKUP(B483,'RECURSOS DE ESFUERZO PROPIO_DEF'!$B$10:$M$1114,12,0)</f>
        <v>0</v>
      </c>
      <c r="N483" s="109">
        <f>+VLOOKUP(B483,'RECURSOS DE ESFUERZO PROPIO_DEF'!$B$10:$P$1114,15,0)</f>
        <v>356145813</v>
      </c>
      <c r="O483" s="43">
        <f t="shared" si="29"/>
        <v>1328405536</v>
      </c>
      <c r="P483" s="34">
        <f>+VLOOKUP(B483,'[3]PPNA 2015'!C$5:E$1126,3,FALSE)</f>
        <v>16</v>
      </c>
      <c r="Q483" s="16">
        <f t="shared" si="30"/>
        <v>14902143</v>
      </c>
      <c r="R483" s="17">
        <f t="shared" si="31"/>
        <v>3725535</v>
      </c>
    </row>
    <row r="484" spans="1:18" ht="12.75" x14ac:dyDescent="0.2">
      <c r="A484" s="45" t="s">
        <v>2188</v>
      </c>
      <c r="B484" s="25" t="s">
        <v>918</v>
      </c>
      <c r="C484" s="19" t="s">
        <v>888</v>
      </c>
      <c r="D484" s="19" t="s">
        <v>919</v>
      </c>
      <c r="E484" s="38" t="str">
        <f>+VLOOKUP(B484,[1]MUNI!A$2:G$1123,7,FALSE)</f>
        <v>Normal</v>
      </c>
      <c r="F484" s="21">
        <v>15083</v>
      </c>
      <c r="G484" s="76">
        <f>+VLOOKUP(B484,[2]Hoja2!B$4:F$1108,5,FALSE)</f>
        <v>645814.58154601557</v>
      </c>
      <c r="H484" s="112">
        <f t="shared" si="28"/>
        <v>9740821334</v>
      </c>
      <c r="I484" s="113">
        <v>3995303906</v>
      </c>
      <c r="J484" s="84">
        <f>+VLOOKUP(B484,'PROYECCION CAJAS 2016'!$B$12:$AL$1116,37,FALSE)</f>
        <v>0</v>
      </c>
      <c r="K484" s="50">
        <f>+VLOOKUP(B484,'RECURSOS DE ESFUERZO PROPIO_DEF'!$B$10:$I$1114,8,0)</f>
        <v>575289581</v>
      </c>
      <c r="L484" s="107">
        <f>+VLOOKUP(B484,'RECURSOS DE ESFUERZO PROPIO_DEF'!$B$10:$J$1114,9,0)</f>
        <v>37587623</v>
      </c>
      <c r="M484" s="108">
        <f>+VLOOKUP(B484,'RECURSOS DE ESFUERZO PROPIO_DEF'!$B$10:$M$1114,12,0)</f>
        <v>0</v>
      </c>
      <c r="N484" s="109">
        <f>+VLOOKUP(B484,'RECURSOS DE ESFUERZO PROPIO_DEF'!$B$10:$P$1114,15,0)</f>
        <v>2015777245</v>
      </c>
      <c r="O484" s="43">
        <f t="shared" si="29"/>
        <v>3116862979</v>
      </c>
      <c r="P484" s="34">
        <f>+VLOOKUP(B484,'[3]PPNA 2015'!C$5:E$1126,3,FALSE)</f>
        <v>514</v>
      </c>
      <c r="Q484" s="16">
        <f t="shared" si="30"/>
        <v>331948695</v>
      </c>
      <c r="R484" s="17">
        <f t="shared" si="31"/>
        <v>82987173</v>
      </c>
    </row>
    <row r="485" spans="1:18" ht="12.75" x14ac:dyDescent="0.2">
      <c r="A485" s="45" t="s">
        <v>2188</v>
      </c>
      <c r="B485" s="25" t="s">
        <v>920</v>
      </c>
      <c r="C485" s="19" t="s">
        <v>888</v>
      </c>
      <c r="D485" s="19" t="s">
        <v>921</v>
      </c>
      <c r="E485" s="38" t="str">
        <f>+VLOOKUP(B485,[1]MUNI!A$2:G$1123,7,FALSE)</f>
        <v>Normal</v>
      </c>
      <c r="F485" s="21">
        <v>6004</v>
      </c>
      <c r="G485" s="76">
        <f>+VLOOKUP(B485,[2]Hoja2!B$4:F$1108,5,FALSE)</f>
        <v>737966.70475247514</v>
      </c>
      <c r="H485" s="112">
        <f t="shared" si="28"/>
        <v>4430752096</v>
      </c>
      <c r="I485" s="113">
        <v>1558860369</v>
      </c>
      <c r="J485" s="84">
        <f>+VLOOKUP(B485,'PROYECCION CAJAS 2016'!$B$12:$AL$1116,37,FALSE)</f>
        <v>0</v>
      </c>
      <c r="K485" s="50">
        <f>+VLOOKUP(B485,'RECURSOS DE ESFUERZO PROPIO_DEF'!$B$10:$I$1114,8,0)</f>
        <v>310333737</v>
      </c>
      <c r="L485" s="107">
        <f>+VLOOKUP(B485,'RECURSOS DE ESFUERZO PROPIO_DEF'!$B$10:$J$1114,9,0)</f>
        <v>0</v>
      </c>
      <c r="M485" s="108">
        <f>+VLOOKUP(B485,'RECURSOS DE ESFUERZO PROPIO_DEF'!$B$10:$M$1114,12,0)</f>
        <v>0</v>
      </c>
      <c r="N485" s="109">
        <f>+VLOOKUP(B485,'RECURSOS DE ESFUERZO PROPIO_DEF'!$B$10:$P$1114,15,0)</f>
        <v>284070321</v>
      </c>
      <c r="O485" s="43">
        <f t="shared" si="29"/>
        <v>2277487669</v>
      </c>
      <c r="P485" s="34">
        <f>+VLOOKUP(B485,'[3]PPNA 2015'!C$5:E$1126,3,FALSE)</f>
        <v>30</v>
      </c>
      <c r="Q485" s="16">
        <f t="shared" si="30"/>
        <v>22139001</v>
      </c>
      <c r="R485" s="17">
        <f t="shared" si="31"/>
        <v>5534750</v>
      </c>
    </row>
    <row r="486" spans="1:18" ht="12.75" x14ac:dyDescent="0.2">
      <c r="A486" s="45" t="s">
        <v>2188</v>
      </c>
      <c r="B486" s="25" t="s">
        <v>922</v>
      </c>
      <c r="C486" s="19" t="s">
        <v>888</v>
      </c>
      <c r="D486" s="19" t="s">
        <v>923</v>
      </c>
      <c r="E486" s="38" t="str">
        <f>+VLOOKUP(B486,[1]MUNI!A$2:G$1123,7,FALSE)</f>
        <v>Normal</v>
      </c>
      <c r="F486" s="21">
        <v>6950</v>
      </c>
      <c r="G486" s="76">
        <f>+VLOOKUP(B486,[2]Hoja2!B$4:F$1108,5,FALSE)</f>
        <v>725684.44551724137</v>
      </c>
      <c r="H486" s="112">
        <f t="shared" si="28"/>
        <v>5043506897</v>
      </c>
      <c r="I486" s="113">
        <v>1823379844</v>
      </c>
      <c r="J486" s="84">
        <f>+VLOOKUP(B486,'PROYECCION CAJAS 2016'!$B$12:$AL$1116,37,FALSE)</f>
        <v>0</v>
      </c>
      <c r="K486" s="50">
        <f>+VLOOKUP(B486,'RECURSOS DE ESFUERZO PROPIO_DEF'!$B$10:$I$1114,8,0)</f>
        <v>388651946</v>
      </c>
      <c r="L486" s="107">
        <f>+VLOOKUP(B486,'RECURSOS DE ESFUERZO PROPIO_DEF'!$B$10:$J$1114,9,0)</f>
        <v>0</v>
      </c>
      <c r="M486" s="108">
        <f>+VLOOKUP(B486,'RECURSOS DE ESFUERZO PROPIO_DEF'!$B$10:$M$1114,12,0)</f>
        <v>0</v>
      </c>
      <c r="N486" s="109">
        <f>+VLOOKUP(B486,'RECURSOS DE ESFUERZO PROPIO_DEF'!$B$10:$P$1114,15,0)</f>
        <v>354722126</v>
      </c>
      <c r="O486" s="43">
        <f t="shared" si="29"/>
        <v>2476752981</v>
      </c>
      <c r="P486" s="34">
        <f>+VLOOKUP(B486,'[3]PPNA 2015'!C$5:E$1126,3,FALSE)</f>
        <v>39</v>
      </c>
      <c r="Q486" s="16">
        <f t="shared" si="30"/>
        <v>28301693</v>
      </c>
      <c r="R486" s="17">
        <f t="shared" si="31"/>
        <v>7075423</v>
      </c>
    </row>
    <row r="487" spans="1:18" ht="12.75" x14ac:dyDescent="0.2">
      <c r="A487" s="45" t="s">
        <v>2188</v>
      </c>
      <c r="B487" s="31" t="s">
        <v>924</v>
      </c>
      <c r="C487" s="32" t="s">
        <v>888</v>
      </c>
      <c r="D487" s="32" t="s">
        <v>925</v>
      </c>
      <c r="E487" s="38" t="str">
        <f>+VLOOKUP(B487,[1]MUNI!A$2:G$1123,7,FALSE)</f>
        <v>Normal</v>
      </c>
      <c r="F487" s="21">
        <v>11034</v>
      </c>
      <c r="G487" s="76">
        <f>+VLOOKUP(B487,[2]Hoja2!B$4:F$1108,5,FALSE)</f>
        <v>642306.16897066846</v>
      </c>
      <c r="H487" s="112">
        <f t="shared" si="28"/>
        <v>7087206269</v>
      </c>
      <c r="I487" s="113">
        <v>2840114187</v>
      </c>
      <c r="J487" s="84">
        <f>+VLOOKUP(B487,'PROYECCION CAJAS 2016'!$B$12:$AL$1116,37,FALSE)</f>
        <v>0</v>
      </c>
      <c r="K487" s="50">
        <f>+VLOOKUP(B487,'RECURSOS DE ESFUERZO PROPIO_DEF'!$B$10:$I$1114,8,0)</f>
        <v>550639891</v>
      </c>
      <c r="L487" s="107">
        <f>+VLOOKUP(B487,'RECURSOS DE ESFUERZO PROPIO_DEF'!$B$10:$J$1114,9,0)</f>
        <v>0</v>
      </c>
      <c r="M487" s="108">
        <f>+VLOOKUP(B487,'RECURSOS DE ESFUERZO PROPIO_DEF'!$B$10:$M$1114,12,0)</f>
        <v>0</v>
      </c>
      <c r="N487" s="109">
        <f>+VLOOKUP(B487,'RECURSOS DE ESFUERZO PROPIO_DEF'!$B$10:$P$1114,15,0)</f>
        <v>881754678</v>
      </c>
      <c r="O487" s="43">
        <f t="shared" si="29"/>
        <v>2814697513</v>
      </c>
      <c r="P487" s="34">
        <f>+VLOOKUP(B487,'[3]PPNA 2015'!C$5:E$1126,3,FALSE)</f>
        <v>51</v>
      </c>
      <c r="Q487" s="16">
        <f t="shared" si="30"/>
        <v>32757615</v>
      </c>
      <c r="R487" s="17">
        <f t="shared" si="31"/>
        <v>8189403</v>
      </c>
    </row>
    <row r="488" spans="1:18" s="9" customFormat="1" ht="12.75" x14ac:dyDescent="0.2">
      <c r="A488" s="45" t="s">
        <v>2188</v>
      </c>
      <c r="B488" s="26" t="s">
        <v>926</v>
      </c>
      <c r="C488" s="20" t="s">
        <v>888</v>
      </c>
      <c r="D488" s="20" t="s">
        <v>927</v>
      </c>
      <c r="E488" s="38" t="str">
        <f>+VLOOKUP(B488,[1]MUNI!A$2:G$1123,7,FALSE)</f>
        <v>Normal</v>
      </c>
      <c r="F488" s="21">
        <v>5511</v>
      </c>
      <c r="G488" s="76">
        <f>+VLOOKUP(B488,[2]Hoja2!B$4:F$1108,5,FALSE)</f>
        <v>691499.425063567</v>
      </c>
      <c r="H488" s="112">
        <f t="shared" si="28"/>
        <v>3810853332</v>
      </c>
      <c r="I488" s="113">
        <v>1401073317</v>
      </c>
      <c r="J488" s="84">
        <f>+VLOOKUP(B488,'PROYECCION CAJAS 2016'!$B$12:$AL$1116,37,FALSE)</f>
        <v>0</v>
      </c>
      <c r="K488" s="50">
        <f>+VLOOKUP(B488,'RECURSOS DE ESFUERZO PROPIO_DEF'!$B$10:$I$1114,8,0)</f>
        <v>242280210</v>
      </c>
      <c r="L488" s="107">
        <f>+VLOOKUP(B488,'RECURSOS DE ESFUERZO PROPIO_DEF'!$B$10:$J$1114,9,0)</f>
        <v>0</v>
      </c>
      <c r="M488" s="108">
        <f>+VLOOKUP(B488,'RECURSOS DE ESFUERZO PROPIO_DEF'!$B$10:$M$1114,12,0)</f>
        <v>0</v>
      </c>
      <c r="N488" s="109">
        <f>+VLOOKUP(B488,'RECURSOS DE ESFUERZO PROPIO_DEF'!$B$10:$P$1114,15,0)</f>
        <v>352509573</v>
      </c>
      <c r="O488" s="43">
        <f t="shared" si="29"/>
        <v>1814990232</v>
      </c>
      <c r="P488" s="34">
        <f>+VLOOKUP(B488,'[3]PPNA 2015'!C$5:E$1126,3,FALSE)</f>
        <v>72</v>
      </c>
      <c r="Q488" s="16">
        <f t="shared" si="30"/>
        <v>49787959</v>
      </c>
      <c r="R488" s="17">
        <f t="shared" si="31"/>
        <v>12446989</v>
      </c>
    </row>
    <row r="489" spans="1:18" ht="12.75" x14ac:dyDescent="0.2">
      <c r="A489" s="45" t="s">
        <v>2188</v>
      </c>
      <c r="B489" s="25" t="s">
        <v>928</v>
      </c>
      <c r="C489" s="19" t="s">
        <v>888</v>
      </c>
      <c r="D489" s="19" t="s">
        <v>929</v>
      </c>
      <c r="E489" s="38" t="str">
        <f>+VLOOKUP(B489,[1]MUNI!A$2:G$1123,7,FALSE)</f>
        <v>Normal</v>
      </c>
      <c r="F489" s="21">
        <v>6114</v>
      </c>
      <c r="G489" s="76">
        <f>+VLOOKUP(B489,[2]Hoja2!B$4:F$1108,5,FALSE)</f>
        <v>622913.39308036445</v>
      </c>
      <c r="H489" s="112">
        <f t="shared" si="28"/>
        <v>3808492486</v>
      </c>
      <c r="I489" s="113">
        <v>1621197861</v>
      </c>
      <c r="J489" s="84">
        <f>+VLOOKUP(B489,'PROYECCION CAJAS 2016'!$B$12:$AL$1116,37,FALSE)</f>
        <v>0</v>
      </c>
      <c r="K489" s="50">
        <f>+VLOOKUP(B489,'RECURSOS DE ESFUERZO PROPIO_DEF'!$B$10:$I$1114,8,0)</f>
        <v>457815653</v>
      </c>
      <c r="L489" s="107">
        <f>+VLOOKUP(B489,'RECURSOS DE ESFUERZO PROPIO_DEF'!$B$10:$J$1114,9,0)</f>
        <v>356662</v>
      </c>
      <c r="M489" s="108">
        <f>+VLOOKUP(B489,'RECURSOS DE ESFUERZO PROPIO_DEF'!$B$10:$M$1114,12,0)</f>
        <v>0</v>
      </c>
      <c r="N489" s="109">
        <f>+VLOOKUP(B489,'RECURSOS DE ESFUERZO PROPIO_DEF'!$B$10:$P$1114,15,0)</f>
        <v>437075273</v>
      </c>
      <c r="O489" s="43">
        <f t="shared" si="29"/>
        <v>1292047037</v>
      </c>
      <c r="P489" s="34">
        <f>+VLOOKUP(B489,'[3]PPNA 2015'!C$5:E$1126,3,FALSE)</f>
        <v>101</v>
      </c>
      <c r="Q489" s="16">
        <f t="shared" si="30"/>
        <v>62914253</v>
      </c>
      <c r="R489" s="17">
        <f t="shared" si="31"/>
        <v>15728563</v>
      </c>
    </row>
    <row r="490" spans="1:18" ht="12.75" x14ac:dyDescent="0.2">
      <c r="A490" s="45" t="s">
        <v>2188</v>
      </c>
      <c r="B490" s="25" t="s">
        <v>930</v>
      </c>
      <c r="C490" s="19" t="s">
        <v>888</v>
      </c>
      <c r="D490" s="19" t="s">
        <v>931</v>
      </c>
      <c r="E490" s="38" t="str">
        <f>+VLOOKUP(B490,[1]MUNI!A$2:G$1123,7,FALSE)</f>
        <v>Normal</v>
      </c>
      <c r="F490" s="21">
        <v>2621</v>
      </c>
      <c r="G490" s="76">
        <f>+VLOOKUP(B490,[2]Hoja2!B$4:F$1108,5,FALSE)</f>
        <v>708589.44000000006</v>
      </c>
      <c r="H490" s="112">
        <f t="shared" si="28"/>
        <v>1857212923</v>
      </c>
      <c r="I490" s="113">
        <v>637973456</v>
      </c>
      <c r="J490" s="84">
        <f>+VLOOKUP(B490,'PROYECCION CAJAS 2016'!$B$12:$AL$1116,37,FALSE)</f>
        <v>0</v>
      </c>
      <c r="K490" s="50">
        <f>+VLOOKUP(B490,'RECURSOS DE ESFUERZO PROPIO_DEF'!$B$10:$I$1114,8,0)</f>
        <v>236858701</v>
      </c>
      <c r="L490" s="107">
        <f>+VLOOKUP(B490,'RECURSOS DE ESFUERZO PROPIO_DEF'!$B$10:$J$1114,9,0)</f>
        <v>0</v>
      </c>
      <c r="M490" s="108">
        <f>+VLOOKUP(B490,'RECURSOS DE ESFUERZO PROPIO_DEF'!$B$10:$M$1114,12,0)</f>
        <v>0</v>
      </c>
      <c r="N490" s="109">
        <f>+VLOOKUP(B490,'RECURSOS DE ESFUERZO PROPIO_DEF'!$B$10:$P$1114,15,0)</f>
        <v>56768332</v>
      </c>
      <c r="O490" s="43">
        <f t="shared" si="29"/>
        <v>925612434</v>
      </c>
      <c r="P490" s="34">
        <f>+VLOOKUP(B490,'[3]PPNA 2015'!C$5:E$1126,3,FALSE)</f>
        <v>45</v>
      </c>
      <c r="Q490" s="16">
        <f t="shared" si="30"/>
        <v>31886525</v>
      </c>
      <c r="R490" s="17">
        <f t="shared" si="31"/>
        <v>7971631</v>
      </c>
    </row>
    <row r="491" spans="1:18" ht="12.75" x14ac:dyDescent="0.2">
      <c r="A491" s="45" t="s">
        <v>2188</v>
      </c>
      <c r="B491" s="26" t="s">
        <v>932</v>
      </c>
      <c r="C491" s="20" t="s">
        <v>888</v>
      </c>
      <c r="D491" s="20" t="s">
        <v>933</v>
      </c>
      <c r="E491" s="38" t="str">
        <f>+VLOOKUP(B491,[1]MUNI!A$2:G$1123,7,FALSE)</f>
        <v>Normal</v>
      </c>
      <c r="F491" s="21">
        <v>11897</v>
      </c>
      <c r="G491" s="76">
        <f>+VLOOKUP(B491,[2]Hoja2!B$4:F$1108,5,FALSE)</f>
        <v>746237.9179564236</v>
      </c>
      <c r="H491" s="112">
        <f t="shared" si="28"/>
        <v>8877992510</v>
      </c>
      <c r="I491" s="113">
        <v>3099675129</v>
      </c>
      <c r="J491" s="84">
        <f>+VLOOKUP(B491,'PROYECCION CAJAS 2016'!$B$12:$AL$1116,37,FALSE)</f>
        <v>0</v>
      </c>
      <c r="K491" s="50">
        <f>+VLOOKUP(B491,'RECURSOS DE ESFUERZO PROPIO_DEF'!$B$10:$I$1114,8,0)</f>
        <v>65776945</v>
      </c>
      <c r="L491" s="107">
        <f>+VLOOKUP(B491,'RECURSOS DE ESFUERZO PROPIO_DEF'!$B$10:$J$1114,9,0)</f>
        <v>0</v>
      </c>
      <c r="M491" s="108">
        <f>+VLOOKUP(B491,'RECURSOS DE ESFUERZO PROPIO_DEF'!$B$10:$M$1114,12,0)</f>
        <v>0</v>
      </c>
      <c r="N491" s="109">
        <f>+VLOOKUP(B491,'RECURSOS DE ESFUERZO PROPIO_DEF'!$B$10:$P$1114,15,0)</f>
        <v>1852950977</v>
      </c>
      <c r="O491" s="43">
        <f t="shared" si="29"/>
        <v>3859589459</v>
      </c>
      <c r="P491" s="34">
        <f>+VLOOKUP(B491,'[3]PPNA 2015'!C$5:E$1126,3,FALSE)</f>
        <v>182</v>
      </c>
      <c r="Q491" s="16">
        <f t="shared" si="30"/>
        <v>135815301</v>
      </c>
      <c r="R491" s="17">
        <f t="shared" si="31"/>
        <v>33953825</v>
      </c>
    </row>
    <row r="492" spans="1:18" ht="12.75" x14ac:dyDescent="0.2">
      <c r="A492" s="45" t="s">
        <v>2188</v>
      </c>
      <c r="B492" s="25" t="s">
        <v>934</v>
      </c>
      <c r="C492" s="19" t="s">
        <v>888</v>
      </c>
      <c r="D492" s="19" t="s">
        <v>313</v>
      </c>
      <c r="E492" s="38" t="str">
        <f>+VLOOKUP(B492,[1]MUNI!A$2:G$1123,7,FALSE)</f>
        <v>Normal</v>
      </c>
      <c r="F492" s="21">
        <v>3281</v>
      </c>
      <c r="G492" s="76">
        <f>+VLOOKUP(B492,[2]Hoja2!B$4:F$1108,5,FALSE)</f>
        <v>806679.78549477574</v>
      </c>
      <c r="H492" s="112">
        <f t="shared" si="28"/>
        <v>2646716377</v>
      </c>
      <c r="I492" s="113">
        <v>869220524</v>
      </c>
      <c r="J492" s="84">
        <f>+VLOOKUP(B492,'PROYECCION CAJAS 2016'!$B$12:$AL$1116,37,FALSE)</f>
        <v>0</v>
      </c>
      <c r="K492" s="50">
        <f>+VLOOKUP(B492,'RECURSOS DE ESFUERZO PROPIO_DEF'!$B$10:$I$1114,8,0)</f>
        <v>246816435</v>
      </c>
      <c r="L492" s="107">
        <f>+VLOOKUP(B492,'RECURSOS DE ESFUERZO PROPIO_DEF'!$B$10:$J$1114,9,0)</f>
        <v>0</v>
      </c>
      <c r="M492" s="108">
        <f>+VLOOKUP(B492,'RECURSOS DE ESFUERZO PROPIO_DEF'!$B$10:$M$1114,12,0)</f>
        <v>0</v>
      </c>
      <c r="N492" s="109">
        <f>+VLOOKUP(B492,'RECURSOS DE ESFUERZO PROPIO_DEF'!$B$10:$P$1114,15,0)</f>
        <v>484107318</v>
      </c>
      <c r="O492" s="43">
        <f t="shared" si="29"/>
        <v>1046572100</v>
      </c>
      <c r="P492" s="34">
        <f>+VLOOKUP(B492,'[3]PPNA 2015'!C$5:E$1126,3,FALSE)</f>
        <v>42</v>
      </c>
      <c r="Q492" s="16">
        <f t="shared" si="30"/>
        <v>33880551</v>
      </c>
      <c r="R492" s="17">
        <f t="shared" si="31"/>
        <v>8470137</v>
      </c>
    </row>
    <row r="493" spans="1:18" ht="12.75" x14ac:dyDescent="0.2">
      <c r="A493" s="45" t="s">
        <v>2188</v>
      </c>
      <c r="B493" s="25" t="s">
        <v>935</v>
      </c>
      <c r="C493" s="19" t="s">
        <v>888</v>
      </c>
      <c r="D493" s="19" t="s">
        <v>936</v>
      </c>
      <c r="E493" s="38" t="str">
        <f>+VLOOKUP(B493,[1]MUNI!A$2:G$1123,7,FALSE)</f>
        <v>Normal</v>
      </c>
      <c r="F493" s="21">
        <v>4740</v>
      </c>
      <c r="G493" s="76">
        <f>+VLOOKUP(B493,[2]Hoja2!B$4:F$1108,5,FALSE)</f>
        <v>632101.05852308997</v>
      </c>
      <c r="H493" s="112">
        <f t="shared" si="28"/>
        <v>2996159018</v>
      </c>
      <c r="I493" s="113">
        <v>1282946378</v>
      </c>
      <c r="J493" s="84">
        <f>+VLOOKUP(B493,'PROYECCION CAJAS 2016'!$B$12:$AL$1116,37,FALSE)</f>
        <v>0</v>
      </c>
      <c r="K493" s="50">
        <f>+VLOOKUP(B493,'RECURSOS DE ESFUERZO PROPIO_DEF'!$B$10:$I$1114,8,0)</f>
        <v>274529124</v>
      </c>
      <c r="L493" s="107">
        <f>+VLOOKUP(B493,'RECURSOS DE ESFUERZO PROPIO_DEF'!$B$10:$J$1114,9,0)</f>
        <v>0</v>
      </c>
      <c r="M493" s="108">
        <f>+VLOOKUP(B493,'RECURSOS DE ESFUERZO PROPIO_DEF'!$B$10:$M$1114,12,0)</f>
        <v>0</v>
      </c>
      <c r="N493" s="109">
        <f>+VLOOKUP(B493,'RECURSOS DE ESFUERZO PROPIO_DEF'!$B$10:$P$1114,15,0)</f>
        <v>644836399</v>
      </c>
      <c r="O493" s="43">
        <f t="shared" si="29"/>
        <v>793847117</v>
      </c>
      <c r="P493" s="34">
        <f>+VLOOKUP(B493,'[3]PPNA 2015'!C$5:E$1126,3,FALSE)</f>
        <v>109</v>
      </c>
      <c r="Q493" s="16">
        <f t="shared" si="30"/>
        <v>68899015</v>
      </c>
      <c r="R493" s="17">
        <f t="shared" si="31"/>
        <v>17224753</v>
      </c>
    </row>
    <row r="494" spans="1:18" ht="12.75" x14ac:dyDescent="0.2">
      <c r="A494" s="45" t="s">
        <v>2188</v>
      </c>
      <c r="B494" s="31" t="s">
        <v>937</v>
      </c>
      <c r="C494" s="32" t="s">
        <v>888</v>
      </c>
      <c r="D494" s="32" t="s">
        <v>938</v>
      </c>
      <c r="E494" s="38" t="str">
        <f>+VLOOKUP(B494,[1]MUNI!A$2:G$1123,7,FALSE)</f>
        <v>Normal</v>
      </c>
      <c r="F494" s="21">
        <v>31531</v>
      </c>
      <c r="G494" s="76">
        <f>+VLOOKUP(B494,[2]Hoja2!B$4:F$1108,5,FALSE)</f>
        <v>662105.43695364241</v>
      </c>
      <c r="H494" s="112">
        <f t="shared" si="28"/>
        <v>20876846533</v>
      </c>
      <c r="I494" s="113">
        <v>7926998455</v>
      </c>
      <c r="J494" s="84">
        <f>+VLOOKUP(B494,'PROYECCION CAJAS 2016'!$B$12:$AL$1116,37,FALSE)</f>
        <v>0</v>
      </c>
      <c r="K494" s="50">
        <f>+VLOOKUP(B494,'RECURSOS DE ESFUERZO PROPIO_DEF'!$B$10:$I$1114,8,0)</f>
        <v>1957501137</v>
      </c>
      <c r="L494" s="107">
        <f>+VLOOKUP(B494,'RECURSOS DE ESFUERZO PROPIO_DEF'!$B$10:$J$1114,9,0)</f>
        <v>760140084</v>
      </c>
      <c r="M494" s="108">
        <f>+VLOOKUP(B494,'RECURSOS DE ESFUERZO PROPIO_DEF'!$B$10:$M$1114,12,0)</f>
        <v>0</v>
      </c>
      <c r="N494" s="109">
        <f>+VLOOKUP(B494,'RECURSOS DE ESFUERZO PROPIO_DEF'!$B$10:$P$1114,15,0)</f>
        <v>1656896469</v>
      </c>
      <c r="O494" s="43">
        <f t="shared" si="29"/>
        <v>8575310388</v>
      </c>
      <c r="P494" s="34">
        <f>+VLOOKUP(B494,'[3]PPNA 2015'!C$5:E$1126,3,FALSE)</f>
        <v>735</v>
      </c>
      <c r="Q494" s="16">
        <f t="shared" si="30"/>
        <v>486647496</v>
      </c>
      <c r="R494" s="17">
        <f t="shared" si="31"/>
        <v>121661874</v>
      </c>
    </row>
    <row r="495" spans="1:18" ht="12.75" x14ac:dyDescent="0.2">
      <c r="A495" s="45" t="s">
        <v>2188</v>
      </c>
      <c r="B495" s="25" t="s">
        <v>939</v>
      </c>
      <c r="C495" s="19" t="s">
        <v>888</v>
      </c>
      <c r="D495" s="19" t="s">
        <v>940</v>
      </c>
      <c r="E495" s="38" t="str">
        <f>+VLOOKUP(B495,[1]MUNI!A$2:G$1123,7,FALSE)</f>
        <v>Normal</v>
      </c>
      <c r="F495" s="21">
        <v>7494</v>
      </c>
      <c r="G495" s="76">
        <f>+VLOOKUP(B495,[2]Hoja2!B$4:F$1108,5,FALSE)</f>
        <v>740468.36989993323</v>
      </c>
      <c r="H495" s="112">
        <f t="shared" si="28"/>
        <v>5549069965</v>
      </c>
      <c r="I495" s="113">
        <v>1965166053</v>
      </c>
      <c r="J495" s="84">
        <f>+VLOOKUP(B495,'PROYECCION CAJAS 2016'!$B$12:$AL$1116,37,FALSE)</f>
        <v>0</v>
      </c>
      <c r="K495" s="50">
        <f>+VLOOKUP(B495,'RECURSOS DE ESFUERZO PROPIO_DEF'!$B$10:$I$1114,8,0)</f>
        <v>90254898</v>
      </c>
      <c r="L495" s="107">
        <f>+VLOOKUP(B495,'RECURSOS DE ESFUERZO PROPIO_DEF'!$B$10:$J$1114,9,0)</f>
        <v>0</v>
      </c>
      <c r="M495" s="108">
        <f>+VLOOKUP(B495,'RECURSOS DE ESFUERZO PROPIO_DEF'!$B$10:$M$1114,12,0)</f>
        <v>0</v>
      </c>
      <c r="N495" s="109">
        <f>+VLOOKUP(B495,'RECURSOS DE ESFUERZO PROPIO_DEF'!$B$10:$P$1114,15,0)</f>
        <v>356961241</v>
      </c>
      <c r="O495" s="43">
        <f t="shared" si="29"/>
        <v>3136687773</v>
      </c>
      <c r="P495" s="34">
        <f>+VLOOKUP(B495,'[3]PPNA 2015'!C$5:E$1126,3,FALSE)</f>
        <v>88</v>
      </c>
      <c r="Q495" s="16">
        <f t="shared" si="30"/>
        <v>65161217</v>
      </c>
      <c r="R495" s="17">
        <f t="shared" si="31"/>
        <v>16290304</v>
      </c>
    </row>
    <row r="496" spans="1:18" ht="12.75" x14ac:dyDescent="0.2">
      <c r="A496" s="45" t="s">
        <v>2188</v>
      </c>
      <c r="B496" s="25" t="s">
        <v>941</v>
      </c>
      <c r="C496" s="19" t="s">
        <v>888</v>
      </c>
      <c r="D496" s="19" t="s">
        <v>942</v>
      </c>
      <c r="E496" s="38" t="str">
        <f>+VLOOKUP(B496,[1]MUNI!A$2:G$1123,7,FALSE)</f>
        <v>Normal</v>
      </c>
      <c r="F496" s="21">
        <v>5062</v>
      </c>
      <c r="G496" s="76">
        <f>+VLOOKUP(B496,[2]Hoja2!B$4:F$1108,5,FALSE)</f>
        <v>680522.69008117216</v>
      </c>
      <c r="H496" s="112">
        <f t="shared" si="28"/>
        <v>3444805858</v>
      </c>
      <c r="I496" s="113">
        <v>1320471316</v>
      </c>
      <c r="J496" s="84">
        <f>+VLOOKUP(B496,'PROYECCION CAJAS 2016'!$B$12:$AL$1116,37,FALSE)</f>
        <v>0</v>
      </c>
      <c r="K496" s="50">
        <f>+VLOOKUP(B496,'RECURSOS DE ESFUERZO PROPIO_DEF'!$B$10:$I$1114,8,0)</f>
        <v>251247318</v>
      </c>
      <c r="L496" s="107">
        <f>+VLOOKUP(B496,'RECURSOS DE ESFUERZO PROPIO_DEF'!$B$10:$J$1114,9,0)</f>
        <v>0</v>
      </c>
      <c r="M496" s="108">
        <f>+VLOOKUP(B496,'RECURSOS DE ESFUERZO PROPIO_DEF'!$B$10:$M$1114,12,0)</f>
        <v>0</v>
      </c>
      <c r="N496" s="109">
        <f>+VLOOKUP(B496,'RECURSOS DE ESFUERZO PROPIO_DEF'!$B$10:$P$1114,15,0)</f>
        <v>591770796</v>
      </c>
      <c r="O496" s="43">
        <f t="shared" si="29"/>
        <v>1281316428</v>
      </c>
      <c r="P496" s="34">
        <f>+VLOOKUP(B496,'[3]PPNA 2015'!C$5:E$1126,3,FALSE)</f>
        <v>18</v>
      </c>
      <c r="Q496" s="16">
        <f t="shared" si="30"/>
        <v>12249408</v>
      </c>
      <c r="R496" s="17">
        <f t="shared" si="31"/>
        <v>3062352</v>
      </c>
    </row>
    <row r="497" spans="1:18" ht="12.75" x14ac:dyDescent="0.2">
      <c r="A497" s="45" t="s">
        <v>2188</v>
      </c>
      <c r="B497" s="31" t="s">
        <v>943</v>
      </c>
      <c r="C497" s="32" t="s">
        <v>888</v>
      </c>
      <c r="D497" s="32" t="s">
        <v>944</v>
      </c>
      <c r="E497" s="38" t="str">
        <f>+VLOOKUP(B497,[1]MUNI!A$2:G$1123,7,FALSE)</f>
        <v>Normal</v>
      </c>
      <c r="F497" s="21">
        <v>13482</v>
      </c>
      <c r="G497" s="76">
        <f>+VLOOKUP(B497,[2]Hoja2!B$4:F$1108,5,FALSE)</f>
        <v>683787.40850778518</v>
      </c>
      <c r="H497" s="112">
        <f t="shared" si="28"/>
        <v>9218821842</v>
      </c>
      <c r="I497" s="113">
        <v>3387755730</v>
      </c>
      <c r="J497" s="84">
        <f>+VLOOKUP(B497,'PROYECCION CAJAS 2016'!$B$12:$AL$1116,37,FALSE)</f>
        <v>0</v>
      </c>
      <c r="K497" s="50">
        <f>+VLOOKUP(B497,'RECURSOS DE ESFUERZO PROPIO_DEF'!$B$10:$I$1114,8,0)</f>
        <v>1080231950</v>
      </c>
      <c r="L497" s="107">
        <f>+VLOOKUP(B497,'RECURSOS DE ESFUERZO PROPIO_DEF'!$B$10:$J$1114,9,0)</f>
        <v>87826978</v>
      </c>
      <c r="M497" s="108">
        <f>+VLOOKUP(B497,'RECURSOS DE ESFUERZO PROPIO_DEF'!$B$10:$M$1114,12,0)</f>
        <v>0</v>
      </c>
      <c r="N497" s="109">
        <f>+VLOOKUP(B497,'RECURSOS DE ESFUERZO PROPIO_DEF'!$B$10:$P$1114,15,0)</f>
        <v>1230509119</v>
      </c>
      <c r="O497" s="43">
        <f t="shared" si="29"/>
        <v>3432498065</v>
      </c>
      <c r="P497" s="34">
        <f>+VLOOKUP(B497,'[3]PPNA 2015'!C$5:E$1126,3,FALSE)</f>
        <v>242</v>
      </c>
      <c r="Q497" s="16">
        <f t="shared" si="30"/>
        <v>165476553</v>
      </c>
      <c r="R497" s="17">
        <f t="shared" si="31"/>
        <v>41369138</v>
      </c>
    </row>
    <row r="498" spans="1:18" ht="12.75" x14ac:dyDescent="0.2">
      <c r="A498" s="45" t="s">
        <v>2188</v>
      </c>
      <c r="B498" s="25" t="s">
        <v>945</v>
      </c>
      <c r="C498" s="19" t="s">
        <v>888</v>
      </c>
      <c r="D498" s="19" t="s">
        <v>946</v>
      </c>
      <c r="E498" s="38" t="str">
        <f>+VLOOKUP(B498,[1]MUNI!A$2:G$1123,7,FALSE)</f>
        <v>Normal</v>
      </c>
      <c r="F498" s="21">
        <v>3080</v>
      </c>
      <c r="G498" s="76">
        <f>+VLOOKUP(B498,[2]Hoja2!B$4:F$1108,5,FALSE)</f>
        <v>698144.0966818477</v>
      </c>
      <c r="H498" s="112">
        <f t="shared" si="28"/>
        <v>2150283818</v>
      </c>
      <c r="I498" s="113">
        <v>791656951</v>
      </c>
      <c r="J498" s="84">
        <f>+VLOOKUP(B498,'PROYECCION CAJAS 2016'!$B$12:$AL$1116,37,FALSE)</f>
        <v>0</v>
      </c>
      <c r="K498" s="50">
        <f>+VLOOKUP(B498,'RECURSOS DE ESFUERZO PROPIO_DEF'!$B$10:$I$1114,8,0)</f>
        <v>145465388</v>
      </c>
      <c r="L498" s="107">
        <f>+VLOOKUP(B498,'RECURSOS DE ESFUERZO PROPIO_DEF'!$B$10:$J$1114,9,0)</f>
        <v>0</v>
      </c>
      <c r="M498" s="108">
        <f>+VLOOKUP(B498,'RECURSOS DE ESFUERZO PROPIO_DEF'!$B$10:$M$1114,12,0)</f>
        <v>0</v>
      </c>
      <c r="N498" s="109">
        <f>+VLOOKUP(B498,'RECURSOS DE ESFUERZO PROPIO_DEF'!$B$10:$P$1114,15,0)</f>
        <v>175069113</v>
      </c>
      <c r="O498" s="43">
        <f t="shared" si="29"/>
        <v>1038092366</v>
      </c>
      <c r="P498" s="34">
        <f>+VLOOKUP(B498,'[3]PPNA 2015'!C$5:E$1126,3,FALSE)</f>
        <v>20</v>
      </c>
      <c r="Q498" s="16">
        <f t="shared" si="30"/>
        <v>13962882</v>
      </c>
      <c r="R498" s="17">
        <f t="shared" si="31"/>
        <v>3490720</v>
      </c>
    </row>
    <row r="499" spans="1:18" ht="12.75" x14ac:dyDescent="0.2">
      <c r="A499" s="45" t="s">
        <v>2188</v>
      </c>
      <c r="B499" s="31" t="s">
        <v>947</v>
      </c>
      <c r="C499" s="32" t="s">
        <v>888</v>
      </c>
      <c r="D499" s="32" t="s">
        <v>2140</v>
      </c>
      <c r="E499" s="38" t="str">
        <f>+VLOOKUP(B499,[1]MUNI!A$2:G$1123,7,FALSE)</f>
        <v>Normal</v>
      </c>
      <c r="F499" s="21">
        <v>55126</v>
      </c>
      <c r="G499" s="76">
        <f>+VLOOKUP(B499,[2]Hoja2!B$4:F$1108,5,FALSE)</f>
        <v>692709.7265328879</v>
      </c>
      <c r="H499" s="112">
        <f t="shared" si="28"/>
        <v>38186316385</v>
      </c>
      <c r="I499" s="113">
        <v>13624364625</v>
      </c>
      <c r="J499" s="84">
        <f>+VLOOKUP(B499,'PROYECCION CAJAS 2016'!$B$12:$AL$1116,37,FALSE)</f>
        <v>0</v>
      </c>
      <c r="K499" s="50">
        <f>+VLOOKUP(B499,'RECURSOS DE ESFUERZO PROPIO_DEF'!$B$10:$I$1114,8,0)</f>
        <v>2640803543</v>
      </c>
      <c r="L499" s="107">
        <f>+VLOOKUP(B499,'RECURSOS DE ESFUERZO PROPIO_DEF'!$B$10:$J$1114,9,0)</f>
        <v>0</v>
      </c>
      <c r="M499" s="108">
        <f>+VLOOKUP(B499,'RECURSOS DE ESFUERZO PROPIO_DEF'!$B$10:$M$1114,12,0)</f>
        <v>0</v>
      </c>
      <c r="N499" s="109">
        <f>+VLOOKUP(B499,'RECURSOS DE ESFUERZO PROPIO_DEF'!$B$10:$P$1114,15,0)</f>
        <v>3064474251</v>
      </c>
      <c r="O499" s="43">
        <f t="shared" si="29"/>
        <v>18856673966</v>
      </c>
      <c r="P499" s="34">
        <f>+VLOOKUP(B499,'[3]PPNA 2015'!C$5:E$1126,3,FALSE)</f>
        <v>482</v>
      </c>
      <c r="Q499" s="16">
        <f t="shared" si="30"/>
        <v>333886088</v>
      </c>
      <c r="R499" s="17">
        <f t="shared" si="31"/>
        <v>83471522</v>
      </c>
    </row>
    <row r="500" spans="1:18" ht="12.75" x14ac:dyDescent="0.2">
      <c r="A500" s="45" t="s">
        <v>2188</v>
      </c>
      <c r="B500" s="25" t="s">
        <v>948</v>
      </c>
      <c r="C500" s="19" t="s">
        <v>888</v>
      </c>
      <c r="D500" s="19" t="s">
        <v>949</v>
      </c>
      <c r="E500" s="38" t="str">
        <f>+VLOOKUP(B500,[1]MUNI!A$2:G$1123,7,FALSE)</f>
        <v>Especial</v>
      </c>
      <c r="F500" s="21">
        <v>3674</v>
      </c>
      <c r="G500" s="76">
        <f>+VLOOKUP(B500,[2]Hoja2!B$4:F$1108,5,FALSE)</f>
        <v>872946.55105047766</v>
      </c>
      <c r="H500" s="112">
        <f t="shared" si="28"/>
        <v>3207205629</v>
      </c>
      <c r="I500" s="113">
        <v>964199568</v>
      </c>
      <c r="J500" s="84">
        <f>+VLOOKUP(B500,'PROYECCION CAJAS 2016'!$B$12:$AL$1116,37,FALSE)</f>
        <v>0</v>
      </c>
      <c r="K500" s="50">
        <f>+VLOOKUP(B500,'RECURSOS DE ESFUERZO PROPIO_DEF'!$B$10:$I$1114,8,0)</f>
        <v>253980279</v>
      </c>
      <c r="L500" s="107">
        <f>+VLOOKUP(B500,'RECURSOS DE ESFUERZO PROPIO_DEF'!$B$10:$J$1114,9,0)</f>
        <v>0</v>
      </c>
      <c r="M500" s="108">
        <f>+VLOOKUP(B500,'RECURSOS DE ESFUERZO PROPIO_DEF'!$B$10:$M$1114,12,0)</f>
        <v>0</v>
      </c>
      <c r="N500" s="109">
        <f>+VLOOKUP(B500,'RECURSOS DE ESFUERZO PROPIO_DEF'!$B$10:$P$1114,15,0)</f>
        <v>605228732</v>
      </c>
      <c r="O500" s="43">
        <f t="shared" si="29"/>
        <v>1383797050</v>
      </c>
      <c r="P500" s="34">
        <f>+VLOOKUP(B500,'[3]PPNA 2015'!C$5:E$1126,3,FALSE)</f>
        <v>40</v>
      </c>
      <c r="Q500" s="16">
        <f t="shared" si="30"/>
        <v>34917862</v>
      </c>
      <c r="R500" s="17">
        <f t="shared" si="31"/>
        <v>8729465</v>
      </c>
    </row>
    <row r="501" spans="1:18" ht="12.75" x14ac:dyDescent="0.2">
      <c r="A501" s="45" t="s">
        <v>2188</v>
      </c>
      <c r="B501" s="25" t="s">
        <v>950</v>
      </c>
      <c r="C501" s="19" t="s">
        <v>888</v>
      </c>
      <c r="D501" s="19" t="s">
        <v>951</v>
      </c>
      <c r="E501" s="38" t="str">
        <f>+VLOOKUP(B501,[1]MUNI!A$2:G$1123,7,FALSE)</f>
        <v>Normal</v>
      </c>
      <c r="F501" s="21">
        <v>2434</v>
      </c>
      <c r="G501" s="76">
        <f>+VLOOKUP(B501,[2]Hoja2!B$4:F$1108,5,FALSE)</f>
        <v>663092.92199752375</v>
      </c>
      <c r="H501" s="112">
        <f t="shared" si="28"/>
        <v>1613968173</v>
      </c>
      <c r="I501" s="113">
        <v>640014127</v>
      </c>
      <c r="J501" s="84">
        <f>+VLOOKUP(B501,'PROYECCION CAJAS 2016'!$B$12:$AL$1116,37,FALSE)</f>
        <v>0</v>
      </c>
      <c r="K501" s="50">
        <f>+VLOOKUP(B501,'RECURSOS DE ESFUERZO PROPIO_DEF'!$B$10:$I$1114,8,0)</f>
        <v>203085477</v>
      </c>
      <c r="L501" s="107">
        <f>+VLOOKUP(B501,'RECURSOS DE ESFUERZO PROPIO_DEF'!$B$10:$J$1114,9,0)</f>
        <v>0</v>
      </c>
      <c r="M501" s="108">
        <f>+VLOOKUP(B501,'RECURSOS DE ESFUERZO PROPIO_DEF'!$B$10:$M$1114,12,0)</f>
        <v>0</v>
      </c>
      <c r="N501" s="109">
        <f>+VLOOKUP(B501,'RECURSOS DE ESFUERZO PROPIO_DEF'!$B$10:$P$1114,15,0)</f>
        <v>367880477</v>
      </c>
      <c r="O501" s="43">
        <f t="shared" si="29"/>
        <v>402988092</v>
      </c>
      <c r="P501" s="34">
        <f>+VLOOKUP(B501,'[3]PPNA 2015'!C$5:E$1126,3,FALSE)</f>
        <v>102</v>
      </c>
      <c r="Q501" s="16">
        <f t="shared" si="30"/>
        <v>67635478</v>
      </c>
      <c r="R501" s="17">
        <f t="shared" si="31"/>
        <v>16908869</v>
      </c>
    </row>
    <row r="502" spans="1:18" ht="12.75" x14ac:dyDescent="0.2">
      <c r="A502" s="45" t="s">
        <v>2188</v>
      </c>
      <c r="B502" s="25" t="s">
        <v>952</v>
      </c>
      <c r="C502" s="19" t="s">
        <v>888</v>
      </c>
      <c r="D502" s="19" t="s">
        <v>953</v>
      </c>
      <c r="E502" s="38" t="str">
        <f>+VLOOKUP(B502,[1]MUNI!A$2:G$1123,7,FALSE)</f>
        <v>Normal</v>
      </c>
      <c r="F502" s="21">
        <v>6273</v>
      </c>
      <c r="G502" s="76">
        <f>+VLOOKUP(B502,[2]Hoja2!B$4:F$1108,5,FALSE)</f>
        <v>829234.06728731934</v>
      </c>
      <c r="H502" s="112">
        <f t="shared" si="28"/>
        <v>5201785305</v>
      </c>
      <c r="I502" s="113">
        <v>1665235209</v>
      </c>
      <c r="J502" s="84">
        <f>+VLOOKUP(B502,'PROYECCION CAJAS 2016'!$B$12:$AL$1116,37,FALSE)</f>
        <v>0</v>
      </c>
      <c r="K502" s="50">
        <f>+VLOOKUP(B502,'RECURSOS DE ESFUERZO PROPIO_DEF'!$B$10:$I$1114,8,0)</f>
        <v>394336794</v>
      </c>
      <c r="L502" s="107">
        <f>+VLOOKUP(B502,'RECURSOS DE ESFUERZO PROPIO_DEF'!$B$10:$J$1114,9,0)</f>
        <v>0</v>
      </c>
      <c r="M502" s="108">
        <f>+VLOOKUP(B502,'RECURSOS DE ESFUERZO PROPIO_DEF'!$B$10:$M$1114,12,0)</f>
        <v>0</v>
      </c>
      <c r="N502" s="109">
        <f>+VLOOKUP(B502,'RECURSOS DE ESFUERZO PROPIO_DEF'!$B$10:$P$1114,15,0)</f>
        <v>1101969181</v>
      </c>
      <c r="O502" s="43">
        <f t="shared" si="29"/>
        <v>2040244121</v>
      </c>
      <c r="P502" s="34">
        <f>+VLOOKUP(B502,'[3]PPNA 2015'!C$5:E$1126,3,FALSE)</f>
        <v>66</v>
      </c>
      <c r="Q502" s="16">
        <f t="shared" si="30"/>
        <v>54729448</v>
      </c>
      <c r="R502" s="17">
        <f t="shared" si="31"/>
        <v>13682362</v>
      </c>
    </row>
    <row r="503" spans="1:18" ht="12.75" x14ac:dyDescent="0.2">
      <c r="A503" s="45" t="s">
        <v>2188</v>
      </c>
      <c r="B503" s="25" t="s">
        <v>954</v>
      </c>
      <c r="C503" s="19" t="s">
        <v>888</v>
      </c>
      <c r="D503" s="19" t="s">
        <v>955</v>
      </c>
      <c r="E503" s="38" t="str">
        <f>+VLOOKUP(B503,[1]MUNI!A$2:G$1123,7,FALSE)</f>
        <v>Normal</v>
      </c>
      <c r="F503" s="21">
        <v>2475</v>
      </c>
      <c r="G503" s="76">
        <f>+VLOOKUP(B503,[2]Hoja2!B$4:F$1108,5,FALSE)</f>
        <v>821321.55184275191</v>
      </c>
      <c r="H503" s="112">
        <f t="shared" si="28"/>
        <v>2032770841</v>
      </c>
      <c r="I503" s="113">
        <v>653691663</v>
      </c>
      <c r="J503" s="84">
        <f>+VLOOKUP(B503,'PROYECCION CAJAS 2016'!$B$12:$AL$1116,37,FALSE)</f>
        <v>0</v>
      </c>
      <c r="K503" s="50">
        <f>+VLOOKUP(B503,'RECURSOS DE ESFUERZO PROPIO_DEF'!$B$10:$I$1114,8,0)</f>
        <v>156707854</v>
      </c>
      <c r="L503" s="107">
        <f>+VLOOKUP(B503,'RECURSOS DE ESFUERZO PROPIO_DEF'!$B$10:$J$1114,9,0)</f>
        <v>0</v>
      </c>
      <c r="M503" s="108">
        <f>+VLOOKUP(B503,'RECURSOS DE ESFUERZO PROPIO_DEF'!$B$10:$M$1114,12,0)</f>
        <v>0</v>
      </c>
      <c r="N503" s="109">
        <f>+VLOOKUP(B503,'RECURSOS DE ESFUERZO PROPIO_DEF'!$B$10:$P$1114,15,0)</f>
        <v>347639198</v>
      </c>
      <c r="O503" s="43">
        <f t="shared" si="29"/>
        <v>874732126</v>
      </c>
      <c r="P503" s="34">
        <f>+VLOOKUP(B503,'[3]PPNA 2015'!C$5:E$1126,3,FALSE)</f>
        <v>7</v>
      </c>
      <c r="Q503" s="16">
        <f t="shared" si="30"/>
        <v>5749251</v>
      </c>
      <c r="R503" s="17">
        <f t="shared" si="31"/>
        <v>1437312</v>
      </c>
    </row>
    <row r="504" spans="1:18" ht="12.75" x14ac:dyDescent="0.2">
      <c r="A504" s="45" t="s">
        <v>2188</v>
      </c>
      <c r="B504" s="25" t="s">
        <v>956</v>
      </c>
      <c r="C504" s="19" t="s">
        <v>888</v>
      </c>
      <c r="D504" s="19" t="s">
        <v>957</v>
      </c>
      <c r="E504" s="38" t="str">
        <f>+VLOOKUP(B504,[1]MUNI!A$2:G$1123,7,FALSE)</f>
        <v>Normal</v>
      </c>
      <c r="F504" s="21">
        <v>44273</v>
      </c>
      <c r="G504" s="76">
        <f>+VLOOKUP(B504,[2]Hoja2!B$4:F$1108,5,FALSE)</f>
        <v>701162.329959139</v>
      </c>
      <c r="H504" s="112">
        <f t="shared" si="28"/>
        <v>31042559835</v>
      </c>
      <c r="I504" s="113">
        <v>11681419591</v>
      </c>
      <c r="J504" s="84">
        <f>+VLOOKUP(B504,'PROYECCION CAJAS 2016'!$B$12:$AL$1116,37,FALSE)</f>
        <v>0</v>
      </c>
      <c r="K504" s="50">
        <f>+VLOOKUP(B504,'RECURSOS DE ESFUERZO PROPIO_DEF'!$B$10:$I$1114,8,0)</f>
        <v>3362250689</v>
      </c>
      <c r="L504" s="107">
        <f>+VLOOKUP(B504,'RECURSOS DE ESFUERZO PROPIO_DEF'!$B$10:$J$1114,9,0)</f>
        <v>0</v>
      </c>
      <c r="M504" s="108">
        <f>+VLOOKUP(B504,'RECURSOS DE ESFUERZO PROPIO_DEF'!$B$10:$M$1114,12,0)</f>
        <v>0</v>
      </c>
      <c r="N504" s="109">
        <f>+VLOOKUP(B504,'RECURSOS DE ESFUERZO PROPIO_DEF'!$B$10:$P$1114,15,0)</f>
        <v>7214687245</v>
      </c>
      <c r="O504" s="43">
        <f t="shared" si="29"/>
        <v>8784202310</v>
      </c>
      <c r="P504" s="34">
        <f>+VLOOKUP(B504,'[3]PPNA 2015'!C$5:E$1126,3,FALSE)</f>
        <v>616</v>
      </c>
      <c r="Q504" s="16">
        <f t="shared" si="30"/>
        <v>431915995</v>
      </c>
      <c r="R504" s="17">
        <f t="shared" si="31"/>
        <v>107978998</v>
      </c>
    </row>
    <row r="505" spans="1:18" ht="12.75" x14ac:dyDescent="0.2">
      <c r="A505" s="45" t="s">
        <v>2188</v>
      </c>
      <c r="B505" s="31" t="s">
        <v>958</v>
      </c>
      <c r="C505" s="32" t="s">
        <v>888</v>
      </c>
      <c r="D505" s="32" t="s">
        <v>99</v>
      </c>
      <c r="E505" s="38" t="str">
        <f>+VLOOKUP(B505,[1]MUNI!A$2:G$1123,7,FALSE)</f>
        <v>Normal</v>
      </c>
      <c r="F505" s="21">
        <v>4172</v>
      </c>
      <c r="G505" s="76">
        <f>+VLOOKUP(B505,[2]Hoja2!B$4:F$1108,5,FALSE)</f>
        <v>645100.0451473759</v>
      </c>
      <c r="H505" s="112">
        <f t="shared" si="28"/>
        <v>2691357389</v>
      </c>
      <c r="I505" s="113">
        <v>1040237012</v>
      </c>
      <c r="J505" s="84">
        <f>+VLOOKUP(B505,'PROYECCION CAJAS 2016'!$B$12:$AL$1116,37,FALSE)</f>
        <v>0</v>
      </c>
      <c r="K505" s="50">
        <f>+VLOOKUP(B505,'RECURSOS DE ESFUERZO PROPIO_DEF'!$B$10:$I$1114,8,0)</f>
        <v>186314181</v>
      </c>
      <c r="L505" s="107">
        <f>+VLOOKUP(B505,'RECURSOS DE ESFUERZO PROPIO_DEF'!$B$10:$J$1114,9,0)</f>
        <v>0</v>
      </c>
      <c r="M505" s="108">
        <f>+VLOOKUP(B505,'RECURSOS DE ESFUERZO PROPIO_DEF'!$B$10:$M$1114,12,0)</f>
        <v>0</v>
      </c>
      <c r="N505" s="109">
        <f>+VLOOKUP(B505,'RECURSOS DE ESFUERZO PROPIO_DEF'!$B$10:$P$1114,15,0)</f>
        <v>117799153</v>
      </c>
      <c r="O505" s="43">
        <f t="shared" si="29"/>
        <v>1347007043</v>
      </c>
      <c r="P505" s="34">
        <f>+VLOOKUP(B505,'[3]PPNA 2015'!C$5:E$1126,3,FALSE)</f>
        <v>40</v>
      </c>
      <c r="Q505" s="16">
        <f t="shared" si="30"/>
        <v>25804002</v>
      </c>
      <c r="R505" s="17">
        <f t="shared" si="31"/>
        <v>6451000</v>
      </c>
    </row>
    <row r="506" spans="1:18" ht="12.75" x14ac:dyDescent="0.2">
      <c r="A506" s="45" t="s">
        <v>2188</v>
      </c>
      <c r="B506" s="25" t="s">
        <v>959</v>
      </c>
      <c r="C506" s="19" t="s">
        <v>888</v>
      </c>
      <c r="D506" s="19" t="s">
        <v>960</v>
      </c>
      <c r="E506" s="38" t="str">
        <f>+VLOOKUP(B506,[1]MUNI!A$2:G$1123,7,FALSE)</f>
        <v>Normal</v>
      </c>
      <c r="F506" s="21">
        <v>5081</v>
      </c>
      <c r="G506" s="76">
        <f>+VLOOKUP(B506,[2]Hoja2!B$4:F$1108,5,FALSE)</f>
        <v>703424.5532608697</v>
      </c>
      <c r="H506" s="112">
        <f t="shared" si="28"/>
        <v>3574100156</v>
      </c>
      <c r="I506" s="113">
        <v>1302400519</v>
      </c>
      <c r="J506" s="84">
        <f>+VLOOKUP(B506,'PROYECCION CAJAS 2016'!$B$12:$AL$1116,37,FALSE)</f>
        <v>0</v>
      </c>
      <c r="K506" s="50">
        <f>+VLOOKUP(B506,'RECURSOS DE ESFUERZO PROPIO_DEF'!$B$10:$I$1114,8,0)</f>
        <v>300555198</v>
      </c>
      <c r="L506" s="107">
        <f>+VLOOKUP(B506,'RECURSOS DE ESFUERZO PROPIO_DEF'!$B$10:$J$1114,9,0)</f>
        <v>0</v>
      </c>
      <c r="M506" s="108">
        <f>+VLOOKUP(B506,'RECURSOS DE ESFUERZO PROPIO_DEF'!$B$10:$M$1114,12,0)</f>
        <v>0</v>
      </c>
      <c r="N506" s="109">
        <f>+VLOOKUP(B506,'RECURSOS DE ESFUERZO PROPIO_DEF'!$B$10:$P$1114,15,0)</f>
        <v>241114848</v>
      </c>
      <c r="O506" s="43">
        <f t="shared" si="29"/>
        <v>1730029591</v>
      </c>
      <c r="P506" s="34">
        <f>+VLOOKUP(B506,'[3]PPNA 2015'!C$5:E$1126,3,FALSE)</f>
        <v>95</v>
      </c>
      <c r="Q506" s="16">
        <f t="shared" si="30"/>
        <v>66825333</v>
      </c>
      <c r="R506" s="17">
        <f t="shared" si="31"/>
        <v>16706333</v>
      </c>
    </row>
    <row r="507" spans="1:18" ht="12.75" x14ac:dyDescent="0.2">
      <c r="A507" s="45" t="s">
        <v>2188</v>
      </c>
      <c r="B507" s="31" t="s">
        <v>961</v>
      </c>
      <c r="C507" s="32" t="s">
        <v>888</v>
      </c>
      <c r="D507" s="32" t="s">
        <v>962</v>
      </c>
      <c r="E507" s="38" t="str">
        <f>+VLOOKUP(B507,[1]MUNI!A$2:G$1123,7,FALSE)</f>
        <v>Normal</v>
      </c>
      <c r="F507" s="21">
        <v>16668</v>
      </c>
      <c r="G507" s="76">
        <f>+VLOOKUP(B507,[2]Hoja2!B$4:F$1108,5,FALSE)</f>
        <v>733627.09830668033</v>
      </c>
      <c r="H507" s="112">
        <f t="shared" si="28"/>
        <v>12228096475</v>
      </c>
      <c r="I507" s="113">
        <v>4231389452</v>
      </c>
      <c r="J507" s="84">
        <f>+VLOOKUP(B507,'PROYECCION CAJAS 2016'!$B$12:$AL$1116,37,FALSE)</f>
        <v>0</v>
      </c>
      <c r="K507" s="50">
        <f>+VLOOKUP(B507,'RECURSOS DE ESFUERZO PROPIO_DEF'!$B$10:$I$1114,8,0)</f>
        <v>837789967</v>
      </c>
      <c r="L507" s="107">
        <f>+VLOOKUP(B507,'RECURSOS DE ESFUERZO PROPIO_DEF'!$B$10:$J$1114,9,0)</f>
        <v>0</v>
      </c>
      <c r="M507" s="108">
        <f>+VLOOKUP(B507,'RECURSOS DE ESFUERZO PROPIO_DEF'!$B$10:$M$1114,12,0)</f>
        <v>0</v>
      </c>
      <c r="N507" s="109">
        <f>+VLOOKUP(B507,'RECURSOS DE ESFUERZO PROPIO_DEF'!$B$10:$P$1114,15,0)</f>
        <v>1449196630</v>
      </c>
      <c r="O507" s="43">
        <f t="shared" si="29"/>
        <v>5709720426</v>
      </c>
      <c r="P507" s="34">
        <f>+VLOOKUP(B507,'[3]PPNA 2015'!C$5:E$1126,3,FALSE)</f>
        <v>213</v>
      </c>
      <c r="Q507" s="16">
        <f t="shared" si="30"/>
        <v>156262572</v>
      </c>
      <c r="R507" s="17">
        <f t="shared" si="31"/>
        <v>39065643</v>
      </c>
    </row>
    <row r="508" spans="1:18" ht="12.75" x14ac:dyDescent="0.2">
      <c r="A508" s="45" t="s">
        <v>2188</v>
      </c>
      <c r="B508" s="25" t="s">
        <v>963</v>
      </c>
      <c r="C508" s="19" t="s">
        <v>888</v>
      </c>
      <c r="D508" s="19" t="s">
        <v>964</v>
      </c>
      <c r="E508" s="38" t="str">
        <f>+VLOOKUP(B508,[1]MUNI!A$2:G$1123,7,FALSE)</f>
        <v>Normal</v>
      </c>
      <c r="F508" s="21">
        <v>3208</v>
      </c>
      <c r="G508" s="76">
        <f>+VLOOKUP(B508,[2]Hoja2!B$4:F$1108,5,FALSE)</f>
        <v>677091.90560658858</v>
      </c>
      <c r="H508" s="112">
        <f t="shared" si="28"/>
        <v>2172110834</v>
      </c>
      <c r="I508" s="113">
        <v>866179280</v>
      </c>
      <c r="J508" s="84">
        <f>+VLOOKUP(B508,'PROYECCION CAJAS 2016'!$B$12:$AL$1116,37,FALSE)</f>
        <v>0</v>
      </c>
      <c r="K508" s="50">
        <f>+VLOOKUP(B508,'RECURSOS DE ESFUERZO PROPIO_DEF'!$B$10:$I$1114,8,0)</f>
        <v>236940730</v>
      </c>
      <c r="L508" s="107">
        <f>+VLOOKUP(B508,'RECURSOS DE ESFUERZO PROPIO_DEF'!$B$10:$J$1114,9,0)</f>
        <v>0</v>
      </c>
      <c r="M508" s="108">
        <f>+VLOOKUP(B508,'RECURSOS DE ESFUERZO PROPIO_DEF'!$B$10:$M$1114,12,0)</f>
        <v>0</v>
      </c>
      <c r="N508" s="109">
        <f>+VLOOKUP(B508,'RECURSOS DE ESFUERZO PROPIO_DEF'!$B$10:$P$1114,15,0)</f>
        <v>464863756</v>
      </c>
      <c r="O508" s="43">
        <f t="shared" si="29"/>
        <v>604127068</v>
      </c>
      <c r="P508" s="34">
        <f>+VLOOKUP(B508,'[3]PPNA 2015'!C$5:E$1126,3,FALSE)</f>
        <v>89</v>
      </c>
      <c r="Q508" s="16">
        <f t="shared" si="30"/>
        <v>60261180</v>
      </c>
      <c r="R508" s="17">
        <f t="shared" si="31"/>
        <v>15065295</v>
      </c>
    </row>
    <row r="509" spans="1:18" ht="12.75" x14ac:dyDescent="0.2">
      <c r="A509" s="45" t="s">
        <v>2188</v>
      </c>
      <c r="B509" s="25" t="s">
        <v>965</v>
      </c>
      <c r="C509" s="19" t="s">
        <v>888</v>
      </c>
      <c r="D509" s="19" t="s">
        <v>966</v>
      </c>
      <c r="E509" s="38" t="str">
        <f>+VLOOKUP(B509,[1]MUNI!A$2:G$1123,7,FALSE)</f>
        <v>Especial</v>
      </c>
      <c r="F509" s="21">
        <v>1701</v>
      </c>
      <c r="G509" s="76">
        <f>+VLOOKUP(B509,[2]Hoja2!B$4:F$1108,5,FALSE)</f>
        <v>925334.73763440864</v>
      </c>
      <c r="H509" s="112">
        <f t="shared" si="28"/>
        <v>1573994389</v>
      </c>
      <c r="I509" s="113">
        <v>451005526</v>
      </c>
      <c r="J509" s="84">
        <f>+VLOOKUP(B509,'PROYECCION CAJAS 2016'!$B$12:$AL$1116,37,FALSE)</f>
        <v>0</v>
      </c>
      <c r="K509" s="50">
        <f>+VLOOKUP(B509,'RECURSOS DE ESFUERZO PROPIO_DEF'!$B$10:$I$1114,8,0)</f>
        <v>102123058</v>
      </c>
      <c r="L509" s="107">
        <f>+VLOOKUP(B509,'RECURSOS DE ESFUERZO PROPIO_DEF'!$B$10:$J$1114,9,0)</f>
        <v>0</v>
      </c>
      <c r="M509" s="108">
        <f>+VLOOKUP(B509,'RECURSOS DE ESFUERZO PROPIO_DEF'!$B$10:$M$1114,12,0)</f>
        <v>0</v>
      </c>
      <c r="N509" s="109">
        <f>+VLOOKUP(B509,'RECURSOS DE ESFUERZO PROPIO_DEF'!$B$10:$P$1114,15,0)</f>
        <v>331189796</v>
      </c>
      <c r="O509" s="43">
        <f t="shared" si="29"/>
        <v>689676009</v>
      </c>
      <c r="P509" s="34">
        <f>+VLOOKUP(B509,'[3]PPNA 2015'!C$5:E$1126,3,FALSE)</f>
        <v>10</v>
      </c>
      <c r="Q509" s="16">
        <f t="shared" si="30"/>
        <v>9253347</v>
      </c>
      <c r="R509" s="17">
        <f t="shared" si="31"/>
        <v>2313336</v>
      </c>
    </row>
    <row r="510" spans="1:18" ht="12.75" x14ac:dyDescent="0.2">
      <c r="A510" s="45" t="s">
        <v>2188</v>
      </c>
      <c r="B510" s="25" t="s">
        <v>967</v>
      </c>
      <c r="C510" s="19" t="s">
        <v>888</v>
      </c>
      <c r="D510" s="19" t="s">
        <v>968</v>
      </c>
      <c r="E510" s="38" t="str">
        <f>+VLOOKUP(B510,[1]MUNI!A$2:G$1123,7,FALSE)</f>
        <v>Normal</v>
      </c>
      <c r="F510" s="21">
        <v>2987</v>
      </c>
      <c r="G510" s="76">
        <f>+VLOOKUP(B510,[2]Hoja2!B$4:F$1108,5,FALSE)</f>
        <v>700117.78851963743</v>
      </c>
      <c r="H510" s="112">
        <f t="shared" si="28"/>
        <v>2091251835</v>
      </c>
      <c r="I510" s="113">
        <v>787135297</v>
      </c>
      <c r="J510" s="84">
        <f>+VLOOKUP(B510,'PROYECCION CAJAS 2016'!$B$12:$AL$1116,37,FALSE)</f>
        <v>0</v>
      </c>
      <c r="K510" s="50">
        <f>+VLOOKUP(B510,'RECURSOS DE ESFUERZO PROPIO_DEF'!$B$10:$I$1114,8,0)</f>
        <v>165467669</v>
      </c>
      <c r="L510" s="107">
        <f>+VLOOKUP(B510,'RECURSOS DE ESFUERZO PROPIO_DEF'!$B$10:$J$1114,9,0)</f>
        <v>0</v>
      </c>
      <c r="M510" s="108">
        <f>+VLOOKUP(B510,'RECURSOS DE ESFUERZO PROPIO_DEF'!$B$10:$M$1114,12,0)</f>
        <v>0</v>
      </c>
      <c r="N510" s="109">
        <f>+VLOOKUP(B510,'RECURSOS DE ESFUERZO PROPIO_DEF'!$B$10:$P$1114,15,0)</f>
        <v>399266466</v>
      </c>
      <c r="O510" s="43">
        <f t="shared" si="29"/>
        <v>739382403</v>
      </c>
      <c r="P510" s="34">
        <f>+VLOOKUP(B510,'[3]PPNA 2015'!C$5:E$1126,3,FALSE)</f>
        <v>18</v>
      </c>
      <c r="Q510" s="16">
        <f t="shared" si="30"/>
        <v>12602120</v>
      </c>
      <c r="R510" s="17">
        <f t="shared" si="31"/>
        <v>3150530</v>
      </c>
    </row>
    <row r="511" spans="1:18" ht="12.75" x14ac:dyDescent="0.2">
      <c r="A511" s="45" t="s">
        <v>2188</v>
      </c>
      <c r="B511" s="25" t="s">
        <v>969</v>
      </c>
      <c r="C511" s="19" t="s">
        <v>888</v>
      </c>
      <c r="D511" s="19" t="s">
        <v>970</v>
      </c>
      <c r="E511" s="38" t="str">
        <f>+VLOOKUP(B511,[1]MUNI!A$2:G$1123,7,FALSE)</f>
        <v>Normal</v>
      </c>
      <c r="F511" s="21">
        <v>2394</v>
      </c>
      <c r="G511" s="76">
        <f>+VLOOKUP(B511,[2]Hoja2!B$4:F$1108,5,FALSE)</f>
        <v>802333.0745131243</v>
      </c>
      <c r="H511" s="112">
        <f t="shared" si="28"/>
        <v>1920785381</v>
      </c>
      <c r="I511" s="113">
        <v>632547626</v>
      </c>
      <c r="J511" s="84">
        <f>+VLOOKUP(B511,'PROYECCION CAJAS 2016'!$B$12:$AL$1116,37,FALSE)</f>
        <v>0</v>
      </c>
      <c r="K511" s="50">
        <f>+VLOOKUP(B511,'RECURSOS DE ESFUERZO PROPIO_DEF'!$B$10:$I$1114,8,0)</f>
        <v>130391428</v>
      </c>
      <c r="L511" s="107">
        <f>+VLOOKUP(B511,'RECURSOS DE ESFUERZO PROPIO_DEF'!$B$10:$J$1114,9,0)</f>
        <v>0</v>
      </c>
      <c r="M511" s="108">
        <f>+VLOOKUP(B511,'RECURSOS DE ESFUERZO PROPIO_DEF'!$B$10:$M$1114,12,0)</f>
        <v>0</v>
      </c>
      <c r="N511" s="109">
        <f>+VLOOKUP(B511,'RECURSOS DE ESFUERZO PROPIO_DEF'!$B$10:$P$1114,15,0)</f>
        <v>292342123</v>
      </c>
      <c r="O511" s="43">
        <f t="shared" si="29"/>
        <v>865504204</v>
      </c>
      <c r="P511" s="34">
        <f>+VLOOKUP(B511,'[3]PPNA 2015'!C$5:E$1126,3,FALSE)</f>
        <v>20</v>
      </c>
      <c r="Q511" s="16">
        <f t="shared" si="30"/>
        <v>16046661</v>
      </c>
      <c r="R511" s="17">
        <f t="shared" si="31"/>
        <v>4011665</v>
      </c>
    </row>
    <row r="512" spans="1:18" ht="12.75" x14ac:dyDescent="0.2">
      <c r="A512" s="45" t="s">
        <v>2188</v>
      </c>
      <c r="B512" s="25" t="s">
        <v>971</v>
      </c>
      <c r="C512" s="19" t="s">
        <v>888</v>
      </c>
      <c r="D512" s="19" t="s">
        <v>972</v>
      </c>
      <c r="E512" s="38" t="str">
        <f>+VLOOKUP(B512,[1]MUNI!A$2:G$1123,7,FALSE)</f>
        <v>Normal</v>
      </c>
      <c r="F512" s="21">
        <v>3661</v>
      </c>
      <c r="G512" s="76">
        <f>+VLOOKUP(B512,[2]Hoja2!B$4:F$1108,5,FALSE)</f>
        <v>659750.00314192846</v>
      </c>
      <c r="H512" s="112">
        <f t="shared" si="28"/>
        <v>2415344762</v>
      </c>
      <c r="I512" s="113">
        <v>958637972</v>
      </c>
      <c r="J512" s="84">
        <f>+VLOOKUP(B512,'PROYECCION CAJAS 2016'!$B$12:$AL$1116,37,FALSE)</f>
        <v>0</v>
      </c>
      <c r="K512" s="50">
        <f>+VLOOKUP(B512,'RECURSOS DE ESFUERZO PROPIO_DEF'!$B$10:$I$1114,8,0)</f>
        <v>169310235</v>
      </c>
      <c r="L512" s="107">
        <f>+VLOOKUP(B512,'RECURSOS DE ESFUERZO PROPIO_DEF'!$B$10:$J$1114,9,0)</f>
        <v>0</v>
      </c>
      <c r="M512" s="108">
        <f>+VLOOKUP(B512,'RECURSOS DE ESFUERZO PROPIO_DEF'!$B$10:$M$1114,12,0)</f>
        <v>0</v>
      </c>
      <c r="N512" s="109">
        <f>+VLOOKUP(B512,'RECURSOS DE ESFUERZO PROPIO_DEF'!$B$10:$P$1114,15,0)</f>
        <v>243593811</v>
      </c>
      <c r="O512" s="43">
        <f t="shared" si="29"/>
        <v>1043802744</v>
      </c>
      <c r="P512" s="34">
        <f>+VLOOKUP(B512,'[3]PPNA 2015'!C$5:E$1126,3,FALSE)</f>
        <v>35</v>
      </c>
      <c r="Q512" s="16">
        <f t="shared" si="30"/>
        <v>23091250</v>
      </c>
      <c r="R512" s="17">
        <f t="shared" si="31"/>
        <v>5772812</v>
      </c>
    </row>
    <row r="513" spans="1:18" ht="12.75" x14ac:dyDescent="0.2">
      <c r="A513" s="45" t="s">
        <v>2188</v>
      </c>
      <c r="B513" s="25" t="s">
        <v>973</v>
      </c>
      <c r="C513" s="19" t="s">
        <v>888</v>
      </c>
      <c r="D513" s="19" t="s">
        <v>974</v>
      </c>
      <c r="E513" s="38" t="str">
        <f>+VLOOKUP(B513,[1]MUNI!A$2:G$1123,7,FALSE)</f>
        <v>Normal</v>
      </c>
      <c r="F513" s="21">
        <v>2606</v>
      </c>
      <c r="G513" s="76">
        <f>+VLOOKUP(B513,[2]Hoja2!B$4:F$1108,5,FALSE)</f>
        <v>649387.17996116495</v>
      </c>
      <c r="H513" s="112">
        <f t="shared" si="28"/>
        <v>1692302991</v>
      </c>
      <c r="I513" s="113">
        <v>693534483</v>
      </c>
      <c r="J513" s="84">
        <f>+VLOOKUP(B513,'PROYECCION CAJAS 2016'!$B$12:$AL$1116,37,FALSE)</f>
        <v>0</v>
      </c>
      <c r="K513" s="50">
        <f>+VLOOKUP(B513,'RECURSOS DE ESFUERZO PROPIO_DEF'!$B$10:$I$1114,8,0)</f>
        <v>122936750</v>
      </c>
      <c r="L513" s="107">
        <f>+VLOOKUP(B513,'RECURSOS DE ESFUERZO PROPIO_DEF'!$B$10:$J$1114,9,0)</f>
        <v>0</v>
      </c>
      <c r="M513" s="108">
        <f>+VLOOKUP(B513,'RECURSOS DE ESFUERZO PROPIO_DEF'!$B$10:$M$1114,12,0)</f>
        <v>0</v>
      </c>
      <c r="N513" s="109">
        <f>+VLOOKUP(B513,'RECURSOS DE ESFUERZO PROPIO_DEF'!$B$10:$P$1114,15,0)</f>
        <v>277256755</v>
      </c>
      <c r="O513" s="43">
        <f t="shared" si="29"/>
        <v>598575003</v>
      </c>
      <c r="P513" s="34">
        <f>+VLOOKUP(B513,'[3]PPNA 2015'!C$5:E$1126,3,FALSE)</f>
        <v>21</v>
      </c>
      <c r="Q513" s="16">
        <f t="shared" si="30"/>
        <v>13637131</v>
      </c>
      <c r="R513" s="17">
        <f t="shared" si="31"/>
        <v>3409282</v>
      </c>
    </row>
    <row r="514" spans="1:18" ht="12.75" x14ac:dyDescent="0.2">
      <c r="A514" s="45" t="s">
        <v>2188</v>
      </c>
      <c r="B514" s="25" t="s">
        <v>975</v>
      </c>
      <c r="C514" s="19" t="s">
        <v>888</v>
      </c>
      <c r="D514" s="19" t="s">
        <v>976</v>
      </c>
      <c r="E514" s="38" t="str">
        <f>+VLOOKUP(B514,[1]MUNI!A$2:G$1123,7,FALSE)</f>
        <v>Especial</v>
      </c>
      <c r="F514" s="21">
        <v>1971</v>
      </c>
      <c r="G514" s="76">
        <f>+VLOOKUP(B514,[2]Hoja2!B$4:F$1108,5,FALSE)</f>
        <v>882818.54038657167</v>
      </c>
      <c r="H514" s="112">
        <f t="shared" si="28"/>
        <v>1740035344</v>
      </c>
      <c r="I514" s="113">
        <v>521378479</v>
      </c>
      <c r="J514" s="84">
        <f>+VLOOKUP(B514,'PROYECCION CAJAS 2016'!$B$12:$AL$1116,37,FALSE)</f>
        <v>0</v>
      </c>
      <c r="K514" s="50">
        <f>+VLOOKUP(B514,'RECURSOS DE ESFUERZO PROPIO_DEF'!$B$10:$I$1114,8,0)</f>
        <v>138706225</v>
      </c>
      <c r="L514" s="107">
        <f>+VLOOKUP(B514,'RECURSOS DE ESFUERZO PROPIO_DEF'!$B$10:$J$1114,9,0)</f>
        <v>0</v>
      </c>
      <c r="M514" s="108">
        <f>+VLOOKUP(B514,'RECURSOS DE ESFUERZO PROPIO_DEF'!$B$10:$M$1114,12,0)</f>
        <v>0</v>
      </c>
      <c r="N514" s="109">
        <f>+VLOOKUP(B514,'RECURSOS DE ESFUERZO PROPIO_DEF'!$B$10:$P$1114,15,0)</f>
        <v>265801148</v>
      </c>
      <c r="O514" s="43">
        <f t="shared" si="29"/>
        <v>814149492</v>
      </c>
      <c r="P514" s="34">
        <f>+VLOOKUP(B514,'[3]PPNA 2015'!C$5:E$1126,3,FALSE)</f>
        <v>18</v>
      </c>
      <c r="Q514" s="16">
        <f t="shared" si="30"/>
        <v>15890734</v>
      </c>
      <c r="R514" s="17">
        <f t="shared" si="31"/>
        <v>3972683</v>
      </c>
    </row>
    <row r="515" spans="1:18" ht="12.75" x14ac:dyDescent="0.2">
      <c r="A515" s="45" t="s">
        <v>2188</v>
      </c>
      <c r="B515" s="25" t="s">
        <v>977</v>
      </c>
      <c r="C515" s="19" t="s">
        <v>888</v>
      </c>
      <c r="D515" s="19" t="s">
        <v>978</v>
      </c>
      <c r="E515" s="38" t="str">
        <f>+VLOOKUP(B515,[1]MUNI!A$2:G$1123,7,FALSE)</f>
        <v>Especial</v>
      </c>
      <c r="F515" s="21">
        <v>4792</v>
      </c>
      <c r="G515" s="76">
        <f>+VLOOKUP(B515,[2]Hoja2!B$4:F$1108,5,FALSE)</f>
        <v>907042.84208747093</v>
      </c>
      <c r="H515" s="112">
        <f t="shared" si="28"/>
        <v>4346549300</v>
      </c>
      <c r="I515" s="113">
        <v>1274261476</v>
      </c>
      <c r="J515" s="84">
        <f>+VLOOKUP(B515,'PROYECCION CAJAS 2016'!$B$12:$AL$1116,37,FALSE)</f>
        <v>0</v>
      </c>
      <c r="K515" s="50">
        <f>+VLOOKUP(B515,'RECURSOS DE ESFUERZO PROPIO_DEF'!$B$10:$I$1114,8,0)</f>
        <v>335170406</v>
      </c>
      <c r="L515" s="107">
        <f>+VLOOKUP(B515,'RECURSOS DE ESFUERZO PROPIO_DEF'!$B$10:$J$1114,9,0)</f>
        <v>0</v>
      </c>
      <c r="M515" s="108">
        <f>+VLOOKUP(B515,'RECURSOS DE ESFUERZO PROPIO_DEF'!$B$10:$M$1114,12,0)</f>
        <v>0</v>
      </c>
      <c r="N515" s="109">
        <f>+VLOOKUP(B515,'RECURSOS DE ESFUERZO PROPIO_DEF'!$B$10:$P$1114,15,0)</f>
        <v>797193621</v>
      </c>
      <c r="O515" s="43">
        <f t="shared" si="29"/>
        <v>1939923797</v>
      </c>
      <c r="P515" s="34">
        <f>+VLOOKUP(B515,'[3]PPNA 2015'!C$5:E$1126,3,FALSE)</f>
        <v>37</v>
      </c>
      <c r="Q515" s="16">
        <f t="shared" si="30"/>
        <v>33560585</v>
      </c>
      <c r="R515" s="17">
        <f t="shared" si="31"/>
        <v>8390146</v>
      </c>
    </row>
    <row r="516" spans="1:18" ht="12.75" x14ac:dyDescent="0.2">
      <c r="A516" s="45" t="s">
        <v>2188</v>
      </c>
      <c r="B516" s="25" t="s">
        <v>979</v>
      </c>
      <c r="C516" s="19" t="s">
        <v>888</v>
      </c>
      <c r="D516" s="19" t="s">
        <v>980</v>
      </c>
      <c r="E516" s="38" t="str">
        <f>+VLOOKUP(B516,[1]MUNI!A$2:G$1123,7,FALSE)</f>
        <v>Normal</v>
      </c>
      <c r="F516" s="21">
        <v>7451</v>
      </c>
      <c r="G516" s="76">
        <f>+VLOOKUP(B516,[2]Hoja2!B$4:F$1108,5,FALSE)</f>
        <v>671176.07905182801</v>
      </c>
      <c r="H516" s="112">
        <f t="shared" si="28"/>
        <v>5000932966</v>
      </c>
      <c r="I516" s="113">
        <v>1932831505</v>
      </c>
      <c r="J516" s="84">
        <f>+VLOOKUP(B516,'PROYECCION CAJAS 2016'!$B$12:$AL$1116,37,FALSE)</f>
        <v>0</v>
      </c>
      <c r="K516" s="50">
        <f>+VLOOKUP(B516,'RECURSOS DE ESFUERZO PROPIO_DEF'!$B$10:$I$1114,8,0)</f>
        <v>499096923</v>
      </c>
      <c r="L516" s="107">
        <f>+VLOOKUP(B516,'RECURSOS DE ESFUERZO PROPIO_DEF'!$B$10:$J$1114,9,0)</f>
        <v>0</v>
      </c>
      <c r="M516" s="108">
        <f>+VLOOKUP(B516,'RECURSOS DE ESFUERZO PROPIO_DEF'!$B$10:$M$1114,12,0)</f>
        <v>0</v>
      </c>
      <c r="N516" s="109">
        <f>+VLOOKUP(B516,'RECURSOS DE ESFUERZO PROPIO_DEF'!$B$10:$P$1114,15,0)</f>
        <v>745438388</v>
      </c>
      <c r="O516" s="43">
        <f t="shared" si="29"/>
        <v>1823566150</v>
      </c>
      <c r="P516" s="34">
        <f>+VLOOKUP(B516,'[3]PPNA 2015'!C$5:E$1126,3,FALSE)</f>
        <v>89</v>
      </c>
      <c r="Q516" s="16">
        <f t="shared" si="30"/>
        <v>59734671</v>
      </c>
      <c r="R516" s="17">
        <f t="shared" si="31"/>
        <v>14933667</v>
      </c>
    </row>
    <row r="517" spans="1:18" ht="12.75" x14ac:dyDescent="0.2">
      <c r="A517" s="45" t="s">
        <v>2188</v>
      </c>
      <c r="B517" s="25" t="s">
        <v>981</v>
      </c>
      <c r="C517" s="19" t="s">
        <v>888</v>
      </c>
      <c r="D517" s="19" t="s">
        <v>982</v>
      </c>
      <c r="E517" s="38" t="str">
        <f>+VLOOKUP(B517,[1]MUNI!A$2:G$1123,7,FALSE)</f>
        <v>Normal</v>
      </c>
      <c r="F517" s="21">
        <v>14323</v>
      </c>
      <c r="G517" s="76">
        <f>+VLOOKUP(B517,[2]Hoja2!B$4:F$1108,5,FALSE)</f>
        <v>720747.89100126736</v>
      </c>
      <c r="H517" s="112">
        <f t="shared" si="28"/>
        <v>10323272043</v>
      </c>
      <c r="I517" s="113">
        <v>3805524481</v>
      </c>
      <c r="J517" s="84">
        <f>+VLOOKUP(B517,'PROYECCION CAJAS 2016'!$B$12:$AL$1116,37,FALSE)</f>
        <v>0</v>
      </c>
      <c r="K517" s="50">
        <f>+VLOOKUP(B517,'RECURSOS DE ESFUERZO PROPIO_DEF'!$B$10:$I$1114,8,0)</f>
        <v>826465860</v>
      </c>
      <c r="L517" s="107">
        <f>+VLOOKUP(B517,'RECURSOS DE ESFUERZO PROPIO_DEF'!$B$10:$J$1114,9,0)</f>
        <v>0</v>
      </c>
      <c r="M517" s="108">
        <f>+VLOOKUP(B517,'RECURSOS DE ESFUERZO PROPIO_DEF'!$B$10:$M$1114,12,0)</f>
        <v>0</v>
      </c>
      <c r="N517" s="109">
        <f>+VLOOKUP(B517,'RECURSOS DE ESFUERZO PROPIO_DEF'!$B$10:$P$1114,15,0)</f>
        <v>2190271730</v>
      </c>
      <c r="O517" s="43">
        <f t="shared" si="29"/>
        <v>3501009972</v>
      </c>
      <c r="P517" s="34">
        <f>+VLOOKUP(B517,'[3]PPNA 2015'!C$5:E$1126,3,FALSE)</f>
        <v>227</v>
      </c>
      <c r="Q517" s="16">
        <f t="shared" si="30"/>
        <v>163609771</v>
      </c>
      <c r="R517" s="17">
        <f t="shared" si="31"/>
        <v>40902442</v>
      </c>
    </row>
    <row r="518" spans="1:18" ht="12.75" x14ac:dyDescent="0.2">
      <c r="A518" s="45" t="s">
        <v>2188</v>
      </c>
      <c r="B518" s="25" t="s">
        <v>983</v>
      </c>
      <c r="C518" s="19" t="s">
        <v>888</v>
      </c>
      <c r="D518" s="19" t="s">
        <v>984</v>
      </c>
      <c r="E518" s="38" t="str">
        <f>+VLOOKUP(B518,[1]MUNI!A$2:G$1123,7,FALSE)</f>
        <v>Normal</v>
      </c>
      <c r="F518" s="21">
        <v>7100</v>
      </c>
      <c r="G518" s="76">
        <f>+VLOOKUP(B518,[2]Hoja2!B$4:F$1108,5,FALSE)</f>
        <v>816374.34636871505</v>
      </c>
      <c r="H518" s="112">
        <f t="shared" si="28"/>
        <v>5796257860</v>
      </c>
      <c r="I518" s="113">
        <v>1894626312</v>
      </c>
      <c r="J518" s="84">
        <f>+VLOOKUP(B518,'PROYECCION CAJAS 2016'!$B$12:$AL$1116,37,FALSE)</f>
        <v>0</v>
      </c>
      <c r="K518" s="50">
        <f>+VLOOKUP(B518,'RECURSOS DE ESFUERZO PROPIO_DEF'!$B$10:$I$1114,8,0)</f>
        <v>525222329</v>
      </c>
      <c r="L518" s="107">
        <f>+VLOOKUP(B518,'RECURSOS DE ESFUERZO PROPIO_DEF'!$B$10:$J$1114,9,0)</f>
        <v>0</v>
      </c>
      <c r="M518" s="108">
        <f>+VLOOKUP(B518,'RECURSOS DE ESFUERZO PROPIO_DEF'!$B$10:$M$1114,12,0)</f>
        <v>0</v>
      </c>
      <c r="N518" s="109">
        <f>+VLOOKUP(B518,'RECURSOS DE ESFUERZO PROPIO_DEF'!$B$10:$P$1114,15,0)</f>
        <v>962571464</v>
      </c>
      <c r="O518" s="43">
        <f t="shared" si="29"/>
        <v>2413837755</v>
      </c>
      <c r="P518" s="34">
        <f>+VLOOKUP(B518,'[3]PPNA 2015'!C$5:E$1126,3,FALSE)</f>
        <v>86</v>
      </c>
      <c r="Q518" s="16">
        <f t="shared" si="30"/>
        <v>70208194</v>
      </c>
      <c r="R518" s="17">
        <f t="shared" si="31"/>
        <v>17552048</v>
      </c>
    </row>
    <row r="519" spans="1:18" ht="12.75" x14ac:dyDescent="0.2">
      <c r="A519" s="45" t="s">
        <v>2188</v>
      </c>
      <c r="B519" s="25" t="s">
        <v>985</v>
      </c>
      <c r="C519" s="19" t="s">
        <v>888</v>
      </c>
      <c r="D519" s="19" t="s">
        <v>986</v>
      </c>
      <c r="E519" s="38" t="str">
        <f>+VLOOKUP(B519,[1]MUNI!A$2:G$1123,7,FALSE)</f>
        <v>Normal</v>
      </c>
      <c r="F519" s="21">
        <v>4971</v>
      </c>
      <c r="G519" s="76">
        <f>+VLOOKUP(B519,[2]Hoja2!B$4:F$1108,5,FALSE)</f>
        <v>836248.99305301649</v>
      </c>
      <c r="H519" s="112">
        <f t="shared" si="28"/>
        <v>4156993745</v>
      </c>
      <c r="I519" s="113">
        <v>1321858811</v>
      </c>
      <c r="J519" s="84">
        <f>+VLOOKUP(B519,'PROYECCION CAJAS 2016'!$B$12:$AL$1116,37,FALSE)</f>
        <v>0</v>
      </c>
      <c r="K519" s="50">
        <f>+VLOOKUP(B519,'RECURSOS DE ESFUERZO PROPIO_DEF'!$B$10:$I$1114,8,0)</f>
        <v>306808096</v>
      </c>
      <c r="L519" s="107">
        <f>+VLOOKUP(B519,'RECURSOS DE ESFUERZO PROPIO_DEF'!$B$10:$J$1114,9,0)</f>
        <v>0</v>
      </c>
      <c r="M519" s="108">
        <f>+VLOOKUP(B519,'RECURSOS DE ESFUERZO PROPIO_DEF'!$B$10:$M$1114,12,0)</f>
        <v>0</v>
      </c>
      <c r="N519" s="109">
        <f>+VLOOKUP(B519,'RECURSOS DE ESFUERZO PROPIO_DEF'!$B$10:$P$1114,15,0)</f>
        <v>676974392</v>
      </c>
      <c r="O519" s="43">
        <f t="shared" si="29"/>
        <v>1851352446</v>
      </c>
      <c r="P519" s="34">
        <f>+VLOOKUP(B519,'[3]PPNA 2015'!C$5:E$1126,3,FALSE)</f>
        <v>48</v>
      </c>
      <c r="Q519" s="16">
        <f t="shared" si="30"/>
        <v>40139952</v>
      </c>
      <c r="R519" s="17">
        <f t="shared" si="31"/>
        <v>10034988</v>
      </c>
    </row>
    <row r="520" spans="1:18" ht="12.75" x14ac:dyDescent="0.2">
      <c r="A520" s="45" t="s">
        <v>2188</v>
      </c>
      <c r="B520" s="31" t="s">
        <v>987</v>
      </c>
      <c r="C520" s="32" t="s">
        <v>888</v>
      </c>
      <c r="D520" s="32" t="s">
        <v>734</v>
      </c>
      <c r="E520" s="38" t="str">
        <f>+VLOOKUP(B520,[1]MUNI!A$2:G$1123,7,FALSE)</f>
        <v>Normal</v>
      </c>
      <c r="F520" s="21">
        <v>7736</v>
      </c>
      <c r="G520" s="76">
        <f>+VLOOKUP(B520,[2]Hoja2!B$4:F$1108,5,FALSE)</f>
        <v>710419.73019023135</v>
      </c>
      <c r="H520" s="112">
        <f t="shared" si="28"/>
        <v>5495807033</v>
      </c>
      <c r="I520" s="113">
        <v>1954018542</v>
      </c>
      <c r="J520" s="84">
        <f>+VLOOKUP(B520,'PROYECCION CAJAS 2016'!$B$12:$AL$1116,37,FALSE)</f>
        <v>0</v>
      </c>
      <c r="K520" s="50">
        <f>+VLOOKUP(B520,'RECURSOS DE ESFUERZO PROPIO_DEF'!$B$10:$I$1114,8,0)</f>
        <v>52019347</v>
      </c>
      <c r="L520" s="107">
        <f>+VLOOKUP(B520,'RECURSOS DE ESFUERZO PROPIO_DEF'!$B$10:$J$1114,9,0)</f>
        <v>0</v>
      </c>
      <c r="M520" s="108">
        <f>+VLOOKUP(B520,'RECURSOS DE ESFUERZO PROPIO_DEF'!$B$10:$M$1114,12,0)</f>
        <v>0</v>
      </c>
      <c r="N520" s="109">
        <f>+VLOOKUP(B520,'RECURSOS DE ESFUERZO PROPIO_DEF'!$B$10:$P$1114,15,0)</f>
        <v>927398118</v>
      </c>
      <c r="O520" s="43">
        <f t="shared" si="29"/>
        <v>2562371026</v>
      </c>
      <c r="P520" s="34">
        <f>+VLOOKUP(B520,'[3]PPNA 2015'!C$5:E$1126,3,FALSE)</f>
        <v>96</v>
      </c>
      <c r="Q520" s="16">
        <f t="shared" si="30"/>
        <v>68200294</v>
      </c>
      <c r="R520" s="17">
        <f t="shared" si="31"/>
        <v>17050073</v>
      </c>
    </row>
    <row r="521" spans="1:18" ht="12.75" x14ac:dyDescent="0.2">
      <c r="A521" s="45" t="s">
        <v>2188</v>
      </c>
      <c r="B521" s="25" t="s">
        <v>988</v>
      </c>
      <c r="C521" s="19" t="s">
        <v>888</v>
      </c>
      <c r="D521" s="19" t="s">
        <v>989</v>
      </c>
      <c r="E521" s="38" t="str">
        <f>+VLOOKUP(B521,[1]MUNI!A$2:G$1123,7,FALSE)</f>
        <v>Normal</v>
      </c>
      <c r="F521" s="21">
        <v>5705</v>
      </c>
      <c r="G521" s="76">
        <f>+VLOOKUP(B521,[2]Hoja2!B$4:F$1108,5,FALSE)</f>
        <v>661303.19100104645</v>
      </c>
      <c r="H521" s="112">
        <f t="shared" si="28"/>
        <v>3772734705</v>
      </c>
      <c r="I521" s="113">
        <v>1485716575</v>
      </c>
      <c r="J521" s="84">
        <f>+VLOOKUP(B521,'PROYECCION CAJAS 2016'!$B$12:$AL$1116,37,FALSE)</f>
        <v>0</v>
      </c>
      <c r="K521" s="50">
        <f>+VLOOKUP(B521,'RECURSOS DE ESFUERZO PROPIO_DEF'!$B$10:$I$1114,8,0)</f>
        <v>308210845</v>
      </c>
      <c r="L521" s="107">
        <f>+VLOOKUP(B521,'RECURSOS DE ESFUERZO PROPIO_DEF'!$B$10:$J$1114,9,0)</f>
        <v>0</v>
      </c>
      <c r="M521" s="108">
        <f>+VLOOKUP(B521,'RECURSOS DE ESFUERZO PROPIO_DEF'!$B$10:$M$1114,12,0)</f>
        <v>0</v>
      </c>
      <c r="N521" s="109">
        <f>+VLOOKUP(B521,'RECURSOS DE ESFUERZO PROPIO_DEF'!$B$10:$P$1114,15,0)</f>
        <v>331030655</v>
      </c>
      <c r="O521" s="43">
        <f t="shared" si="29"/>
        <v>1647776630</v>
      </c>
      <c r="P521" s="34">
        <f>+VLOOKUP(B521,'[3]PPNA 2015'!C$5:E$1126,3,FALSE)</f>
        <v>43</v>
      </c>
      <c r="Q521" s="16">
        <f t="shared" si="30"/>
        <v>28436037</v>
      </c>
      <c r="R521" s="17">
        <f t="shared" si="31"/>
        <v>7109009</v>
      </c>
    </row>
    <row r="522" spans="1:18" ht="12.75" x14ac:dyDescent="0.2">
      <c r="A522" s="45" t="s">
        <v>2188</v>
      </c>
      <c r="B522" s="25" t="s">
        <v>990</v>
      </c>
      <c r="C522" s="19" t="s">
        <v>888</v>
      </c>
      <c r="D522" s="19" t="s">
        <v>991</v>
      </c>
      <c r="E522" s="38" t="str">
        <f>+VLOOKUP(B522,[1]MUNI!A$2:G$1123,7,FALSE)</f>
        <v>Normal</v>
      </c>
      <c r="F522" s="21">
        <v>4280</v>
      </c>
      <c r="G522" s="76">
        <f>+VLOOKUP(B522,[2]Hoja2!B$4:F$1108,5,FALSE)</f>
        <v>796635.76733067748</v>
      </c>
      <c r="H522" s="112">
        <f t="shared" si="28"/>
        <v>3409601085</v>
      </c>
      <c r="I522" s="113">
        <v>1139719693</v>
      </c>
      <c r="J522" s="84">
        <f>+VLOOKUP(B522,'PROYECCION CAJAS 2016'!$B$12:$AL$1116,37,FALSE)</f>
        <v>0</v>
      </c>
      <c r="K522" s="50">
        <f>+VLOOKUP(B522,'RECURSOS DE ESFUERZO PROPIO_DEF'!$B$10:$I$1114,8,0)</f>
        <v>199939322</v>
      </c>
      <c r="L522" s="107">
        <f>+VLOOKUP(B522,'RECURSOS DE ESFUERZO PROPIO_DEF'!$B$10:$J$1114,9,0)</f>
        <v>0</v>
      </c>
      <c r="M522" s="108">
        <f>+VLOOKUP(B522,'RECURSOS DE ESFUERZO PROPIO_DEF'!$B$10:$M$1114,12,0)</f>
        <v>0</v>
      </c>
      <c r="N522" s="109">
        <f>+VLOOKUP(B522,'RECURSOS DE ESFUERZO PROPIO_DEF'!$B$10:$P$1114,15,0)</f>
        <v>841508446</v>
      </c>
      <c r="O522" s="43">
        <f t="shared" si="29"/>
        <v>1228433624</v>
      </c>
      <c r="P522" s="34">
        <f>+VLOOKUP(B522,'[3]PPNA 2015'!C$5:E$1126,3,FALSE)</f>
        <v>42</v>
      </c>
      <c r="Q522" s="16">
        <f t="shared" si="30"/>
        <v>33458702</v>
      </c>
      <c r="R522" s="17">
        <f t="shared" si="31"/>
        <v>8364675</v>
      </c>
    </row>
    <row r="523" spans="1:18" ht="12.75" x14ac:dyDescent="0.2">
      <c r="A523" s="45" t="s">
        <v>2188</v>
      </c>
      <c r="B523" s="25" t="s">
        <v>992</v>
      </c>
      <c r="C523" s="19" t="s">
        <v>888</v>
      </c>
      <c r="D523" s="19" t="s">
        <v>993</v>
      </c>
      <c r="E523" s="38" t="str">
        <f>+VLOOKUP(B523,[1]MUNI!A$2:G$1123,7,FALSE)</f>
        <v>Normal</v>
      </c>
      <c r="F523" s="21">
        <v>14815</v>
      </c>
      <c r="G523" s="76">
        <f>+VLOOKUP(B523,[2]Hoja2!B$4:F$1108,5,FALSE)</f>
        <v>666834.08474366891</v>
      </c>
      <c r="H523" s="112">
        <f t="shared" ref="H523:H586" si="32">ROUNDUP(F523*G523,0)</f>
        <v>9879146966</v>
      </c>
      <c r="I523" s="113">
        <v>3842159677</v>
      </c>
      <c r="J523" s="84">
        <f>+VLOOKUP(B523,'PROYECCION CAJAS 2016'!$B$12:$AL$1116,37,FALSE)</f>
        <v>0</v>
      </c>
      <c r="K523" s="50">
        <f>+VLOOKUP(B523,'RECURSOS DE ESFUERZO PROPIO_DEF'!$B$10:$I$1114,8,0)</f>
        <v>964419014</v>
      </c>
      <c r="L523" s="107">
        <f>+VLOOKUP(B523,'RECURSOS DE ESFUERZO PROPIO_DEF'!$B$10:$J$1114,9,0)</f>
        <v>5004930</v>
      </c>
      <c r="M523" s="108">
        <f>+VLOOKUP(B523,'RECURSOS DE ESFUERZO PROPIO_DEF'!$B$10:$M$1114,12,0)</f>
        <v>0</v>
      </c>
      <c r="N523" s="109">
        <f>+VLOOKUP(B523,'RECURSOS DE ESFUERZO PROPIO_DEF'!$B$10:$P$1114,15,0)</f>
        <v>2297444143</v>
      </c>
      <c r="O523" s="43">
        <f t="shared" ref="O523:O586" si="33">(H523)-(I523+J523+K523+L523+M523+N523)</f>
        <v>2770119202</v>
      </c>
      <c r="P523" s="34">
        <f>+VLOOKUP(B523,'[3]PPNA 2015'!C$5:E$1126,3,FALSE)</f>
        <v>496</v>
      </c>
      <c r="Q523" s="16">
        <f t="shared" si="30"/>
        <v>330749706</v>
      </c>
      <c r="R523" s="17">
        <f t="shared" si="31"/>
        <v>82687426</v>
      </c>
    </row>
    <row r="524" spans="1:18" ht="12.75" x14ac:dyDescent="0.2">
      <c r="A524" s="45" t="s">
        <v>2188</v>
      </c>
      <c r="B524" s="25" t="s">
        <v>994</v>
      </c>
      <c r="C524" s="19" t="s">
        <v>888</v>
      </c>
      <c r="D524" s="19" t="s">
        <v>995</v>
      </c>
      <c r="E524" s="38" t="str">
        <f>+VLOOKUP(B524,[1]MUNI!A$2:G$1123,7,FALSE)</f>
        <v>Normal</v>
      </c>
      <c r="F524" s="21">
        <v>2748</v>
      </c>
      <c r="G524" s="76">
        <f>+VLOOKUP(B524,[2]Hoja2!B$4:F$1108,5,FALSE)</f>
        <v>880035.73219963047</v>
      </c>
      <c r="H524" s="112">
        <f t="shared" si="32"/>
        <v>2418338193</v>
      </c>
      <c r="I524" s="113">
        <v>730056646</v>
      </c>
      <c r="J524" s="84">
        <f>+VLOOKUP(B524,'PROYECCION CAJAS 2016'!$B$12:$AL$1116,37,FALSE)</f>
        <v>0</v>
      </c>
      <c r="K524" s="50">
        <f>+VLOOKUP(B524,'RECURSOS DE ESFUERZO PROPIO_DEF'!$B$10:$I$1114,8,0)</f>
        <v>181521092</v>
      </c>
      <c r="L524" s="107">
        <f>+VLOOKUP(B524,'RECURSOS DE ESFUERZO PROPIO_DEF'!$B$10:$J$1114,9,0)</f>
        <v>0</v>
      </c>
      <c r="M524" s="108">
        <f>+VLOOKUP(B524,'RECURSOS DE ESFUERZO PROPIO_DEF'!$B$10:$M$1114,12,0)</f>
        <v>0</v>
      </c>
      <c r="N524" s="109">
        <f>+VLOOKUP(B524,'RECURSOS DE ESFUERZO PROPIO_DEF'!$B$10:$P$1114,15,0)</f>
        <v>453020296</v>
      </c>
      <c r="O524" s="43">
        <f t="shared" si="33"/>
        <v>1053740159</v>
      </c>
      <c r="P524" s="34">
        <f>+VLOOKUP(B524,'[3]PPNA 2015'!C$5:E$1126,3,FALSE)</f>
        <v>7</v>
      </c>
      <c r="Q524" s="16">
        <f t="shared" ref="Q524:Q587" si="34">ROUND(((P524)*G524),0)</f>
        <v>6160250</v>
      </c>
      <c r="R524" s="17">
        <f t="shared" ref="R524:R587" si="35">ROUNDDOWN(((Q524)*0.25),0)</f>
        <v>1540062</v>
      </c>
    </row>
    <row r="525" spans="1:18" ht="12.75" x14ac:dyDescent="0.2">
      <c r="A525" s="45" t="s">
        <v>2188</v>
      </c>
      <c r="B525" s="25" t="s">
        <v>996</v>
      </c>
      <c r="C525" s="19" t="s">
        <v>888</v>
      </c>
      <c r="D525" s="19" t="s">
        <v>997</v>
      </c>
      <c r="E525" s="38" t="str">
        <f>+VLOOKUP(B525,[1]MUNI!A$2:G$1123,7,FALSE)</f>
        <v>Especial</v>
      </c>
      <c r="F525" s="21">
        <v>6431</v>
      </c>
      <c r="G525" s="76">
        <f>+VLOOKUP(B525,[2]Hoja2!B$4:F$1108,5,FALSE)</f>
        <v>712719.74716981128</v>
      </c>
      <c r="H525" s="112">
        <f t="shared" si="32"/>
        <v>4583500695</v>
      </c>
      <c r="I525" s="113">
        <v>1716354647</v>
      </c>
      <c r="J525" s="84">
        <f>+VLOOKUP(B525,'PROYECCION CAJAS 2016'!$B$12:$AL$1116,37,FALSE)</f>
        <v>0</v>
      </c>
      <c r="K525" s="50">
        <f>+VLOOKUP(B525,'RECURSOS DE ESFUERZO PROPIO_DEF'!$B$10:$I$1114,8,0)</f>
        <v>437103151</v>
      </c>
      <c r="L525" s="107">
        <f>+VLOOKUP(B525,'RECURSOS DE ESFUERZO PROPIO_DEF'!$B$10:$J$1114,9,0)</f>
        <v>0</v>
      </c>
      <c r="M525" s="108">
        <f>+VLOOKUP(B525,'RECURSOS DE ESFUERZO PROPIO_DEF'!$B$10:$M$1114,12,0)</f>
        <v>0</v>
      </c>
      <c r="N525" s="109">
        <f>+VLOOKUP(B525,'RECURSOS DE ESFUERZO PROPIO_DEF'!$B$10:$P$1114,15,0)</f>
        <v>486719859</v>
      </c>
      <c r="O525" s="43">
        <f t="shared" si="33"/>
        <v>1943323038</v>
      </c>
      <c r="P525" s="34">
        <f>+VLOOKUP(B525,'[3]PPNA 2015'!C$5:E$1126,3,FALSE)</f>
        <v>128</v>
      </c>
      <c r="Q525" s="16">
        <f t="shared" si="34"/>
        <v>91228128</v>
      </c>
      <c r="R525" s="17">
        <f t="shared" si="35"/>
        <v>22807032</v>
      </c>
    </row>
    <row r="526" spans="1:18" ht="12.75" x14ac:dyDescent="0.2">
      <c r="A526" s="45" t="s">
        <v>2188</v>
      </c>
      <c r="B526" s="31" t="s">
        <v>998</v>
      </c>
      <c r="C526" s="32" t="s">
        <v>888</v>
      </c>
      <c r="D526" s="32" t="s">
        <v>999</v>
      </c>
      <c r="E526" s="38" t="str">
        <f>+VLOOKUP(B526,[1]MUNI!A$2:G$1123,7,FALSE)</f>
        <v>Normal</v>
      </c>
      <c r="F526" s="21">
        <v>21632</v>
      </c>
      <c r="G526" s="76">
        <f>+VLOOKUP(B526,[2]Hoja2!B$4:F$1108,5,FALSE)</f>
        <v>630635.92157219152</v>
      </c>
      <c r="H526" s="112">
        <f t="shared" si="32"/>
        <v>13641916256</v>
      </c>
      <c r="I526" s="113">
        <v>5475859817</v>
      </c>
      <c r="J526" s="84">
        <f>+VLOOKUP(B526,'PROYECCION CAJAS 2016'!$B$12:$AL$1116,37,FALSE)</f>
        <v>0</v>
      </c>
      <c r="K526" s="50">
        <f>+VLOOKUP(B526,'RECURSOS DE ESFUERZO PROPIO_DEF'!$B$10:$I$1114,8,0)</f>
        <v>1211508934</v>
      </c>
      <c r="L526" s="107">
        <f>+VLOOKUP(B526,'RECURSOS DE ESFUERZO PROPIO_DEF'!$B$10:$J$1114,9,0)</f>
        <v>159120000</v>
      </c>
      <c r="M526" s="108">
        <f>+VLOOKUP(B526,'RECURSOS DE ESFUERZO PROPIO_DEF'!$B$10:$M$1114,12,0)</f>
        <v>0</v>
      </c>
      <c r="N526" s="109">
        <f>+VLOOKUP(B526,'RECURSOS DE ESFUERZO PROPIO_DEF'!$B$10:$P$1114,15,0)</f>
        <v>1114365196</v>
      </c>
      <c r="O526" s="43">
        <f t="shared" si="33"/>
        <v>5681062309</v>
      </c>
      <c r="P526" s="34">
        <f>+VLOOKUP(B526,'[3]PPNA 2015'!C$5:E$1126,3,FALSE)</f>
        <v>591</v>
      </c>
      <c r="Q526" s="16">
        <f t="shared" si="34"/>
        <v>372705830</v>
      </c>
      <c r="R526" s="17">
        <f t="shared" si="35"/>
        <v>93176457</v>
      </c>
    </row>
    <row r="527" spans="1:18" ht="12.75" x14ac:dyDescent="0.2">
      <c r="A527" s="45" t="s">
        <v>2188</v>
      </c>
      <c r="B527" s="25" t="s">
        <v>1000</v>
      </c>
      <c r="C527" s="19" t="s">
        <v>888</v>
      </c>
      <c r="D527" s="19" t="s">
        <v>136</v>
      </c>
      <c r="E527" s="38" t="str">
        <f>+VLOOKUP(B527,[1]MUNI!A$2:G$1123,7,FALSE)</f>
        <v>Normal</v>
      </c>
      <c r="F527" s="21">
        <v>1624</v>
      </c>
      <c r="G527" s="76">
        <f>+VLOOKUP(B527,[2]Hoja2!B$4:F$1108,5,FALSE)</f>
        <v>770762.95690193633</v>
      </c>
      <c r="H527" s="112">
        <f t="shared" si="32"/>
        <v>1251719043</v>
      </c>
      <c r="I527" s="113">
        <v>427210748</v>
      </c>
      <c r="J527" s="84">
        <f>+VLOOKUP(B527,'PROYECCION CAJAS 2016'!$B$12:$AL$1116,37,FALSE)</f>
        <v>0</v>
      </c>
      <c r="K527" s="50">
        <f>+VLOOKUP(B527,'RECURSOS DE ESFUERZO PROPIO_DEF'!$B$10:$I$1114,8,0)</f>
        <v>80874549</v>
      </c>
      <c r="L527" s="107">
        <f>+VLOOKUP(B527,'RECURSOS DE ESFUERZO PROPIO_DEF'!$B$10:$J$1114,9,0)</f>
        <v>0</v>
      </c>
      <c r="M527" s="108">
        <f>+VLOOKUP(B527,'RECURSOS DE ESFUERZO PROPIO_DEF'!$B$10:$M$1114,12,0)</f>
        <v>0</v>
      </c>
      <c r="N527" s="109">
        <f>+VLOOKUP(B527,'RECURSOS DE ESFUERZO PROPIO_DEF'!$B$10:$P$1114,15,0)</f>
        <v>313968969</v>
      </c>
      <c r="O527" s="43">
        <f t="shared" si="33"/>
        <v>429664777</v>
      </c>
      <c r="P527" s="34">
        <f>+VLOOKUP(B527,'[3]PPNA 2015'!C$5:E$1126,3,FALSE)</f>
        <v>11</v>
      </c>
      <c r="Q527" s="16">
        <f t="shared" si="34"/>
        <v>8478393</v>
      </c>
      <c r="R527" s="17">
        <f t="shared" si="35"/>
        <v>2119598</v>
      </c>
    </row>
    <row r="528" spans="1:18" ht="12.75" x14ac:dyDescent="0.2">
      <c r="A528" s="45" t="s">
        <v>2188</v>
      </c>
      <c r="B528" s="25" t="s">
        <v>1001</v>
      </c>
      <c r="C528" s="19" t="s">
        <v>888</v>
      </c>
      <c r="D528" s="19" t="s">
        <v>1002</v>
      </c>
      <c r="E528" s="38" t="str">
        <f>+VLOOKUP(B528,[1]MUNI!A$2:G$1123,7,FALSE)</f>
        <v>Normal</v>
      </c>
      <c r="F528" s="21">
        <v>4226</v>
      </c>
      <c r="G528" s="76">
        <f>+VLOOKUP(B528,[2]Hoja2!B$4:F$1108,5,FALSE)</f>
        <v>638888.06832208298</v>
      </c>
      <c r="H528" s="112">
        <f t="shared" si="32"/>
        <v>2699940977</v>
      </c>
      <c r="I528" s="113">
        <v>1086824612</v>
      </c>
      <c r="J528" s="84">
        <f>+VLOOKUP(B528,'PROYECCION CAJAS 2016'!$B$12:$AL$1116,37,FALSE)</f>
        <v>0</v>
      </c>
      <c r="K528" s="50">
        <f>+VLOOKUP(B528,'RECURSOS DE ESFUERZO PROPIO_DEF'!$B$10:$I$1114,8,0)</f>
        <v>239498662</v>
      </c>
      <c r="L528" s="107">
        <f>+VLOOKUP(B528,'RECURSOS DE ESFUERZO PROPIO_DEF'!$B$10:$J$1114,9,0)</f>
        <v>0</v>
      </c>
      <c r="M528" s="108">
        <f>+VLOOKUP(B528,'RECURSOS DE ESFUERZO PROPIO_DEF'!$B$10:$M$1114,12,0)</f>
        <v>0</v>
      </c>
      <c r="N528" s="109">
        <f>+VLOOKUP(B528,'RECURSOS DE ESFUERZO PROPIO_DEF'!$B$10:$P$1114,15,0)</f>
        <v>476951819</v>
      </c>
      <c r="O528" s="43">
        <f t="shared" si="33"/>
        <v>896665884</v>
      </c>
      <c r="P528" s="34">
        <f>+VLOOKUP(B528,'[3]PPNA 2015'!C$5:E$1126,3,FALSE)</f>
        <v>57</v>
      </c>
      <c r="Q528" s="16">
        <f t="shared" si="34"/>
        <v>36416620</v>
      </c>
      <c r="R528" s="17">
        <f t="shared" si="35"/>
        <v>9104155</v>
      </c>
    </row>
    <row r="529" spans="1:18" ht="12.75" x14ac:dyDescent="0.2">
      <c r="A529" s="45" t="s">
        <v>2188</v>
      </c>
      <c r="B529" s="25" t="s">
        <v>1003</v>
      </c>
      <c r="C529" s="19" t="s">
        <v>888</v>
      </c>
      <c r="D529" s="19" t="s">
        <v>1004</v>
      </c>
      <c r="E529" s="38" t="str">
        <f>+VLOOKUP(B529,[1]MUNI!A$2:G$1123,7,FALSE)</f>
        <v>Normal</v>
      </c>
      <c r="F529" s="21">
        <v>3021</v>
      </c>
      <c r="G529" s="76">
        <f>+VLOOKUP(B529,[2]Hoja2!B$4:F$1108,5,FALSE)</f>
        <v>737936.57771794009</v>
      </c>
      <c r="H529" s="112">
        <f t="shared" si="32"/>
        <v>2229306402</v>
      </c>
      <c r="I529" s="113">
        <v>809597512</v>
      </c>
      <c r="J529" s="84">
        <f>+VLOOKUP(B529,'PROYECCION CAJAS 2016'!$B$12:$AL$1116,37,FALSE)</f>
        <v>0</v>
      </c>
      <c r="K529" s="50">
        <f>+VLOOKUP(B529,'RECURSOS DE ESFUERZO PROPIO_DEF'!$B$10:$I$1114,8,0)</f>
        <v>231680738</v>
      </c>
      <c r="L529" s="107">
        <f>+VLOOKUP(B529,'RECURSOS DE ESFUERZO PROPIO_DEF'!$B$10:$J$1114,9,0)</f>
        <v>0</v>
      </c>
      <c r="M529" s="108">
        <f>+VLOOKUP(B529,'RECURSOS DE ESFUERZO PROPIO_DEF'!$B$10:$M$1114,12,0)</f>
        <v>0</v>
      </c>
      <c r="N529" s="109">
        <f>+VLOOKUP(B529,'RECURSOS DE ESFUERZO PROPIO_DEF'!$B$10:$P$1114,15,0)</f>
        <v>462819363</v>
      </c>
      <c r="O529" s="43">
        <f t="shared" si="33"/>
        <v>725208789</v>
      </c>
      <c r="P529" s="34">
        <f>+VLOOKUP(B529,'[3]PPNA 2015'!C$5:E$1126,3,FALSE)</f>
        <v>47</v>
      </c>
      <c r="Q529" s="16">
        <f t="shared" si="34"/>
        <v>34683019</v>
      </c>
      <c r="R529" s="17">
        <f t="shared" si="35"/>
        <v>8670754</v>
      </c>
    </row>
    <row r="530" spans="1:18" ht="12.75" x14ac:dyDescent="0.2">
      <c r="A530" s="45" t="s">
        <v>2188</v>
      </c>
      <c r="B530" s="31" t="s">
        <v>1005</v>
      </c>
      <c r="C530" s="32" t="s">
        <v>888</v>
      </c>
      <c r="D530" s="32" t="s">
        <v>1006</v>
      </c>
      <c r="E530" s="38" t="str">
        <f>+VLOOKUP(B530,[1]MUNI!A$2:G$1123,7,FALSE)</f>
        <v>Normal</v>
      </c>
      <c r="F530" s="21">
        <v>2357</v>
      </c>
      <c r="G530" s="76">
        <f>+VLOOKUP(B530,[2]Hoja2!B$4:F$1108,5,FALSE)</f>
        <v>859436.14482459938</v>
      </c>
      <c r="H530" s="112">
        <f t="shared" si="32"/>
        <v>2025690994</v>
      </c>
      <c r="I530" s="113">
        <v>593735839</v>
      </c>
      <c r="J530" s="84">
        <f>+VLOOKUP(B530,'PROYECCION CAJAS 2016'!$B$12:$AL$1116,37,FALSE)</f>
        <v>0</v>
      </c>
      <c r="K530" s="50">
        <f>+VLOOKUP(B530,'RECURSOS DE ESFUERZO PROPIO_DEF'!$B$10:$I$1114,8,0)</f>
        <v>133297595</v>
      </c>
      <c r="L530" s="107">
        <f>+VLOOKUP(B530,'RECURSOS DE ESFUERZO PROPIO_DEF'!$B$10:$J$1114,9,0)</f>
        <v>0</v>
      </c>
      <c r="M530" s="108">
        <f>+VLOOKUP(B530,'RECURSOS DE ESFUERZO PROPIO_DEF'!$B$10:$M$1114,12,0)</f>
        <v>0</v>
      </c>
      <c r="N530" s="109">
        <f>+VLOOKUP(B530,'RECURSOS DE ESFUERZO PROPIO_DEF'!$B$10:$P$1114,15,0)</f>
        <v>149113731</v>
      </c>
      <c r="O530" s="43">
        <f t="shared" si="33"/>
        <v>1149543829</v>
      </c>
      <c r="P530" s="34">
        <f>+VLOOKUP(B530,'[3]PPNA 2015'!C$5:E$1126,3,FALSE)</f>
        <v>11</v>
      </c>
      <c r="Q530" s="16">
        <f t="shared" si="34"/>
        <v>9453798</v>
      </c>
      <c r="R530" s="17">
        <f t="shared" si="35"/>
        <v>2363449</v>
      </c>
    </row>
    <row r="531" spans="1:18" ht="12.75" x14ac:dyDescent="0.2">
      <c r="A531" s="45" t="s">
        <v>2188</v>
      </c>
      <c r="B531" s="31" t="s">
        <v>1007</v>
      </c>
      <c r="C531" s="32" t="s">
        <v>888</v>
      </c>
      <c r="D531" s="32" t="s">
        <v>1008</v>
      </c>
      <c r="E531" s="38" t="str">
        <f>+VLOOKUP(B531,[1]MUNI!A$2:G$1123,7,FALSE)</f>
        <v>Normal</v>
      </c>
      <c r="F531" s="21">
        <v>3348</v>
      </c>
      <c r="G531" s="76">
        <f>+VLOOKUP(B531,[2]Hoja2!B$4:F$1108,5,FALSE)</f>
        <v>797205.84195298376</v>
      </c>
      <c r="H531" s="112">
        <f t="shared" si="32"/>
        <v>2669045159</v>
      </c>
      <c r="I531" s="113">
        <v>868845941</v>
      </c>
      <c r="J531" s="84">
        <f>+VLOOKUP(B531,'PROYECCION CAJAS 2016'!$B$12:$AL$1116,37,FALSE)</f>
        <v>0</v>
      </c>
      <c r="K531" s="50">
        <f>+VLOOKUP(B531,'RECURSOS DE ESFUERZO PROPIO_DEF'!$B$10:$I$1114,8,0)</f>
        <v>192260372</v>
      </c>
      <c r="L531" s="107">
        <f>+VLOOKUP(B531,'RECURSOS DE ESFUERZO PROPIO_DEF'!$B$10:$J$1114,9,0)</f>
        <v>0</v>
      </c>
      <c r="M531" s="108">
        <f>+VLOOKUP(B531,'RECURSOS DE ESFUERZO PROPIO_DEF'!$B$10:$M$1114,12,0)</f>
        <v>0</v>
      </c>
      <c r="N531" s="109">
        <f>+VLOOKUP(B531,'RECURSOS DE ESFUERZO PROPIO_DEF'!$B$10:$P$1114,15,0)</f>
        <v>404533398</v>
      </c>
      <c r="O531" s="43">
        <f t="shared" si="33"/>
        <v>1203405448</v>
      </c>
      <c r="P531" s="34">
        <f>+VLOOKUP(B531,'[3]PPNA 2015'!C$5:E$1126,3,FALSE)</f>
        <v>27</v>
      </c>
      <c r="Q531" s="16">
        <f t="shared" si="34"/>
        <v>21524558</v>
      </c>
      <c r="R531" s="17">
        <f t="shared" si="35"/>
        <v>5381139</v>
      </c>
    </row>
    <row r="532" spans="1:18" ht="12.75" x14ac:dyDescent="0.2">
      <c r="A532" s="45" t="s">
        <v>2188</v>
      </c>
      <c r="B532" s="31" t="s">
        <v>1009</v>
      </c>
      <c r="C532" s="32" t="s">
        <v>888</v>
      </c>
      <c r="D532" s="32" t="s">
        <v>224</v>
      </c>
      <c r="E532" s="38" t="str">
        <f>+VLOOKUP(B532,[1]MUNI!A$2:G$1123,7,FALSE)</f>
        <v>Normal</v>
      </c>
      <c r="F532" s="21">
        <v>3934</v>
      </c>
      <c r="G532" s="76">
        <f>+VLOOKUP(B532,[2]Hoja2!B$4:F$1108,5,FALSE)</f>
        <v>694949.9088568486</v>
      </c>
      <c r="H532" s="112">
        <f t="shared" si="32"/>
        <v>2733932942</v>
      </c>
      <c r="I532" s="113">
        <v>997855565</v>
      </c>
      <c r="J532" s="84">
        <f>+VLOOKUP(B532,'PROYECCION CAJAS 2016'!$B$12:$AL$1116,37,FALSE)</f>
        <v>0</v>
      </c>
      <c r="K532" s="50">
        <f>+VLOOKUP(B532,'RECURSOS DE ESFUERZO PROPIO_DEF'!$B$10:$I$1114,8,0)</f>
        <v>142762049</v>
      </c>
      <c r="L532" s="107">
        <f>+VLOOKUP(B532,'RECURSOS DE ESFUERZO PROPIO_DEF'!$B$10:$J$1114,9,0)</f>
        <v>0</v>
      </c>
      <c r="M532" s="108">
        <f>+VLOOKUP(B532,'RECURSOS DE ESFUERZO PROPIO_DEF'!$B$10:$M$1114,12,0)</f>
        <v>0</v>
      </c>
      <c r="N532" s="109">
        <f>+VLOOKUP(B532,'RECURSOS DE ESFUERZO PROPIO_DEF'!$B$10:$P$1114,15,0)</f>
        <v>187926617</v>
      </c>
      <c r="O532" s="43">
        <f t="shared" si="33"/>
        <v>1405388711</v>
      </c>
      <c r="P532" s="34">
        <f>+VLOOKUP(B532,'[3]PPNA 2015'!C$5:E$1126,3,FALSE)</f>
        <v>13</v>
      </c>
      <c r="Q532" s="16">
        <f t="shared" si="34"/>
        <v>9034349</v>
      </c>
      <c r="R532" s="17">
        <f t="shared" si="35"/>
        <v>2258587</v>
      </c>
    </row>
    <row r="533" spans="1:18" ht="12.75" x14ac:dyDescent="0.2">
      <c r="A533" s="45" t="s">
        <v>2188</v>
      </c>
      <c r="B533" s="25" t="s">
        <v>1010</v>
      </c>
      <c r="C533" s="19" t="s">
        <v>888</v>
      </c>
      <c r="D533" s="19" t="s">
        <v>1011</v>
      </c>
      <c r="E533" s="38" t="str">
        <f>+VLOOKUP(B533,[1]MUNI!A$2:G$1123,7,FALSE)</f>
        <v>Normal</v>
      </c>
      <c r="F533" s="21">
        <v>14906</v>
      </c>
      <c r="G533" s="76">
        <f>+VLOOKUP(B533,[2]Hoja2!B$4:F$1108,5,FALSE)</f>
        <v>753898.69937391765</v>
      </c>
      <c r="H533" s="112">
        <f t="shared" si="32"/>
        <v>11237614013</v>
      </c>
      <c r="I533" s="113">
        <v>3906776454</v>
      </c>
      <c r="J533" s="84">
        <f>+VLOOKUP(B533,'PROYECCION CAJAS 2016'!$B$12:$AL$1116,37,FALSE)</f>
        <v>0</v>
      </c>
      <c r="K533" s="50">
        <f>+VLOOKUP(B533,'RECURSOS DE ESFUERZO PROPIO_DEF'!$B$10:$I$1114,8,0)</f>
        <v>913635040</v>
      </c>
      <c r="L533" s="107">
        <f>+VLOOKUP(B533,'RECURSOS DE ESFUERZO PROPIO_DEF'!$B$10:$J$1114,9,0)</f>
        <v>0</v>
      </c>
      <c r="M533" s="108">
        <f>+VLOOKUP(B533,'RECURSOS DE ESFUERZO PROPIO_DEF'!$B$10:$M$1114,12,0)</f>
        <v>0</v>
      </c>
      <c r="N533" s="109">
        <f>+VLOOKUP(B533,'RECURSOS DE ESFUERZO PROPIO_DEF'!$B$10:$P$1114,15,0)</f>
        <v>2901553811</v>
      </c>
      <c r="O533" s="43">
        <f t="shared" si="33"/>
        <v>3515648708</v>
      </c>
      <c r="P533" s="34">
        <f>+VLOOKUP(B533,'[3]PPNA 2015'!C$5:E$1126,3,FALSE)</f>
        <v>197</v>
      </c>
      <c r="Q533" s="16">
        <f t="shared" si="34"/>
        <v>148518044</v>
      </c>
      <c r="R533" s="17">
        <f t="shared" si="35"/>
        <v>37129511</v>
      </c>
    </row>
    <row r="534" spans="1:18" ht="12.75" x14ac:dyDescent="0.2">
      <c r="A534" s="45" t="s">
        <v>2188</v>
      </c>
      <c r="B534" s="25" t="s">
        <v>1012</v>
      </c>
      <c r="C534" s="19" t="s">
        <v>888</v>
      </c>
      <c r="D534" s="19" t="s">
        <v>1013</v>
      </c>
      <c r="E534" s="38" t="str">
        <f>+VLOOKUP(B534,[1]MUNI!A$2:G$1123,7,FALSE)</f>
        <v>Normal</v>
      </c>
      <c r="F534" s="21">
        <v>3487</v>
      </c>
      <c r="G534" s="76">
        <f>+VLOOKUP(B534,[2]Hoja2!B$4:F$1108,5,FALSE)</f>
        <v>751390.70737207285</v>
      </c>
      <c r="H534" s="112">
        <f t="shared" si="32"/>
        <v>2620099397</v>
      </c>
      <c r="I534" s="113">
        <v>931277117</v>
      </c>
      <c r="J534" s="84">
        <f>+VLOOKUP(B534,'PROYECCION CAJAS 2016'!$B$12:$AL$1116,37,FALSE)</f>
        <v>0</v>
      </c>
      <c r="K534" s="50">
        <f>+VLOOKUP(B534,'RECURSOS DE ESFUERZO PROPIO_DEF'!$B$10:$I$1114,8,0)</f>
        <v>221757618</v>
      </c>
      <c r="L534" s="107">
        <f>+VLOOKUP(B534,'RECURSOS DE ESFUERZO PROPIO_DEF'!$B$10:$J$1114,9,0)</f>
        <v>0</v>
      </c>
      <c r="M534" s="108">
        <f>+VLOOKUP(B534,'RECURSOS DE ESFUERZO PROPIO_DEF'!$B$10:$M$1114,12,0)</f>
        <v>0</v>
      </c>
      <c r="N534" s="109">
        <f>+VLOOKUP(B534,'RECURSOS DE ESFUERZO PROPIO_DEF'!$B$10:$P$1114,15,0)</f>
        <v>487729755</v>
      </c>
      <c r="O534" s="43">
        <f t="shared" si="33"/>
        <v>979334907</v>
      </c>
      <c r="P534" s="34">
        <f>+VLOOKUP(B534,'[3]PPNA 2015'!C$5:E$1126,3,FALSE)</f>
        <v>67</v>
      </c>
      <c r="Q534" s="16">
        <f t="shared" si="34"/>
        <v>50343177</v>
      </c>
      <c r="R534" s="17">
        <f t="shared" si="35"/>
        <v>12585794</v>
      </c>
    </row>
    <row r="535" spans="1:18" ht="12.75" x14ac:dyDescent="0.2">
      <c r="A535" s="45" t="s">
        <v>2188</v>
      </c>
      <c r="B535" s="31" t="s">
        <v>1014</v>
      </c>
      <c r="C535" s="32" t="s">
        <v>888</v>
      </c>
      <c r="D535" s="32" t="s">
        <v>1015</v>
      </c>
      <c r="E535" s="38" t="str">
        <f>+VLOOKUP(B535,[1]MUNI!A$2:G$1123,7,FALSE)</f>
        <v>Normal</v>
      </c>
      <c r="F535" s="21">
        <v>3588</v>
      </c>
      <c r="G535" s="76">
        <f>+VLOOKUP(B535,[2]Hoja2!B$4:F$1108,5,FALSE)</f>
        <v>701754.82089469291</v>
      </c>
      <c r="H535" s="112">
        <f t="shared" si="32"/>
        <v>2517896298</v>
      </c>
      <c r="I535" s="113">
        <v>888383476</v>
      </c>
      <c r="J535" s="84">
        <f>+VLOOKUP(B535,'PROYECCION CAJAS 2016'!$B$12:$AL$1116,37,FALSE)</f>
        <v>0</v>
      </c>
      <c r="K535" s="50">
        <f>+VLOOKUP(B535,'RECURSOS DE ESFUERZO PROPIO_DEF'!$B$10:$I$1114,8,0)</f>
        <v>125320139</v>
      </c>
      <c r="L535" s="107">
        <f>+VLOOKUP(B535,'RECURSOS DE ESFUERZO PROPIO_DEF'!$B$10:$J$1114,9,0)</f>
        <v>0</v>
      </c>
      <c r="M535" s="108">
        <f>+VLOOKUP(B535,'RECURSOS DE ESFUERZO PROPIO_DEF'!$B$10:$M$1114,12,0)</f>
        <v>0</v>
      </c>
      <c r="N535" s="109">
        <f>+VLOOKUP(B535,'RECURSOS DE ESFUERZO PROPIO_DEF'!$B$10:$P$1114,15,0)</f>
        <v>84289523</v>
      </c>
      <c r="O535" s="43">
        <f t="shared" si="33"/>
        <v>1419903160</v>
      </c>
      <c r="P535" s="34">
        <f>+VLOOKUP(B535,'[3]PPNA 2015'!C$5:E$1126,3,FALSE)</f>
        <v>11</v>
      </c>
      <c r="Q535" s="16">
        <f t="shared" si="34"/>
        <v>7719303</v>
      </c>
      <c r="R535" s="17">
        <f t="shared" si="35"/>
        <v>1929825</v>
      </c>
    </row>
    <row r="536" spans="1:18" ht="12.75" x14ac:dyDescent="0.2">
      <c r="A536" s="45" t="s">
        <v>2188</v>
      </c>
      <c r="B536" s="25" t="s">
        <v>1016</v>
      </c>
      <c r="C536" s="19" t="s">
        <v>888</v>
      </c>
      <c r="D536" s="19" t="s">
        <v>1017</v>
      </c>
      <c r="E536" s="38" t="str">
        <f>+VLOOKUP(B536,[1]MUNI!A$2:G$1123,7,FALSE)</f>
        <v>Especial</v>
      </c>
      <c r="F536" s="21">
        <v>3868</v>
      </c>
      <c r="G536" s="76">
        <f>+VLOOKUP(B536,[2]Hoja2!B$4:F$1108,5,FALSE)</f>
        <v>681088.8192796061</v>
      </c>
      <c r="H536" s="112">
        <f t="shared" si="32"/>
        <v>2634451553</v>
      </c>
      <c r="I536" s="113">
        <v>1007997792</v>
      </c>
      <c r="J536" s="84">
        <f>+VLOOKUP(B536,'PROYECCION CAJAS 2016'!$B$12:$AL$1116,37,FALSE)</f>
        <v>0</v>
      </c>
      <c r="K536" s="50">
        <f>+VLOOKUP(B536,'RECURSOS DE ESFUERZO PROPIO_DEF'!$B$10:$I$1114,8,0)</f>
        <v>204895078</v>
      </c>
      <c r="L536" s="107">
        <f>+VLOOKUP(B536,'RECURSOS DE ESFUERZO PROPIO_DEF'!$B$10:$J$1114,9,0)</f>
        <v>0</v>
      </c>
      <c r="M536" s="108">
        <f>+VLOOKUP(B536,'RECURSOS DE ESFUERZO PROPIO_DEF'!$B$10:$M$1114,12,0)</f>
        <v>0</v>
      </c>
      <c r="N536" s="109">
        <f>+VLOOKUP(B536,'RECURSOS DE ESFUERZO PROPIO_DEF'!$B$10:$P$1114,15,0)</f>
        <v>455904818</v>
      </c>
      <c r="O536" s="43">
        <f t="shared" si="33"/>
        <v>965653865</v>
      </c>
      <c r="P536" s="34">
        <f>+VLOOKUP(B536,'[3]PPNA 2015'!C$5:E$1126,3,FALSE)</f>
        <v>107</v>
      </c>
      <c r="Q536" s="16">
        <f t="shared" si="34"/>
        <v>72876504</v>
      </c>
      <c r="R536" s="17">
        <f t="shared" si="35"/>
        <v>18219126</v>
      </c>
    </row>
    <row r="537" spans="1:18" ht="12.75" x14ac:dyDescent="0.2">
      <c r="A537" s="45" t="s">
        <v>2188</v>
      </c>
      <c r="B537" s="25" t="s">
        <v>1018</v>
      </c>
      <c r="C537" s="19" t="s">
        <v>888</v>
      </c>
      <c r="D537" s="19" t="s">
        <v>1019</v>
      </c>
      <c r="E537" s="38" t="str">
        <f>+VLOOKUP(B537,[1]MUNI!A$2:G$1123,7,FALSE)</f>
        <v>Normal</v>
      </c>
      <c r="F537" s="21">
        <v>7544</v>
      </c>
      <c r="G537" s="76">
        <f>+VLOOKUP(B537,[2]Hoja2!B$4:F$1108,5,FALSE)</f>
        <v>662060.20614280016</v>
      </c>
      <c r="H537" s="112">
        <f t="shared" si="32"/>
        <v>4994582196</v>
      </c>
      <c r="I537" s="113">
        <v>1984388598</v>
      </c>
      <c r="J537" s="84">
        <f>+VLOOKUP(B537,'PROYECCION CAJAS 2016'!$B$12:$AL$1116,37,FALSE)</f>
        <v>0</v>
      </c>
      <c r="K537" s="50">
        <f>+VLOOKUP(B537,'RECURSOS DE ESFUERZO PROPIO_DEF'!$B$10:$I$1114,8,0)</f>
        <v>309292223</v>
      </c>
      <c r="L537" s="107">
        <f>+VLOOKUP(B537,'RECURSOS DE ESFUERZO PROPIO_DEF'!$B$10:$J$1114,9,0)</f>
        <v>0</v>
      </c>
      <c r="M537" s="108">
        <f>+VLOOKUP(B537,'RECURSOS DE ESFUERZO PROPIO_DEF'!$B$10:$M$1114,12,0)</f>
        <v>0</v>
      </c>
      <c r="N537" s="109">
        <f>+VLOOKUP(B537,'RECURSOS DE ESFUERZO PROPIO_DEF'!$B$10:$P$1114,15,0)</f>
        <v>1229555989</v>
      </c>
      <c r="O537" s="43">
        <f t="shared" si="33"/>
        <v>1471345386</v>
      </c>
      <c r="P537" s="34">
        <f>+VLOOKUP(B537,'[3]PPNA 2015'!C$5:E$1126,3,FALSE)</f>
        <v>50</v>
      </c>
      <c r="Q537" s="16">
        <f t="shared" si="34"/>
        <v>33103010</v>
      </c>
      <c r="R537" s="17">
        <f t="shared" si="35"/>
        <v>8275752</v>
      </c>
    </row>
    <row r="538" spans="1:18" ht="12.75" x14ac:dyDescent="0.2">
      <c r="A538" s="45" t="s">
        <v>2188</v>
      </c>
      <c r="B538" s="25" t="s">
        <v>1020</v>
      </c>
      <c r="C538" s="19" t="s">
        <v>888</v>
      </c>
      <c r="D538" s="19" t="s">
        <v>1021</v>
      </c>
      <c r="E538" s="38" t="str">
        <f>+VLOOKUP(B538,[1]MUNI!A$2:G$1123,7,FALSE)</f>
        <v>Normal</v>
      </c>
      <c r="F538" s="21">
        <v>7409</v>
      </c>
      <c r="G538" s="76">
        <f>+VLOOKUP(B538,[2]Hoja2!B$4:F$1108,5,FALSE)</f>
        <v>691351.1708121479</v>
      </c>
      <c r="H538" s="112">
        <f t="shared" si="32"/>
        <v>5122220825</v>
      </c>
      <c r="I538" s="113">
        <v>1937151355</v>
      </c>
      <c r="J538" s="84">
        <f>+VLOOKUP(B538,'PROYECCION CAJAS 2016'!$B$12:$AL$1116,37,FALSE)</f>
        <v>0</v>
      </c>
      <c r="K538" s="50">
        <f>+VLOOKUP(B538,'RECURSOS DE ESFUERZO PROPIO_DEF'!$B$10:$I$1114,8,0)</f>
        <v>415857744</v>
      </c>
      <c r="L538" s="107">
        <f>+VLOOKUP(B538,'RECURSOS DE ESFUERZO PROPIO_DEF'!$B$10:$J$1114,9,0)</f>
        <v>0</v>
      </c>
      <c r="M538" s="108">
        <f>+VLOOKUP(B538,'RECURSOS DE ESFUERZO PROPIO_DEF'!$B$10:$M$1114,12,0)</f>
        <v>0</v>
      </c>
      <c r="N538" s="109">
        <f>+VLOOKUP(B538,'RECURSOS DE ESFUERZO PROPIO_DEF'!$B$10:$P$1114,15,0)</f>
        <v>1275184797</v>
      </c>
      <c r="O538" s="43">
        <f t="shared" si="33"/>
        <v>1494026929</v>
      </c>
      <c r="P538" s="34">
        <f>+VLOOKUP(B538,'[3]PPNA 2015'!C$5:E$1126,3,FALSE)</f>
        <v>65</v>
      </c>
      <c r="Q538" s="16">
        <f t="shared" si="34"/>
        <v>44937826</v>
      </c>
      <c r="R538" s="17">
        <f t="shared" si="35"/>
        <v>11234456</v>
      </c>
    </row>
    <row r="539" spans="1:18" ht="12.75" x14ac:dyDescent="0.2">
      <c r="A539" s="45" t="s">
        <v>2188</v>
      </c>
      <c r="B539" s="25" t="s">
        <v>1022</v>
      </c>
      <c r="C539" s="19" t="s">
        <v>888</v>
      </c>
      <c r="D539" s="19" t="s">
        <v>1023</v>
      </c>
      <c r="E539" s="38" t="str">
        <f>+VLOOKUP(B539,[1]MUNI!A$2:G$1123,7,FALSE)</f>
        <v>Especial</v>
      </c>
      <c r="F539" s="21">
        <v>2122</v>
      </c>
      <c r="G539" s="76">
        <f>+VLOOKUP(B539,[2]Hoja2!B$4:F$1108,5,FALSE)</f>
        <v>920669.88850855746</v>
      </c>
      <c r="H539" s="112">
        <f t="shared" si="32"/>
        <v>1953661504</v>
      </c>
      <c r="I539" s="113">
        <v>564797002</v>
      </c>
      <c r="J539" s="84">
        <f>+VLOOKUP(B539,'PROYECCION CAJAS 2016'!$B$12:$AL$1116,37,FALSE)</f>
        <v>0</v>
      </c>
      <c r="K539" s="50">
        <f>+VLOOKUP(B539,'RECURSOS DE ESFUERZO PROPIO_DEF'!$B$10:$I$1114,8,0)</f>
        <v>159879624</v>
      </c>
      <c r="L539" s="107">
        <f>+VLOOKUP(B539,'RECURSOS DE ESFUERZO PROPIO_DEF'!$B$10:$J$1114,9,0)</f>
        <v>0</v>
      </c>
      <c r="M539" s="108">
        <f>+VLOOKUP(B539,'RECURSOS DE ESFUERZO PROPIO_DEF'!$B$10:$M$1114,12,0)</f>
        <v>0</v>
      </c>
      <c r="N539" s="109">
        <f>+VLOOKUP(B539,'RECURSOS DE ESFUERZO PROPIO_DEF'!$B$10:$P$1114,15,0)</f>
        <v>376544157</v>
      </c>
      <c r="O539" s="43">
        <f t="shared" si="33"/>
        <v>852440721</v>
      </c>
      <c r="P539" s="34">
        <f>+VLOOKUP(B539,'[3]PPNA 2015'!C$5:E$1126,3,FALSE)</f>
        <v>43</v>
      </c>
      <c r="Q539" s="16">
        <f t="shared" si="34"/>
        <v>39588805</v>
      </c>
      <c r="R539" s="17">
        <f t="shared" si="35"/>
        <v>9897201</v>
      </c>
    </row>
    <row r="540" spans="1:18" ht="12.75" x14ac:dyDescent="0.2">
      <c r="A540" s="45" t="s">
        <v>2188</v>
      </c>
      <c r="B540" s="31" t="s">
        <v>1024</v>
      </c>
      <c r="C540" s="32" t="s">
        <v>888</v>
      </c>
      <c r="D540" s="32" t="s">
        <v>1025</v>
      </c>
      <c r="E540" s="38" t="str">
        <f>+VLOOKUP(B540,[1]MUNI!A$2:G$1123,7,FALSE)</f>
        <v>Normal</v>
      </c>
      <c r="F540" s="21">
        <v>3080</v>
      </c>
      <c r="G540" s="76">
        <f>+VLOOKUP(B540,[2]Hoja2!B$4:F$1108,5,FALSE)</f>
        <v>838117.92815153499</v>
      </c>
      <c r="H540" s="112">
        <f t="shared" si="32"/>
        <v>2581403219</v>
      </c>
      <c r="I540" s="113">
        <v>748045015</v>
      </c>
      <c r="J540" s="84">
        <f>+VLOOKUP(B540,'PROYECCION CAJAS 2016'!$B$12:$AL$1116,37,FALSE)</f>
        <v>0</v>
      </c>
      <c r="K540" s="50">
        <f>+VLOOKUP(B540,'RECURSOS DE ESFUERZO PROPIO_DEF'!$B$10:$I$1114,8,0)</f>
        <v>122770711</v>
      </c>
      <c r="L540" s="107">
        <f>+VLOOKUP(B540,'RECURSOS DE ESFUERZO PROPIO_DEF'!$B$10:$J$1114,9,0)</f>
        <v>0</v>
      </c>
      <c r="M540" s="108">
        <f>+VLOOKUP(B540,'RECURSOS DE ESFUERZO PROPIO_DEF'!$B$10:$M$1114,12,0)</f>
        <v>0</v>
      </c>
      <c r="N540" s="109">
        <f>+VLOOKUP(B540,'RECURSOS DE ESFUERZO PROPIO_DEF'!$B$10:$P$1114,15,0)</f>
        <v>1018795</v>
      </c>
      <c r="O540" s="43">
        <f t="shared" si="33"/>
        <v>1709568698</v>
      </c>
      <c r="P540" s="34">
        <f>+VLOOKUP(B540,'[3]PPNA 2015'!C$5:E$1126,3,FALSE)</f>
        <v>12</v>
      </c>
      <c r="Q540" s="16">
        <f t="shared" si="34"/>
        <v>10057415</v>
      </c>
      <c r="R540" s="17">
        <f t="shared" si="35"/>
        <v>2514353</v>
      </c>
    </row>
    <row r="541" spans="1:18" ht="12.75" x14ac:dyDescent="0.2">
      <c r="A541" s="45" t="s">
        <v>2188</v>
      </c>
      <c r="B541" s="25" t="s">
        <v>1026</v>
      </c>
      <c r="C541" s="19" t="s">
        <v>888</v>
      </c>
      <c r="D541" s="19" t="s">
        <v>1027</v>
      </c>
      <c r="E541" s="38" t="str">
        <f>+VLOOKUP(B541,[1]MUNI!A$2:G$1123,7,FALSE)</f>
        <v>Normal</v>
      </c>
      <c r="F541" s="21">
        <v>3913</v>
      </c>
      <c r="G541" s="76">
        <f>+VLOOKUP(B541,[2]Hoja2!B$4:F$1108,5,FALSE)</f>
        <v>683020.15072908672</v>
      </c>
      <c r="H541" s="112">
        <f t="shared" si="32"/>
        <v>2672657850</v>
      </c>
      <c r="I541" s="113">
        <v>1039104976</v>
      </c>
      <c r="J541" s="84">
        <f>+VLOOKUP(B541,'PROYECCION CAJAS 2016'!$B$12:$AL$1116,37,FALSE)</f>
        <v>0</v>
      </c>
      <c r="K541" s="50">
        <f>+VLOOKUP(B541,'RECURSOS DE ESFUERZO PROPIO_DEF'!$B$10:$I$1114,8,0)</f>
        <v>230821976</v>
      </c>
      <c r="L541" s="107">
        <f>+VLOOKUP(B541,'RECURSOS DE ESFUERZO PROPIO_DEF'!$B$10:$J$1114,9,0)</f>
        <v>0</v>
      </c>
      <c r="M541" s="108">
        <f>+VLOOKUP(B541,'RECURSOS DE ESFUERZO PROPIO_DEF'!$B$10:$M$1114,12,0)</f>
        <v>0</v>
      </c>
      <c r="N541" s="109">
        <f>+VLOOKUP(B541,'RECURSOS DE ESFUERZO PROPIO_DEF'!$B$10:$P$1114,15,0)</f>
        <v>775950996</v>
      </c>
      <c r="O541" s="43">
        <f t="shared" si="33"/>
        <v>626779902</v>
      </c>
      <c r="P541" s="34">
        <f>+VLOOKUP(B541,'[3]PPNA 2015'!C$5:E$1126,3,FALSE)</f>
        <v>30</v>
      </c>
      <c r="Q541" s="16">
        <f t="shared" si="34"/>
        <v>20490605</v>
      </c>
      <c r="R541" s="17">
        <f t="shared" si="35"/>
        <v>5122651</v>
      </c>
    </row>
    <row r="542" spans="1:18" ht="12.75" x14ac:dyDescent="0.2">
      <c r="A542" s="45" t="s">
        <v>2188</v>
      </c>
      <c r="B542" s="25" t="s">
        <v>1028</v>
      </c>
      <c r="C542" s="19" t="s">
        <v>888</v>
      </c>
      <c r="D542" s="19" t="s">
        <v>1029</v>
      </c>
      <c r="E542" s="38" t="str">
        <f>+VLOOKUP(B542,[1]MUNI!A$2:G$1123,7,FALSE)</f>
        <v>Normal</v>
      </c>
      <c r="F542" s="21">
        <v>5354</v>
      </c>
      <c r="G542" s="76">
        <f>+VLOOKUP(B542,[2]Hoja2!B$4:F$1108,5,FALSE)</f>
        <v>819336.71918274695</v>
      </c>
      <c r="H542" s="112">
        <f t="shared" si="32"/>
        <v>4386728795</v>
      </c>
      <c r="I542" s="113">
        <v>1424986096</v>
      </c>
      <c r="J542" s="84">
        <f>+VLOOKUP(B542,'PROYECCION CAJAS 2016'!$B$12:$AL$1116,37,FALSE)</f>
        <v>0</v>
      </c>
      <c r="K542" s="50">
        <f>+VLOOKUP(B542,'RECURSOS DE ESFUERZO PROPIO_DEF'!$B$10:$I$1114,8,0)</f>
        <v>332816834</v>
      </c>
      <c r="L542" s="107">
        <f>+VLOOKUP(B542,'RECURSOS DE ESFUERZO PROPIO_DEF'!$B$10:$J$1114,9,0)</f>
        <v>0</v>
      </c>
      <c r="M542" s="108">
        <f>+VLOOKUP(B542,'RECURSOS DE ESFUERZO PROPIO_DEF'!$B$10:$M$1114,12,0)</f>
        <v>0</v>
      </c>
      <c r="N542" s="109">
        <f>+VLOOKUP(B542,'RECURSOS DE ESFUERZO PROPIO_DEF'!$B$10:$P$1114,15,0)</f>
        <v>773570164</v>
      </c>
      <c r="O542" s="43">
        <f t="shared" si="33"/>
        <v>1855355701</v>
      </c>
      <c r="P542" s="34">
        <f>+VLOOKUP(B542,'[3]PPNA 2015'!C$5:E$1126,3,FALSE)</f>
        <v>82</v>
      </c>
      <c r="Q542" s="16">
        <f t="shared" si="34"/>
        <v>67185611</v>
      </c>
      <c r="R542" s="17">
        <f t="shared" si="35"/>
        <v>16796402</v>
      </c>
    </row>
    <row r="543" spans="1:18" ht="12.75" x14ac:dyDescent="0.2">
      <c r="A543" s="45" t="s">
        <v>2188</v>
      </c>
      <c r="B543" s="25" t="s">
        <v>1030</v>
      </c>
      <c r="C543" s="19" t="s">
        <v>888</v>
      </c>
      <c r="D543" s="19" t="s">
        <v>1031</v>
      </c>
      <c r="E543" s="38" t="str">
        <f>+VLOOKUP(B543,[1]MUNI!A$2:G$1123,7,FALSE)</f>
        <v>Normal</v>
      </c>
      <c r="F543" s="21">
        <v>4779</v>
      </c>
      <c r="G543" s="76">
        <f>+VLOOKUP(B543,[2]Hoja2!B$4:F$1108,5,FALSE)</f>
        <v>751460.93511450384</v>
      </c>
      <c r="H543" s="112">
        <f t="shared" si="32"/>
        <v>3591231809</v>
      </c>
      <c r="I543" s="113">
        <v>1243135349</v>
      </c>
      <c r="J543" s="84">
        <f>+VLOOKUP(B543,'PROYECCION CAJAS 2016'!$B$12:$AL$1116,37,FALSE)</f>
        <v>0</v>
      </c>
      <c r="K543" s="50">
        <f>+VLOOKUP(B543,'RECURSOS DE ESFUERZO PROPIO_DEF'!$B$10:$I$1114,8,0)</f>
        <v>236145889</v>
      </c>
      <c r="L543" s="107">
        <f>+VLOOKUP(B543,'RECURSOS DE ESFUERZO PROPIO_DEF'!$B$10:$J$1114,9,0)</f>
        <v>0</v>
      </c>
      <c r="M543" s="108">
        <f>+VLOOKUP(B543,'RECURSOS DE ESFUERZO PROPIO_DEF'!$B$10:$M$1114,12,0)</f>
        <v>0</v>
      </c>
      <c r="N543" s="109">
        <f>+VLOOKUP(B543,'RECURSOS DE ESFUERZO PROPIO_DEF'!$B$10:$P$1114,15,0)</f>
        <v>673470866</v>
      </c>
      <c r="O543" s="43">
        <f t="shared" si="33"/>
        <v>1438479705</v>
      </c>
      <c r="P543" s="34">
        <f>+VLOOKUP(B543,'[3]PPNA 2015'!C$5:E$1126,3,FALSE)</f>
        <v>66</v>
      </c>
      <c r="Q543" s="16">
        <f t="shared" si="34"/>
        <v>49596422</v>
      </c>
      <c r="R543" s="17">
        <f t="shared" si="35"/>
        <v>12399105</v>
      </c>
    </row>
    <row r="544" spans="1:18" ht="12.75" x14ac:dyDescent="0.2">
      <c r="A544" s="45" t="s">
        <v>2188</v>
      </c>
      <c r="B544" s="25" t="s">
        <v>1032</v>
      </c>
      <c r="C544" s="19" t="s">
        <v>888</v>
      </c>
      <c r="D544" s="19" t="s">
        <v>1033</v>
      </c>
      <c r="E544" s="38" t="str">
        <f>+VLOOKUP(B544,[1]MUNI!A$2:G$1123,7,FALSE)</f>
        <v>Normal</v>
      </c>
      <c r="F544" s="21">
        <v>4753</v>
      </c>
      <c r="G544" s="76">
        <f>+VLOOKUP(B544,[2]Hoja2!B$4:F$1108,5,FALSE)</f>
        <v>729982.66665532626</v>
      </c>
      <c r="H544" s="112">
        <f t="shared" si="32"/>
        <v>3469607615</v>
      </c>
      <c r="I544" s="113">
        <v>1244710263</v>
      </c>
      <c r="J544" s="84">
        <f>+VLOOKUP(B544,'PROYECCION CAJAS 2016'!$B$12:$AL$1116,37,FALSE)</f>
        <v>0</v>
      </c>
      <c r="K544" s="50">
        <f>+VLOOKUP(B544,'RECURSOS DE ESFUERZO PROPIO_DEF'!$B$10:$I$1114,8,0)</f>
        <v>273462443</v>
      </c>
      <c r="L544" s="107">
        <f>+VLOOKUP(B544,'RECURSOS DE ESFUERZO PROPIO_DEF'!$B$10:$J$1114,9,0)</f>
        <v>0</v>
      </c>
      <c r="M544" s="108">
        <f>+VLOOKUP(B544,'RECURSOS DE ESFUERZO PROPIO_DEF'!$B$10:$M$1114,12,0)</f>
        <v>0</v>
      </c>
      <c r="N544" s="109">
        <f>+VLOOKUP(B544,'RECURSOS DE ESFUERZO PROPIO_DEF'!$B$10:$P$1114,15,0)</f>
        <v>598719156</v>
      </c>
      <c r="O544" s="43">
        <f t="shared" si="33"/>
        <v>1352715753</v>
      </c>
      <c r="P544" s="34">
        <f>+VLOOKUP(B544,'[3]PPNA 2015'!C$5:E$1126,3,FALSE)</f>
        <v>48</v>
      </c>
      <c r="Q544" s="16">
        <f t="shared" si="34"/>
        <v>35039168</v>
      </c>
      <c r="R544" s="17">
        <f t="shared" si="35"/>
        <v>8759792</v>
      </c>
    </row>
    <row r="545" spans="1:18" ht="12.75" x14ac:dyDescent="0.2">
      <c r="A545" s="45" t="s">
        <v>2188</v>
      </c>
      <c r="B545" s="31" t="s">
        <v>1034</v>
      </c>
      <c r="C545" s="32" t="s">
        <v>888</v>
      </c>
      <c r="D545" s="32" t="s">
        <v>1035</v>
      </c>
      <c r="E545" s="38" t="str">
        <f>+VLOOKUP(B545,[1]MUNI!A$2:G$1123,7,FALSE)</f>
        <v>Normal</v>
      </c>
      <c r="F545" s="21">
        <v>5018</v>
      </c>
      <c r="G545" s="76">
        <f>+VLOOKUP(B545,[2]Hoja2!B$4:F$1108,5,FALSE)</f>
        <v>787497.86229770235</v>
      </c>
      <c r="H545" s="112">
        <f t="shared" si="32"/>
        <v>3951664274</v>
      </c>
      <c r="I545" s="113">
        <v>1272083658</v>
      </c>
      <c r="J545" s="84">
        <f>+VLOOKUP(B545,'PROYECCION CAJAS 2016'!$B$12:$AL$1116,37,FALSE)</f>
        <v>0</v>
      </c>
      <c r="K545" s="50">
        <f>+VLOOKUP(B545,'RECURSOS DE ESFUERZO PROPIO_DEF'!$B$10:$I$1114,8,0)</f>
        <v>326888139</v>
      </c>
      <c r="L545" s="107">
        <f>+VLOOKUP(B545,'RECURSOS DE ESFUERZO PROPIO_DEF'!$B$10:$J$1114,9,0)</f>
        <v>0</v>
      </c>
      <c r="M545" s="108">
        <f>+VLOOKUP(B545,'RECURSOS DE ESFUERZO PROPIO_DEF'!$B$10:$M$1114,12,0)</f>
        <v>0</v>
      </c>
      <c r="N545" s="109">
        <f>+VLOOKUP(B545,'RECURSOS DE ESFUERZO PROPIO_DEF'!$B$10:$P$1114,15,0)</f>
        <v>875202823</v>
      </c>
      <c r="O545" s="43">
        <f t="shared" si="33"/>
        <v>1477489654</v>
      </c>
      <c r="P545" s="34">
        <f>+VLOOKUP(B545,'[3]PPNA 2015'!C$5:E$1126,3,FALSE)</f>
        <v>47</v>
      </c>
      <c r="Q545" s="16">
        <f t="shared" si="34"/>
        <v>37012400</v>
      </c>
      <c r="R545" s="17">
        <f t="shared" si="35"/>
        <v>9253100</v>
      </c>
    </row>
    <row r="546" spans="1:18" ht="12.75" x14ac:dyDescent="0.2">
      <c r="A546" s="45" t="s">
        <v>2188</v>
      </c>
      <c r="B546" s="31" t="s">
        <v>1036</v>
      </c>
      <c r="C546" s="32" t="s">
        <v>888</v>
      </c>
      <c r="D546" s="32" t="s">
        <v>1037</v>
      </c>
      <c r="E546" s="38" t="str">
        <f>+VLOOKUP(B546,[1]MUNI!A$2:G$1123,7,FALSE)</f>
        <v>Normal</v>
      </c>
      <c r="F546" s="21">
        <v>6445</v>
      </c>
      <c r="G546" s="76">
        <f>+VLOOKUP(B546,[2]Hoja2!B$4:F$1108,5,FALSE)</f>
        <v>690283.90631022712</v>
      </c>
      <c r="H546" s="112">
        <f t="shared" si="32"/>
        <v>4448879777</v>
      </c>
      <c r="I546" s="113">
        <v>1674484362</v>
      </c>
      <c r="J546" s="84">
        <f>+VLOOKUP(B546,'PROYECCION CAJAS 2016'!$B$12:$AL$1116,37,FALSE)</f>
        <v>0</v>
      </c>
      <c r="K546" s="50">
        <f>+VLOOKUP(B546,'RECURSOS DE ESFUERZO PROPIO_DEF'!$B$10:$I$1114,8,0)</f>
        <v>433019824</v>
      </c>
      <c r="L546" s="107">
        <f>+VLOOKUP(B546,'RECURSOS DE ESFUERZO PROPIO_DEF'!$B$10:$J$1114,9,0)</f>
        <v>0</v>
      </c>
      <c r="M546" s="108">
        <f>+VLOOKUP(B546,'RECURSOS DE ESFUERZO PROPIO_DEF'!$B$10:$M$1114,12,0)</f>
        <v>0</v>
      </c>
      <c r="N546" s="109">
        <f>+VLOOKUP(B546,'RECURSOS DE ESFUERZO PROPIO_DEF'!$B$10:$P$1114,15,0)</f>
        <v>723421247</v>
      </c>
      <c r="O546" s="43">
        <f t="shared" si="33"/>
        <v>1617954344</v>
      </c>
      <c r="P546" s="34">
        <f>+VLOOKUP(B546,'[3]PPNA 2015'!C$5:E$1126,3,FALSE)</f>
        <v>46</v>
      </c>
      <c r="Q546" s="16">
        <f t="shared" si="34"/>
        <v>31753060</v>
      </c>
      <c r="R546" s="17">
        <f t="shared" si="35"/>
        <v>7938265</v>
      </c>
    </row>
    <row r="547" spans="1:18" ht="12.75" x14ac:dyDescent="0.2">
      <c r="A547" s="45" t="s">
        <v>2188</v>
      </c>
      <c r="B547" s="25" t="s">
        <v>1038</v>
      </c>
      <c r="C547" s="19" t="s">
        <v>888</v>
      </c>
      <c r="D547" s="19" t="s">
        <v>1039</v>
      </c>
      <c r="E547" s="38" t="str">
        <f>+VLOOKUP(B547,[1]MUNI!A$2:G$1123,7,FALSE)</f>
        <v>Normal</v>
      </c>
      <c r="F547" s="21">
        <v>3279</v>
      </c>
      <c r="G547" s="76">
        <f>+VLOOKUP(B547,[2]Hoja2!B$4:F$1108,5,FALSE)</f>
        <v>745191.76039239741</v>
      </c>
      <c r="H547" s="112">
        <f t="shared" si="32"/>
        <v>2443483783</v>
      </c>
      <c r="I547" s="113">
        <v>868817327</v>
      </c>
      <c r="J547" s="84">
        <f>+VLOOKUP(B547,'PROYECCION CAJAS 2016'!$B$12:$AL$1116,37,FALSE)</f>
        <v>0</v>
      </c>
      <c r="K547" s="50">
        <f>+VLOOKUP(B547,'RECURSOS DE ESFUERZO PROPIO_DEF'!$B$10:$I$1114,8,0)</f>
        <v>251379520</v>
      </c>
      <c r="L547" s="107">
        <f>+VLOOKUP(B547,'RECURSOS DE ESFUERZO PROPIO_DEF'!$B$10:$J$1114,9,0)</f>
        <v>0</v>
      </c>
      <c r="M547" s="108">
        <f>+VLOOKUP(B547,'RECURSOS DE ESFUERZO PROPIO_DEF'!$B$10:$M$1114,12,0)</f>
        <v>0</v>
      </c>
      <c r="N547" s="109">
        <f>+VLOOKUP(B547,'RECURSOS DE ESFUERZO PROPIO_DEF'!$B$10:$P$1114,15,0)</f>
        <v>499329859</v>
      </c>
      <c r="O547" s="43">
        <f t="shared" si="33"/>
        <v>823957077</v>
      </c>
      <c r="P547" s="34">
        <f>+VLOOKUP(B547,'[3]PPNA 2015'!C$5:E$1126,3,FALSE)</f>
        <v>22</v>
      </c>
      <c r="Q547" s="16">
        <f t="shared" si="34"/>
        <v>16394219</v>
      </c>
      <c r="R547" s="17">
        <f t="shared" si="35"/>
        <v>4098554</v>
      </c>
    </row>
    <row r="548" spans="1:18" ht="12.75" x14ac:dyDescent="0.2">
      <c r="A548" s="45" t="s">
        <v>2188</v>
      </c>
      <c r="B548" s="31" t="s">
        <v>1040</v>
      </c>
      <c r="C548" s="32" t="s">
        <v>888</v>
      </c>
      <c r="D548" s="32" t="s">
        <v>169</v>
      </c>
      <c r="E548" s="38" t="str">
        <f>+VLOOKUP(B548,[1]MUNI!A$2:G$1123,7,FALSE)</f>
        <v>Normal</v>
      </c>
      <c r="F548" s="21">
        <v>4892</v>
      </c>
      <c r="G548" s="76">
        <f>+VLOOKUP(B548,[2]Hoja2!B$4:F$1108,5,FALSE)</f>
        <v>696412.79926138697</v>
      </c>
      <c r="H548" s="112">
        <f t="shared" si="32"/>
        <v>3406851414</v>
      </c>
      <c r="I548" s="113">
        <v>1248232568</v>
      </c>
      <c r="J548" s="84">
        <f>+VLOOKUP(B548,'PROYECCION CAJAS 2016'!$B$12:$AL$1116,37,FALSE)</f>
        <v>0</v>
      </c>
      <c r="K548" s="50">
        <f>+VLOOKUP(B548,'RECURSOS DE ESFUERZO PROPIO_DEF'!$B$10:$I$1114,8,0)</f>
        <v>269071495</v>
      </c>
      <c r="L548" s="107">
        <f>+VLOOKUP(B548,'RECURSOS DE ESFUERZO PROPIO_DEF'!$B$10:$J$1114,9,0)</f>
        <v>0</v>
      </c>
      <c r="M548" s="108">
        <f>+VLOOKUP(B548,'RECURSOS DE ESFUERZO PROPIO_DEF'!$B$10:$M$1114,12,0)</f>
        <v>0</v>
      </c>
      <c r="N548" s="109">
        <f>+VLOOKUP(B548,'RECURSOS DE ESFUERZO PROPIO_DEF'!$B$10:$P$1114,15,0)</f>
        <v>292994501</v>
      </c>
      <c r="O548" s="43">
        <f t="shared" si="33"/>
        <v>1596552850</v>
      </c>
      <c r="P548" s="34">
        <f>+VLOOKUP(B548,'[3]PPNA 2015'!C$5:E$1126,3,FALSE)</f>
        <v>84</v>
      </c>
      <c r="Q548" s="16">
        <f t="shared" si="34"/>
        <v>58498675</v>
      </c>
      <c r="R548" s="17">
        <f t="shared" si="35"/>
        <v>14624668</v>
      </c>
    </row>
    <row r="549" spans="1:18" ht="12.75" x14ac:dyDescent="0.2">
      <c r="A549" s="45" t="s">
        <v>2188</v>
      </c>
      <c r="B549" s="25" t="s">
        <v>1041</v>
      </c>
      <c r="C549" s="19" t="s">
        <v>888</v>
      </c>
      <c r="D549" s="19" t="s">
        <v>1042</v>
      </c>
      <c r="E549" s="38" t="str">
        <f>+VLOOKUP(B549,[1]MUNI!A$2:G$1123,7,FALSE)</f>
        <v>Especial</v>
      </c>
      <c r="F549" s="21">
        <v>6478</v>
      </c>
      <c r="G549" s="76">
        <f>+VLOOKUP(B549,[2]Hoja2!B$4:F$1108,5,FALSE)</f>
        <v>888572.98539325851</v>
      </c>
      <c r="H549" s="112">
        <f t="shared" si="32"/>
        <v>5756175800</v>
      </c>
      <c r="I549" s="113">
        <v>1722571774</v>
      </c>
      <c r="J549" s="84">
        <f>+VLOOKUP(B549,'PROYECCION CAJAS 2016'!$B$12:$AL$1116,37,FALSE)</f>
        <v>0</v>
      </c>
      <c r="K549" s="50">
        <f>+VLOOKUP(B549,'RECURSOS DE ESFUERZO PROPIO_DEF'!$B$10:$I$1114,8,0)</f>
        <v>347134305</v>
      </c>
      <c r="L549" s="107">
        <f>+VLOOKUP(B549,'RECURSOS DE ESFUERZO PROPIO_DEF'!$B$10:$J$1114,9,0)</f>
        <v>0</v>
      </c>
      <c r="M549" s="108">
        <f>+VLOOKUP(B549,'RECURSOS DE ESFUERZO PROPIO_DEF'!$B$10:$M$1114,12,0)</f>
        <v>0</v>
      </c>
      <c r="N549" s="109">
        <f>+VLOOKUP(B549,'RECURSOS DE ESFUERZO PROPIO_DEF'!$B$10:$P$1114,15,0)</f>
        <v>1316271791</v>
      </c>
      <c r="O549" s="43">
        <f t="shared" si="33"/>
        <v>2370197930</v>
      </c>
      <c r="P549" s="34">
        <f>+VLOOKUP(B549,'[3]PPNA 2015'!C$5:E$1126,3,FALSE)</f>
        <v>96</v>
      </c>
      <c r="Q549" s="16">
        <f t="shared" si="34"/>
        <v>85303007</v>
      </c>
      <c r="R549" s="17">
        <f t="shared" si="35"/>
        <v>21325751</v>
      </c>
    </row>
    <row r="550" spans="1:18" ht="12.75" x14ac:dyDescent="0.2">
      <c r="A550" s="45" t="s">
        <v>2188</v>
      </c>
      <c r="B550" s="31" t="s">
        <v>1043</v>
      </c>
      <c r="C550" s="32" t="s">
        <v>888</v>
      </c>
      <c r="D550" s="32" t="s">
        <v>1044</v>
      </c>
      <c r="E550" s="38" t="str">
        <f>+VLOOKUP(B550,[1]MUNI!A$2:G$1123,7,FALSE)</f>
        <v>Normal</v>
      </c>
      <c r="F550" s="21">
        <v>5367</v>
      </c>
      <c r="G550" s="76">
        <f>+VLOOKUP(B550,[2]Hoja2!B$4:F$1108,5,FALSE)</f>
        <v>772993.98457131954</v>
      </c>
      <c r="H550" s="112">
        <f t="shared" si="32"/>
        <v>4148658716</v>
      </c>
      <c r="I550" s="113">
        <v>1290174005</v>
      </c>
      <c r="J550" s="84">
        <f>+VLOOKUP(B550,'PROYECCION CAJAS 2016'!$B$12:$AL$1116,37,FALSE)</f>
        <v>0</v>
      </c>
      <c r="K550" s="50">
        <f>+VLOOKUP(B550,'RECURSOS DE ESFUERZO PROPIO_DEF'!$B$10:$I$1114,8,0)</f>
        <v>263838012</v>
      </c>
      <c r="L550" s="107">
        <f>+VLOOKUP(B550,'RECURSOS DE ESFUERZO PROPIO_DEF'!$B$10:$J$1114,9,0)</f>
        <v>0</v>
      </c>
      <c r="M550" s="108">
        <f>+VLOOKUP(B550,'RECURSOS DE ESFUERZO PROPIO_DEF'!$B$10:$M$1114,12,0)</f>
        <v>0</v>
      </c>
      <c r="N550" s="109">
        <f>+VLOOKUP(B550,'RECURSOS DE ESFUERZO PROPIO_DEF'!$B$10:$P$1114,15,0)</f>
        <v>97182643</v>
      </c>
      <c r="O550" s="43">
        <f t="shared" si="33"/>
        <v>2497464056</v>
      </c>
      <c r="P550" s="34">
        <f>+VLOOKUP(B550,'[3]PPNA 2015'!C$5:E$1126,3,FALSE)</f>
        <v>58</v>
      </c>
      <c r="Q550" s="16">
        <f t="shared" si="34"/>
        <v>44833651</v>
      </c>
      <c r="R550" s="17">
        <f t="shared" si="35"/>
        <v>11208412</v>
      </c>
    </row>
    <row r="551" spans="1:18" ht="12.75" x14ac:dyDescent="0.2">
      <c r="A551" s="45" t="s">
        <v>2188</v>
      </c>
      <c r="B551" s="25" t="s">
        <v>1045</v>
      </c>
      <c r="C551" s="19" t="s">
        <v>888</v>
      </c>
      <c r="D551" s="19" t="s">
        <v>1046</v>
      </c>
      <c r="E551" s="38" t="str">
        <f>+VLOOKUP(B551,[1]MUNI!A$2:G$1123,7,FALSE)</f>
        <v>Normal</v>
      </c>
      <c r="F551" s="21">
        <v>3027</v>
      </c>
      <c r="G551" s="76">
        <f>+VLOOKUP(B551,[2]Hoja2!B$4:F$1108,5,FALSE)</f>
        <v>685160.10174257425</v>
      </c>
      <c r="H551" s="112">
        <f t="shared" si="32"/>
        <v>2073979628</v>
      </c>
      <c r="I551" s="113">
        <v>814314672</v>
      </c>
      <c r="J551" s="84">
        <f>+VLOOKUP(B551,'PROYECCION CAJAS 2016'!$B$12:$AL$1116,37,FALSE)</f>
        <v>0</v>
      </c>
      <c r="K551" s="50">
        <f>+VLOOKUP(B551,'RECURSOS DE ESFUERZO PROPIO_DEF'!$B$10:$I$1114,8,0)</f>
        <v>183801488</v>
      </c>
      <c r="L551" s="107">
        <f>+VLOOKUP(B551,'RECURSOS DE ESFUERZO PROPIO_DEF'!$B$10:$J$1114,9,0)</f>
        <v>0</v>
      </c>
      <c r="M551" s="108">
        <f>+VLOOKUP(B551,'RECURSOS DE ESFUERZO PROPIO_DEF'!$B$10:$M$1114,12,0)</f>
        <v>0</v>
      </c>
      <c r="N551" s="109">
        <f>+VLOOKUP(B551,'RECURSOS DE ESFUERZO PROPIO_DEF'!$B$10:$P$1114,15,0)</f>
        <v>381032043</v>
      </c>
      <c r="O551" s="43">
        <f t="shared" si="33"/>
        <v>694831425</v>
      </c>
      <c r="P551" s="34">
        <f>+VLOOKUP(B551,'[3]PPNA 2015'!C$5:E$1126,3,FALSE)</f>
        <v>53</v>
      </c>
      <c r="Q551" s="16">
        <f t="shared" si="34"/>
        <v>36313485</v>
      </c>
      <c r="R551" s="17">
        <f t="shared" si="35"/>
        <v>9078371</v>
      </c>
    </row>
    <row r="552" spans="1:18" ht="12.75" x14ac:dyDescent="0.2">
      <c r="A552" s="45" t="s">
        <v>2188</v>
      </c>
      <c r="B552" s="25" t="s">
        <v>1047</v>
      </c>
      <c r="C552" s="19" t="s">
        <v>888</v>
      </c>
      <c r="D552" s="19" t="s">
        <v>1048</v>
      </c>
      <c r="E552" s="38" t="str">
        <f>+VLOOKUP(B552,[1]MUNI!A$2:G$1123,7,FALSE)</f>
        <v>Normal</v>
      </c>
      <c r="F552" s="21">
        <v>12799</v>
      </c>
      <c r="G552" s="76">
        <f>+VLOOKUP(B552,[2]Hoja2!B$4:F$1108,5,FALSE)</f>
        <v>672703.81835294119</v>
      </c>
      <c r="H552" s="112">
        <f t="shared" si="32"/>
        <v>8609936172</v>
      </c>
      <c r="I552" s="113">
        <v>3352297934</v>
      </c>
      <c r="J552" s="84">
        <f>+VLOOKUP(B552,'PROYECCION CAJAS 2016'!$B$12:$AL$1116,37,FALSE)</f>
        <v>0</v>
      </c>
      <c r="K552" s="50">
        <f>+VLOOKUP(B552,'RECURSOS DE ESFUERZO PROPIO_DEF'!$B$10:$I$1114,8,0)</f>
        <v>855163601</v>
      </c>
      <c r="L552" s="107">
        <f>+VLOOKUP(B552,'RECURSOS DE ESFUERZO PROPIO_DEF'!$B$10:$J$1114,9,0)</f>
        <v>0</v>
      </c>
      <c r="M552" s="108">
        <f>+VLOOKUP(B552,'RECURSOS DE ESFUERZO PROPIO_DEF'!$B$10:$M$1114,12,0)</f>
        <v>0</v>
      </c>
      <c r="N552" s="109">
        <f>+VLOOKUP(B552,'RECURSOS DE ESFUERZO PROPIO_DEF'!$B$10:$P$1114,15,0)</f>
        <v>2064505967</v>
      </c>
      <c r="O552" s="43">
        <f t="shared" si="33"/>
        <v>2337968670</v>
      </c>
      <c r="P552" s="34">
        <f>+VLOOKUP(B552,'[3]PPNA 2015'!C$5:E$1126,3,FALSE)</f>
        <v>169</v>
      </c>
      <c r="Q552" s="16">
        <f t="shared" si="34"/>
        <v>113686945</v>
      </c>
      <c r="R552" s="17">
        <f t="shared" si="35"/>
        <v>28421736</v>
      </c>
    </row>
    <row r="553" spans="1:18" ht="12.75" x14ac:dyDescent="0.2">
      <c r="A553" s="45" t="s">
        <v>2188</v>
      </c>
      <c r="B553" s="25" t="s">
        <v>1049</v>
      </c>
      <c r="C553" s="19" t="s">
        <v>888</v>
      </c>
      <c r="D553" s="19" t="s">
        <v>1050</v>
      </c>
      <c r="E553" s="38" t="str">
        <f>+VLOOKUP(B553,[1]MUNI!A$2:G$1123,7,FALSE)</f>
        <v>Normal</v>
      </c>
      <c r="F553" s="21">
        <v>15177</v>
      </c>
      <c r="G553" s="76">
        <f>+VLOOKUP(B553,[2]Hoja2!B$4:F$1108,5,FALSE)</f>
        <v>661838.38754325255</v>
      </c>
      <c r="H553" s="112">
        <f t="shared" si="32"/>
        <v>10044721208</v>
      </c>
      <c r="I553" s="113">
        <v>3952594254</v>
      </c>
      <c r="J553" s="84">
        <f>+VLOOKUP(B553,'PROYECCION CAJAS 2016'!$B$12:$AL$1116,37,FALSE)</f>
        <v>0</v>
      </c>
      <c r="K553" s="50">
        <f>+VLOOKUP(B553,'RECURSOS DE ESFUERZO PROPIO_DEF'!$B$10:$I$1114,8,0)</f>
        <v>867364593</v>
      </c>
      <c r="L553" s="107">
        <f>+VLOOKUP(B553,'RECURSOS DE ESFUERZO PROPIO_DEF'!$B$10:$J$1114,9,0)</f>
        <v>0</v>
      </c>
      <c r="M553" s="108">
        <f>+VLOOKUP(B553,'RECURSOS DE ESFUERZO PROPIO_DEF'!$B$10:$M$1114,12,0)</f>
        <v>0</v>
      </c>
      <c r="N553" s="109">
        <f>+VLOOKUP(B553,'RECURSOS DE ESFUERZO PROPIO_DEF'!$B$10:$P$1114,15,0)</f>
        <v>1476964657</v>
      </c>
      <c r="O553" s="43">
        <f t="shared" si="33"/>
        <v>3747797704</v>
      </c>
      <c r="P553" s="34">
        <f>+VLOOKUP(B553,'[3]PPNA 2015'!C$5:E$1126,3,FALSE)</f>
        <v>187</v>
      </c>
      <c r="Q553" s="16">
        <f t="shared" si="34"/>
        <v>123763778</v>
      </c>
      <c r="R553" s="17">
        <f t="shared" si="35"/>
        <v>30940944</v>
      </c>
    </row>
    <row r="554" spans="1:18" ht="12.75" x14ac:dyDescent="0.2">
      <c r="A554" s="45" t="s">
        <v>2188</v>
      </c>
      <c r="B554" s="25" t="s">
        <v>1051</v>
      </c>
      <c r="C554" s="19" t="s">
        <v>888</v>
      </c>
      <c r="D554" s="19" t="s">
        <v>1052</v>
      </c>
      <c r="E554" s="38" t="str">
        <f>+VLOOKUP(B554,[1]MUNI!A$2:G$1123,7,FALSE)</f>
        <v>Normal</v>
      </c>
      <c r="F554" s="21">
        <v>5586</v>
      </c>
      <c r="G554" s="76">
        <f>+VLOOKUP(B554,[2]Hoja2!B$4:F$1108,5,FALSE)</f>
        <v>650227.005090422</v>
      </c>
      <c r="H554" s="112">
        <f t="shared" si="32"/>
        <v>3632168051</v>
      </c>
      <c r="I554" s="113">
        <v>1522334161</v>
      </c>
      <c r="J554" s="84">
        <f>+VLOOKUP(B554,'PROYECCION CAJAS 2016'!$B$12:$AL$1116,37,FALSE)</f>
        <v>0</v>
      </c>
      <c r="K554" s="50">
        <f>+VLOOKUP(B554,'RECURSOS DE ESFUERZO PROPIO_DEF'!$B$10:$I$1114,8,0)</f>
        <v>253623977</v>
      </c>
      <c r="L554" s="107">
        <f>+VLOOKUP(B554,'RECURSOS DE ESFUERZO PROPIO_DEF'!$B$10:$J$1114,9,0)</f>
        <v>0</v>
      </c>
      <c r="M554" s="108">
        <f>+VLOOKUP(B554,'RECURSOS DE ESFUERZO PROPIO_DEF'!$B$10:$M$1114,12,0)</f>
        <v>0</v>
      </c>
      <c r="N554" s="109">
        <f>+VLOOKUP(B554,'RECURSOS DE ESFUERZO PROPIO_DEF'!$B$10:$P$1114,15,0)</f>
        <v>381512798</v>
      </c>
      <c r="O554" s="43">
        <f t="shared" si="33"/>
        <v>1474697115</v>
      </c>
      <c r="P554" s="34">
        <f>+VLOOKUP(B554,'[3]PPNA 2015'!C$5:E$1126,3,FALSE)</f>
        <v>69</v>
      </c>
      <c r="Q554" s="16">
        <f t="shared" si="34"/>
        <v>44865663</v>
      </c>
      <c r="R554" s="17">
        <f t="shared" si="35"/>
        <v>11216415</v>
      </c>
    </row>
    <row r="555" spans="1:18" ht="12.75" x14ac:dyDescent="0.2">
      <c r="A555" s="45" t="s">
        <v>2188</v>
      </c>
      <c r="B555" s="25" t="s">
        <v>1053</v>
      </c>
      <c r="C555" s="19" t="s">
        <v>888</v>
      </c>
      <c r="D555" s="19" t="s">
        <v>1054</v>
      </c>
      <c r="E555" s="38" t="str">
        <f>+VLOOKUP(B555,[1]MUNI!A$2:G$1123,7,FALSE)</f>
        <v>Ciudades</v>
      </c>
      <c r="F555" s="21">
        <v>97140</v>
      </c>
      <c r="G555" s="76">
        <f>+VLOOKUP(B555,[2]Hoja2!B$4:F$1108,5,FALSE)</f>
        <v>749030.2609698202</v>
      </c>
      <c r="H555" s="112">
        <f t="shared" si="32"/>
        <v>72760799551</v>
      </c>
      <c r="I555" s="113">
        <v>25517449395</v>
      </c>
      <c r="J555" s="84">
        <f>+VLOOKUP(B555,'PROYECCION CAJAS 2016'!$B$12:$AL$1116,37,FALSE)</f>
        <v>0</v>
      </c>
      <c r="K555" s="50">
        <f>+VLOOKUP(B555,'RECURSOS DE ESFUERZO PROPIO_DEF'!$B$10:$I$1114,8,0)</f>
        <v>6439303211</v>
      </c>
      <c r="L555" s="107">
        <f>+VLOOKUP(B555,'RECURSOS DE ESFUERZO PROPIO_DEF'!$B$10:$J$1114,9,0)</f>
        <v>0</v>
      </c>
      <c r="M555" s="108">
        <f>+VLOOKUP(B555,'RECURSOS DE ESFUERZO PROPIO_DEF'!$B$10:$M$1114,12,0)</f>
        <v>1616370714</v>
      </c>
      <c r="N555" s="109">
        <f>+VLOOKUP(B555,'RECURSOS DE ESFUERZO PROPIO_DEF'!$B$10:$P$1114,15,0)</f>
        <v>16434239600</v>
      </c>
      <c r="O555" s="43">
        <f t="shared" si="33"/>
        <v>22753436631</v>
      </c>
      <c r="P555" s="34">
        <f>+VLOOKUP(B555,'[3]PPNA 2015'!C$5:E$1126,3,FALSE)</f>
        <v>3763</v>
      </c>
      <c r="Q555" s="16">
        <f t="shared" si="34"/>
        <v>2818600872</v>
      </c>
      <c r="R555" s="17">
        <f t="shared" si="35"/>
        <v>704650218</v>
      </c>
    </row>
    <row r="556" spans="1:18" ht="12.75" x14ac:dyDescent="0.2">
      <c r="A556" s="45" t="s">
        <v>2188</v>
      </c>
      <c r="B556" s="25" t="s">
        <v>1055</v>
      </c>
      <c r="C556" s="19" t="s">
        <v>888</v>
      </c>
      <c r="D556" s="19" t="s">
        <v>1056</v>
      </c>
      <c r="E556" s="38" t="str">
        <f>+VLOOKUP(B556,[1]MUNI!A$2:G$1123,7,FALSE)</f>
        <v>Normal</v>
      </c>
      <c r="F556" s="21">
        <v>2666</v>
      </c>
      <c r="G556" s="76">
        <f>+VLOOKUP(B556,[2]Hoja2!B$4:F$1108,5,FALSE)</f>
        <v>662627.13882352924</v>
      </c>
      <c r="H556" s="112">
        <f t="shared" si="32"/>
        <v>1766563953</v>
      </c>
      <c r="I556" s="113">
        <v>707658884</v>
      </c>
      <c r="J556" s="84">
        <f>+VLOOKUP(B556,'PROYECCION CAJAS 2016'!$B$12:$AL$1116,37,FALSE)</f>
        <v>0</v>
      </c>
      <c r="K556" s="50">
        <f>+VLOOKUP(B556,'RECURSOS DE ESFUERZO PROPIO_DEF'!$B$10:$I$1114,8,0)</f>
        <v>179496028</v>
      </c>
      <c r="L556" s="107">
        <f>+VLOOKUP(B556,'RECURSOS DE ESFUERZO PROPIO_DEF'!$B$10:$J$1114,9,0)</f>
        <v>0</v>
      </c>
      <c r="M556" s="108">
        <f>+VLOOKUP(B556,'RECURSOS DE ESFUERZO PROPIO_DEF'!$B$10:$M$1114,12,0)</f>
        <v>0</v>
      </c>
      <c r="N556" s="109">
        <f>+VLOOKUP(B556,'RECURSOS DE ESFUERZO PROPIO_DEF'!$B$10:$P$1114,15,0)</f>
        <v>325353325</v>
      </c>
      <c r="O556" s="43">
        <f t="shared" si="33"/>
        <v>554055716</v>
      </c>
      <c r="P556" s="34">
        <f>+VLOOKUP(B556,'[3]PPNA 2015'!C$5:E$1126,3,FALSE)</f>
        <v>35</v>
      </c>
      <c r="Q556" s="16">
        <f t="shared" si="34"/>
        <v>23191950</v>
      </c>
      <c r="R556" s="17">
        <f t="shared" si="35"/>
        <v>5797987</v>
      </c>
    </row>
    <row r="557" spans="1:18" ht="12.75" x14ac:dyDescent="0.2">
      <c r="A557" s="45" t="s">
        <v>2188</v>
      </c>
      <c r="B557" s="25" t="s">
        <v>1057</v>
      </c>
      <c r="C557" s="19" t="s">
        <v>888</v>
      </c>
      <c r="D557" s="19" t="s">
        <v>1058</v>
      </c>
      <c r="E557" s="38" t="str">
        <f>+VLOOKUP(B557,[1]MUNI!A$2:G$1123,7,FALSE)</f>
        <v>Normal</v>
      </c>
      <c r="F557" s="21">
        <v>4477</v>
      </c>
      <c r="G557" s="76">
        <f>+VLOOKUP(B557,[2]Hoja2!B$4:F$1108,5,FALSE)</f>
        <v>661121.87682737166</v>
      </c>
      <c r="H557" s="112">
        <f t="shared" si="32"/>
        <v>2959842643</v>
      </c>
      <c r="I557" s="113">
        <v>1191726362</v>
      </c>
      <c r="J557" s="84">
        <f>+VLOOKUP(B557,'PROYECCION CAJAS 2016'!$B$12:$AL$1116,37,FALSE)</f>
        <v>0</v>
      </c>
      <c r="K557" s="50">
        <f>+VLOOKUP(B557,'RECURSOS DE ESFUERZO PROPIO_DEF'!$B$10:$I$1114,8,0)</f>
        <v>324282427</v>
      </c>
      <c r="L557" s="107">
        <f>+VLOOKUP(B557,'RECURSOS DE ESFUERZO PROPIO_DEF'!$B$10:$J$1114,9,0)</f>
        <v>0</v>
      </c>
      <c r="M557" s="108">
        <f>+VLOOKUP(B557,'RECURSOS DE ESFUERZO PROPIO_DEF'!$B$10:$M$1114,12,0)</f>
        <v>0</v>
      </c>
      <c r="N557" s="109">
        <f>+VLOOKUP(B557,'RECURSOS DE ESFUERZO PROPIO_DEF'!$B$10:$P$1114,15,0)</f>
        <v>254924162</v>
      </c>
      <c r="O557" s="43">
        <f t="shared" si="33"/>
        <v>1188909692</v>
      </c>
      <c r="P557" s="34">
        <f>+VLOOKUP(B557,'[3]PPNA 2015'!C$5:E$1126,3,FALSE)</f>
        <v>22</v>
      </c>
      <c r="Q557" s="16">
        <f t="shared" si="34"/>
        <v>14544681</v>
      </c>
      <c r="R557" s="17">
        <f t="shared" si="35"/>
        <v>3636170</v>
      </c>
    </row>
    <row r="558" spans="1:18" ht="12.75" x14ac:dyDescent="0.2">
      <c r="A558" s="45" t="s">
        <v>2188</v>
      </c>
      <c r="B558" s="25" t="s">
        <v>1059</v>
      </c>
      <c r="C558" s="19" t="s">
        <v>888</v>
      </c>
      <c r="D558" s="19" t="s">
        <v>1060</v>
      </c>
      <c r="E558" s="38" t="str">
        <f>+VLOOKUP(B558,[1]MUNI!A$2:G$1123,7,FALSE)</f>
        <v>Normal</v>
      </c>
      <c r="F558" s="21">
        <v>3876</v>
      </c>
      <c r="G558" s="76">
        <f>+VLOOKUP(B558,[2]Hoja2!B$4:F$1108,5,FALSE)</f>
        <v>714792.16366219416</v>
      </c>
      <c r="H558" s="112">
        <f t="shared" si="32"/>
        <v>2770534427</v>
      </c>
      <c r="I558" s="113">
        <v>1076028495</v>
      </c>
      <c r="J558" s="84">
        <f>+VLOOKUP(B558,'PROYECCION CAJAS 2016'!$B$12:$AL$1116,37,FALSE)</f>
        <v>0</v>
      </c>
      <c r="K558" s="50">
        <f>+VLOOKUP(B558,'RECURSOS DE ESFUERZO PROPIO_DEF'!$B$10:$I$1114,8,0)</f>
        <v>312788333</v>
      </c>
      <c r="L558" s="107">
        <f>+VLOOKUP(B558,'RECURSOS DE ESFUERZO PROPIO_DEF'!$B$10:$J$1114,9,0)</f>
        <v>0</v>
      </c>
      <c r="M558" s="108">
        <f>+VLOOKUP(B558,'RECURSOS DE ESFUERZO PROPIO_DEF'!$B$10:$M$1114,12,0)</f>
        <v>0</v>
      </c>
      <c r="N558" s="109">
        <f>+VLOOKUP(B558,'RECURSOS DE ESFUERZO PROPIO_DEF'!$B$10:$P$1114,15,0)</f>
        <v>359189153</v>
      </c>
      <c r="O558" s="43">
        <f t="shared" si="33"/>
        <v>1022528446</v>
      </c>
      <c r="P558" s="34">
        <f>+VLOOKUP(B558,'[3]PPNA 2015'!C$5:E$1126,3,FALSE)</f>
        <v>94</v>
      </c>
      <c r="Q558" s="16">
        <f t="shared" si="34"/>
        <v>67190463</v>
      </c>
      <c r="R558" s="17">
        <f t="shared" si="35"/>
        <v>16797615</v>
      </c>
    </row>
    <row r="559" spans="1:18" ht="12.75" x14ac:dyDescent="0.2">
      <c r="A559" s="45" t="s">
        <v>2188</v>
      </c>
      <c r="B559" s="25" t="s">
        <v>1061</v>
      </c>
      <c r="C559" s="19" t="s">
        <v>888</v>
      </c>
      <c r="D559" s="19" t="s">
        <v>1062</v>
      </c>
      <c r="E559" s="38" t="str">
        <f>+VLOOKUP(B559,[1]MUNI!A$2:G$1123,7,FALSE)</f>
        <v>Normal</v>
      </c>
      <c r="F559" s="21">
        <v>3000</v>
      </c>
      <c r="G559" s="76">
        <f>+VLOOKUP(B559,[2]Hoja2!B$4:F$1108,5,FALSE)</f>
        <v>774644.40842245996</v>
      </c>
      <c r="H559" s="112">
        <f t="shared" si="32"/>
        <v>2323933226</v>
      </c>
      <c r="I559" s="113">
        <v>793049872</v>
      </c>
      <c r="J559" s="84">
        <f>+VLOOKUP(B559,'PROYECCION CAJAS 2016'!$B$12:$AL$1116,37,FALSE)</f>
        <v>0</v>
      </c>
      <c r="K559" s="50">
        <f>+VLOOKUP(B559,'RECURSOS DE ESFUERZO PROPIO_DEF'!$B$10:$I$1114,8,0)</f>
        <v>153141174</v>
      </c>
      <c r="L559" s="107">
        <f>+VLOOKUP(B559,'RECURSOS DE ESFUERZO PROPIO_DEF'!$B$10:$J$1114,9,0)</f>
        <v>0</v>
      </c>
      <c r="M559" s="108">
        <f>+VLOOKUP(B559,'RECURSOS DE ESFUERZO PROPIO_DEF'!$B$10:$M$1114,12,0)</f>
        <v>0</v>
      </c>
      <c r="N559" s="109">
        <f>+VLOOKUP(B559,'RECURSOS DE ESFUERZO PROPIO_DEF'!$B$10:$P$1114,15,0)</f>
        <v>504787908</v>
      </c>
      <c r="O559" s="43">
        <f t="shared" si="33"/>
        <v>872954272</v>
      </c>
      <c r="P559" s="34">
        <f>+VLOOKUP(B559,'[3]PPNA 2015'!C$5:E$1126,3,FALSE)</f>
        <v>22</v>
      </c>
      <c r="Q559" s="16">
        <f t="shared" si="34"/>
        <v>17042177</v>
      </c>
      <c r="R559" s="17">
        <f t="shared" si="35"/>
        <v>4260544</v>
      </c>
    </row>
    <row r="560" spans="1:18" ht="12.75" x14ac:dyDescent="0.2">
      <c r="A560" s="45" t="s">
        <v>2188</v>
      </c>
      <c r="B560" s="25" t="s">
        <v>1063</v>
      </c>
      <c r="C560" s="19" t="s">
        <v>888</v>
      </c>
      <c r="D560" s="19" t="s">
        <v>1064</v>
      </c>
      <c r="E560" s="38" t="str">
        <f>+VLOOKUP(B560,[1]MUNI!A$2:G$1123,7,FALSE)</f>
        <v>Normal</v>
      </c>
      <c r="F560" s="21">
        <v>4540</v>
      </c>
      <c r="G560" s="76">
        <f>+VLOOKUP(B560,[2]Hoja2!B$4:F$1108,5,FALSE)</f>
        <v>676719.11277203786</v>
      </c>
      <c r="H560" s="112">
        <f t="shared" si="32"/>
        <v>3072304772</v>
      </c>
      <c r="I560" s="113">
        <v>1170457208</v>
      </c>
      <c r="J560" s="84">
        <f>+VLOOKUP(B560,'PROYECCION CAJAS 2016'!$B$12:$AL$1116,37,FALSE)</f>
        <v>0</v>
      </c>
      <c r="K560" s="50">
        <f>+VLOOKUP(B560,'RECURSOS DE ESFUERZO PROPIO_DEF'!$B$10:$I$1114,8,0)</f>
        <v>166154619</v>
      </c>
      <c r="L560" s="107">
        <f>+VLOOKUP(B560,'RECURSOS DE ESFUERZO PROPIO_DEF'!$B$10:$J$1114,9,0)</f>
        <v>0</v>
      </c>
      <c r="M560" s="108">
        <f>+VLOOKUP(B560,'RECURSOS DE ESFUERZO PROPIO_DEF'!$B$10:$M$1114,12,0)</f>
        <v>0</v>
      </c>
      <c r="N560" s="109">
        <f>+VLOOKUP(B560,'RECURSOS DE ESFUERZO PROPIO_DEF'!$B$10:$P$1114,15,0)</f>
        <v>184300544</v>
      </c>
      <c r="O560" s="43">
        <f t="shared" si="33"/>
        <v>1551392401</v>
      </c>
      <c r="P560" s="34">
        <f>+VLOOKUP(B560,'[3]PPNA 2015'!C$5:E$1126,3,FALSE)</f>
        <v>19</v>
      </c>
      <c r="Q560" s="16">
        <f t="shared" si="34"/>
        <v>12857663</v>
      </c>
      <c r="R560" s="17">
        <f t="shared" si="35"/>
        <v>3214415</v>
      </c>
    </row>
    <row r="561" spans="1:18" ht="12.75" x14ac:dyDescent="0.2">
      <c r="A561" s="45" t="s">
        <v>2188</v>
      </c>
      <c r="B561" s="26" t="s">
        <v>1065</v>
      </c>
      <c r="C561" s="20" t="s">
        <v>888</v>
      </c>
      <c r="D561" s="20" t="s">
        <v>1066</v>
      </c>
      <c r="E561" s="38" t="str">
        <f>+VLOOKUP(B561,[1]MUNI!A$2:G$1123,7,FALSE)</f>
        <v>Normal</v>
      </c>
      <c r="F561" s="21">
        <v>1798</v>
      </c>
      <c r="G561" s="76">
        <f>+VLOOKUP(B561,[2]Hoja2!B$4:F$1108,5,FALSE)</f>
        <v>702040.70560344832</v>
      </c>
      <c r="H561" s="112">
        <f t="shared" si="32"/>
        <v>1262269189</v>
      </c>
      <c r="I561" s="113">
        <v>457754755</v>
      </c>
      <c r="J561" s="84">
        <f>+VLOOKUP(B561,'PROYECCION CAJAS 2016'!$B$12:$AL$1116,37,FALSE)</f>
        <v>0</v>
      </c>
      <c r="K561" s="50">
        <f>+VLOOKUP(B561,'RECURSOS DE ESFUERZO PROPIO_DEF'!$B$10:$I$1114,8,0)</f>
        <v>141433798</v>
      </c>
      <c r="L561" s="107">
        <f>+VLOOKUP(B561,'RECURSOS DE ESFUERZO PROPIO_DEF'!$B$10:$J$1114,9,0)</f>
        <v>0</v>
      </c>
      <c r="M561" s="108">
        <f>+VLOOKUP(B561,'RECURSOS DE ESFUERZO PROPIO_DEF'!$B$10:$M$1114,12,0)</f>
        <v>0</v>
      </c>
      <c r="N561" s="109">
        <f>+VLOOKUP(B561,'RECURSOS DE ESFUERZO PROPIO_DEF'!$B$10:$P$1114,15,0)</f>
        <v>288361318</v>
      </c>
      <c r="O561" s="43">
        <f t="shared" si="33"/>
        <v>374719318</v>
      </c>
      <c r="P561" s="34">
        <f>+VLOOKUP(B561,'[3]PPNA 2015'!C$5:E$1126,3,FALSE)</f>
        <v>52</v>
      </c>
      <c r="Q561" s="16">
        <f t="shared" si="34"/>
        <v>36506117</v>
      </c>
      <c r="R561" s="17">
        <f t="shared" si="35"/>
        <v>9126529</v>
      </c>
    </row>
    <row r="562" spans="1:18" ht="12.75" x14ac:dyDescent="0.2">
      <c r="A562" s="45" t="s">
        <v>2188</v>
      </c>
      <c r="B562" s="25" t="s">
        <v>1067</v>
      </c>
      <c r="C562" s="19" t="s">
        <v>888</v>
      </c>
      <c r="D562" s="19" t="s">
        <v>1068</v>
      </c>
      <c r="E562" s="38" t="str">
        <f>+VLOOKUP(B562,[1]MUNI!A$2:G$1123,7,FALSE)</f>
        <v>Normal</v>
      </c>
      <c r="F562" s="21">
        <v>4457</v>
      </c>
      <c r="G562" s="76">
        <f>+VLOOKUP(B562,[2]Hoja2!B$4:F$1108,5,FALSE)</f>
        <v>680541.51602721098</v>
      </c>
      <c r="H562" s="112">
        <f t="shared" si="32"/>
        <v>3033173537</v>
      </c>
      <c r="I562" s="113">
        <v>1144465112</v>
      </c>
      <c r="J562" s="84">
        <f>+VLOOKUP(B562,'PROYECCION CAJAS 2016'!$B$12:$AL$1116,37,FALSE)</f>
        <v>0</v>
      </c>
      <c r="K562" s="50">
        <f>+VLOOKUP(B562,'RECURSOS DE ESFUERZO PROPIO_DEF'!$B$10:$I$1114,8,0)</f>
        <v>48306013</v>
      </c>
      <c r="L562" s="107">
        <f>+VLOOKUP(B562,'RECURSOS DE ESFUERZO PROPIO_DEF'!$B$10:$J$1114,9,0)</f>
        <v>0</v>
      </c>
      <c r="M562" s="108">
        <f>+VLOOKUP(B562,'RECURSOS DE ESFUERZO PROPIO_DEF'!$B$10:$M$1114,12,0)</f>
        <v>0</v>
      </c>
      <c r="N562" s="109">
        <f>+VLOOKUP(B562,'RECURSOS DE ESFUERZO PROPIO_DEF'!$B$10:$P$1114,15,0)</f>
        <v>379092137</v>
      </c>
      <c r="O562" s="43">
        <f t="shared" si="33"/>
        <v>1461310275</v>
      </c>
      <c r="P562" s="34">
        <f>+VLOOKUP(B562,'[3]PPNA 2015'!C$5:E$1126,3,FALSE)</f>
        <v>92</v>
      </c>
      <c r="Q562" s="16">
        <f t="shared" si="34"/>
        <v>62609819</v>
      </c>
      <c r="R562" s="17">
        <f t="shared" si="35"/>
        <v>15652454</v>
      </c>
    </row>
    <row r="563" spans="1:18" ht="12.75" x14ac:dyDescent="0.2">
      <c r="A563" s="45" t="s">
        <v>2188</v>
      </c>
      <c r="B563" s="25" t="s">
        <v>1069</v>
      </c>
      <c r="C563" s="19" t="s">
        <v>888</v>
      </c>
      <c r="D563" s="19" t="s">
        <v>1070</v>
      </c>
      <c r="E563" s="38" t="str">
        <f>+VLOOKUP(B563,[1]MUNI!A$2:G$1123,7,FALSE)</f>
        <v>Normal</v>
      </c>
      <c r="F563" s="21">
        <v>3506</v>
      </c>
      <c r="G563" s="76">
        <f>+VLOOKUP(B563,[2]Hoja2!B$4:F$1108,5,FALSE)</f>
        <v>657172.89050847467</v>
      </c>
      <c r="H563" s="112">
        <f t="shared" si="32"/>
        <v>2304048155</v>
      </c>
      <c r="I563" s="113">
        <v>892779401</v>
      </c>
      <c r="J563" s="84">
        <f>+VLOOKUP(B563,'PROYECCION CAJAS 2016'!$B$12:$AL$1116,37,FALSE)</f>
        <v>0</v>
      </c>
      <c r="K563" s="50">
        <f>+VLOOKUP(B563,'RECURSOS DE ESFUERZO PROPIO_DEF'!$B$10:$I$1114,8,0)</f>
        <v>227501648</v>
      </c>
      <c r="L563" s="107">
        <f>+VLOOKUP(B563,'RECURSOS DE ESFUERZO PROPIO_DEF'!$B$10:$J$1114,9,0)</f>
        <v>0</v>
      </c>
      <c r="M563" s="108">
        <f>+VLOOKUP(B563,'RECURSOS DE ESFUERZO PROPIO_DEF'!$B$10:$M$1114,12,0)</f>
        <v>0</v>
      </c>
      <c r="N563" s="109">
        <f>+VLOOKUP(B563,'RECURSOS DE ESFUERZO PROPIO_DEF'!$B$10:$P$1114,15,0)</f>
        <v>84190404</v>
      </c>
      <c r="O563" s="43">
        <f t="shared" si="33"/>
        <v>1099576702</v>
      </c>
      <c r="P563" s="34">
        <f>+VLOOKUP(B563,'[3]PPNA 2015'!C$5:E$1126,3,FALSE)</f>
        <v>68</v>
      </c>
      <c r="Q563" s="16">
        <f t="shared" si="34"/>
        <v>44687757</v>
      </c>
      <c r="R563" s="17">
        <f t="shared" si="35"/>
        <v>11171939</v>
      </c>
    </row>
    <row r="564" spans="1:18" ht="12.75" x14ac:dyDescent="0.2">
      <c r="A564" s="45" t="s">
        <v>2188</v>
      </c>
      <c r="B564" s="26" t="s">
        <v>1071</v>
      </c>
      <c r="C564" s="20" t="s">
        <v>888</v>
      </c>
      <c r="D564" s="20" t="s">
        <v>1072</v>
      </c>
      <c r="E564" s="38" t="str">
        <f>+VLOOKUP(B564,[1]MUNI!A$2:G$1123,7,FALSE)</f>
        <v>Normal</v>
      </c>
      <c r="F564" s="21">
        <v>4228</v>
      </c>
      <c r="G564" s="76">
        <f>+VLOOKUP(B564,[2]Hoja2!B$4:F$1108,5,FALSE)</f>
        <v>773079.95906845457</v>
      </c>
      <c r="H564" s="112">
        <f t="shared" si="32"/>
        <v>3268582067</v>
      </c>
      <c r="I564" s="113">
        <v>1069096299</v>
      </c>
      <c r="J564" s="84">
        <f>+VLOOKUP(B564,'PROYECCION CAJAS 2016'!$B$12:$AL$1116,37,FALSE)</f>
        <v>0</v>
      </c>
      <c r="K564" s="50">
        <f>+VLOOKUP(B564,'RECURSOS DE ESFUERZO PROPIO_DEF'!$B$10:$I$1114,8,0)</f>
        <v>185118415</v>
      </c>
      <c r="L564" s="107">
        <f>+VLOOKUP(B564,'RECURSOS DE ESFUERZO PROPIO_DEF'!$B$10:$J$1114,9,0)</f>
        <v>0</v>
      </c>
      <c r="M564" s="108">
        <f>+VLOOKUP(B564,'RECURSOS DE ESFUERZO PROPIO_DEF'!$B$10:$M$1114,12,0)</f>
        <v>0</v>
      </c>
      <c r="N564" s="109">
        <f>+VLOOKUP(B564,'RECURSOS DE ESFUERZO PROPIO_DEF'!$B$10:$P$1114,15,0)</f>
        <v>467935633</v>
      </c>
      <c r="O564" s="43">
        <f t="shared" si="33"/>
        <v>1546431720</v>
      </c>
      <c r="P564" s="34">
        <f>+VLOOKUP(B564,'[3]PPNA 2015'!C$5:E$1126,3,FALSE)</f>
        <v>49</v>
      </c>
      <c r="Q564" s="16">
        <f t="shared" si="34"/>
        <v>37880918</v>
      </c>
      <c r="R564" s="17">
        <f t="shared" si="35"/>
        <v>9470229</v>
      </c>
    </row>
    <row r="565" spans="1:18" ht="12.75" x14ac:dyDescent="0.2">
      <c r="A565" s="45" t="s">
        <v>2188</v>
      </c>
      <c r="B565" s="25" t="s">
        <v>1073</v>
      </c>
      <c r="C565" s="19" t="s">
        <v>888</v>
      </c>
      <c r="D565" s="19" t="s">
        <v>1074</v>
      </c>
      <c r="E565" s="38" t="str">
        <f>+VLOOKUP(B565,[1]MUNI!A$2:G$1123,7,FALSE)</f>
        <v>Normal</v>
      </c>
      <c r="F565" s="21">
        <v>4327</v>
      </c>
      <c r="G565" s="76">
        <f>+VLOOKUP(B565,[2]Hoja2!B$4:F$1108,5,FALSE)</f>
        <v>682548.89798377757</v>
      </c>
      <c r="H565" s="112">
        <f t="shared" si="32"/>
        <v>2953389082</v>
      </c>
      <c r="I565" s="113">
        <v>1124616421</v>
      </c>
      <c r="J565" s="84">
        <f>+VLOOKUP(B565,'PROYECCION CAJAS 2016'!$B$12:$AL$1116,37,FALSE)</f>
        <v>0</v>
      </c>
      <c r="K565" s="50">
        <f>+VLOOKUP(B565,'RECURSOS DE ESFUERZO PROPIO_DEF'!$B$10:$I$1114,8,0)</f>
        <v>276056746</v>
      </c>
      <c r="L565" s="107">
        <f>+VLOOKUP(B565,'RECURSOS DE ESFUERZO PROPIO_DEF'!$B$10:$J$1114,9,0)</f>
        <v>0</v>
      </c>
      <c r="M565" s="108">
        <f>+VLOOKUP(B565,'RECURSOS DE ESFUERZO PROPIO_DEF'!$B$10:$M$1114,12,0)</f>
        <v>0</v>
      </c>
      <c r="N565" s="109">
        <f>+VLOOKUP(B565,'RECURSOS DE ESFUERZO PROPIO_DEF'!$B$10:$P$1114,15,0)</f>
        <v>278691353</v>
      </c>
      <c r="O565" s="43">
        <f t="shared" si="33"/>
        <v>1274024562</v>
      </c>
      <c r="P565" s="34">
        <f>+VLOOKUP(B565,'[3]PPNA 2015'!C$5:E$1126,3,FALSE)</f>
        <v>84</v>
      </c>
      <c r="Q565" s="16">
        <f t="shared" si="34"/>
        <v>57334107</v>
      </c>
      <c r="R565" s="17">
        <f t="shared" si="35"/>
        <v>14333526</v>
      </c>
    </row>
    <row r="566" spans="1:18" ht="12.75" x14ac:dyDescent="0.2">
      <c r="A566" s="45" t="s">
        <v>2188</v>
      </c>
      <c r="B566" s="25" t="s">
        <v>1075</v>
      </c>
      <c r="C566" s="19" t="s">
        <v>888</v>
      </c>
      <c r="D566" s="19" t="s">
        <v>1076</v>
      </c>
      <c r="E566" s="38" t="str">
        <f>+VLOOKUP(B566,[1]MUNI!A$2:G$1123,7,FALSE)</f>
        <v>Normal</v>
      </c>
      <c r="F566" s="21">
        <v>3191</v>
      </c>
      <c r="G566" s="76">
        <f>+VLOOKUP(B566,[2]Hoja2!B$4:F$1108,5,FALSE)</f>
        <v>764072.89620898361</v>
      </c>
      <c r="H566" s="112">
        <f t="shared" si="32"/>
        <v>2438156612</v>
      </c>
      <c r="I566" s="113">
        <v>843503950</v>
      </c>
      <c r="J566" s="84">
        <f>+VLOOKUP(B566,'PROYECCION CAJAS 2016'!$B$12:$AL$1116,37,FALSE)</f>
        <v>0</v>
      </c>
      <c r="K566" s="50">
        <f>+VLOOKUP(B566,'RECURSOS DE ESFUERZO PROPIO_DEF'!$B$10:$I$1114,8,0)</f>
        <v>169796661</v>
      </c>
      <c r="L566" s="107">
        <f>+VLOOKUP(B566,'RECURSOS DE ESFUERZO PROPIO_DEF'!$B$10:$J$1114,9,0)</f>
        <v>0</v>
      </c>
      <c r="M566" s="108">
        <f>+VLOOKUP(B566,'RECURSOS DE ESFUERZO PROPIO_DEF'!$B$10:$M$1114,12,0)</f>
        <v>0</v>
      </c>
      <c r="N566" s="109">
        <f>+VLOOKUP(B566,'RECURSOS DE ESFUERZO PROPIO_DEF'!$B$10:$P$1114,15,0)</f>
        <v>398475735</v>
      </c>
      <c r="O566" s="43">
        <f t="shared" si="33"/>
        <v>1026380266</v>
      </c>
      <c r="P566" s="34">
        <f>+VLOOKUP(B566,'[3]PPNA 2015'!C$5:E$1126,3,FALSE)</f>
        <v>19</v>
      </c>
      <c r="Q566" s="16">
        <f t="shared" si="34"/>
        <v>14517385</v>
      </c>
      <c r="R566" s="17">
        <f t="shared" si="35"/>
        <v>3629346</v>
      </c>
    </row>
    <row r="567" spans="1:18" ht="12.75" x14ac:dyDescent="0.2">
      <c r="A567" s="45" t="s">
        <v>2188</v>
      </c>
      <c r="B567" s="25" t="s">
        <v>1077</v>
      </c>
      <c r="C567" s="19" t="s">
        <v>888</v>
      </c>
      <c r="D567" s="19" t="s">
        <v>1078</v>
      </c>
      <c r="E567" s="38" t="str">
        <f>+VLOOKUP(B567,[1]MUNI!A$2:G$1123,7,FALSE)</f>
        <v>Normal</v>
      </c>
      <c r="F567" s="21">
        <v>1885</v>
      </c>
      <c r="G567" s="76">
        <f>+VLOOKUP(B567,[2]Hoja2!B$4:F$1108,5,FALSE)</f>
        <v>846898.21343283588</v>
      </c>
      <c r="H567" s="112">
        <f t="shared" si="32"/>
        <v>1596403133</v>
      </c>
      <c r="I567" s="113">
        <v>500355874</v>
      </c>
      <c r="J567" s="84">
        <f>+VLOOKUP(B567,'PROYECCION CAJAS 2016'!$B$12:$AL$1116,37,FALSE)</f>
        <v>0</v>
      </c>
      <c r="K567" s="50">
        <f>+VLOOKUP(B567,'RECURSOS DE ESFUERZO PROPIO_DEF'!$B$10:$I$1114,8,0)</f>
        <v>135196834</v>
      </c>
      <c r="L567" s="107">
        <f>+VLOOKUP(B567,'RECURSOS DE ESFUERZO PROPIO_DEF'!$B$10:$J$1114,9,0)</f>
        <v>0</v>
      </c>
      <c r="M567" s="108">
        <f>+VLOOKUP(B567,'RECURSOS DE ESFUERZO PROPIO_DEF'!$B$10:$M$1114,12,0)</f>
        <v>0</v>
      </c>
      <c r="N567" s="109">
        <f>+VLOOKUP(B567,'RECURSOS DE ESFUERZO PROPIO_DEF'!$B$10:$P$1114,15,0)</f>
        <v>295089238</v>
      </c>
      <c r="O567" s="43">
        <f t="shared" si="33"/>
        <v>665761187</v>
      </c>
      <c r="P567" s="34">
        <f>+VLOOKUP(B567,'[3]PPNA 2015'!C$5:E$1126,3,FALSE)</f>
        <v>8</v>
      </c>
      <c r="Q567" s="16">
        <f t="shared" si="34"/>
        <v>6775186</v>
      </c>
      <c r="R567" s="17">
        <f t="shared" si="35"/>
        <v>1693796</v>
      </c>
    </row>
    <row r="568" spans="1:18" ht="12.75" x14ac:dyDescent="0.2">
      <c r="A568" s="45" t="s">
        <v>2188</v>
      </c>
      <c r="B568" s="25" t="s">
        <v>1079</v>
      </c>
      <c r="C568" s="19" t="s">
        <v>888</v>
      </c>
      <c r="D568" s="19" t="s">
        <v>1080</v>
      </c>
      <c r="E568" s="38" t="str">
        <f>+VLOOKUP(B568,[1]MUNI!A$2:G$1123,7,FALSE)</f>
        <v>Normal</v>
      </c>
      <c r="F568" s="21">
        <v>9311</v>
      </c>
      <c r="G568" s="76">
        <f>+VLOOKUP(B568,[2]Hoja2!B$4:F$1108,5,FALSE)</f>
        <v>766203.23529666511</v>
      </c>
      <c r="H568" s="112">
        <f t="shared" si="32"/>
        <v>7134118324</v>
      </c>
      <c r="I568" s="113">
        <v>2467285232</v>
      </c>
      <c r="J568" s="84">
        <f>+VLOOKUP(B568,'PROYECCION CAJAS 2016'!$B$12:$AL$1116,37,FALSE)</f>
        <v>0</v>
      </c>
      <c r="K568" s="50">
        <f>+VLOOKUP(B568,'RECURSOS DE ESFUERZO PROPIO_DEF'!$B$10:$I$1114,8,0)</f>
        <v>60274816</v>
      </c>
      <c r="L568" s="107">
        <f>+VLOOKUP(B568,'RECURSOS DE ESFUERZO PROPIO_DEF'!$B$10:$J$1114,9,0)</f>
        <v>0</v>
      </c>
      <c r="M568" s="108">
        <f>+VLOOKUP(B568,'RECURSOS DE ESFUERZO PROPIO_DEF'!$B$10:$M$1114,12,0)</f>
        <v>0</v>
      </c>
      <c r="N568" s="109">
        <f>+VLOOKUP(B568,'RECURSOS DE ESFUERZO PROPIO_DEF'!$B$10:$P$1114,15,0)</f>
        <v>1465233848</v>
      </c>
      <c r="O568" s="43">
        <f t="shared" si="33"/>
        <v>3141324428</v>
      </c>
      <c r="P568" s="34">
        <f>+VLOOKUP(B568,'[3]PPNA 2015'!C$5:E$1126,3,FALSE)</f>
        <v>33</v>
      </c>
      <c r="Q568" s="16">
        <f t="shared" si="34"/>
        <v>25284707</v>
      </c>
      <c r="R568" s="17">
        <f t="shared" si="35"/>
        <v>6321176</v>
      </c>
    </row>
    <row r="569" spans="1:18" ht="12.75" x14ac:dyDescent="0.2">
      <c r="A569" s="45" t="s">
        <v>2188</v>
      </c>
      <c r="B569" s="30" t="s">
        <v>1081</v>
      </c>
      <c r="C569" s="19" t="s">
        <v>888</v>
      </c>
      <c r="D569" s="19" t="s">
        <v>1082</v>
      </c>
      <c r="E569" s="38" t="str">
        <f>+VLOOKUP(B569,[1]MUNI!A$2:G$1123,7,FALSE)</f>
        <v>Normal</v>
      </c>
      <c r="F569" s="21">
        <v>4734</v>
      </c>
      <c r="G569" s="76">
        <f>+VLOOKUP(B569,[2]Hoja2!B$4:F$1108,5,FALSE)</f>
        <v>655128.98519210366</v>
      </c>
      <c r="H569" s="112">
        <f t="shared" si="32"/>
        <v>3101380616</v>
      </c>
      <c r="I569" s="113">
        <v>1227006162</v>
      </c>
      <c r="J569" s="84">
        <f>+VLOOKUP(B569,'PROYECCION CAJAS 2016'!$B$12:$AL$1116,37,FALSE)</f>
        <v>0</v>
      </c>
      <c r="K569" s="50">
        <f>+VLOOKUP(B569,'RECURSOS DE ESFUERZO PROPIO_DEF'!$B$10:$I$1114,8,0)</f>
        <v>349551387</v>
      </c>
      <c r="L569" s="107">
        <f>+VLOOKUP(B569,'RECURSOS DE ESFUERZO PROPIO_DEF'!$B$10:$J$1114,9,0)</f>
        <v>0</v>
      </c>
      <c r="M569" s="108">
        <f>+VLOOKUP(B569,'RECURSOS DE ESFUERZO PROPIO_DEF'!$B$10:$M$1114,12,0)</f>
        <v>0</v>
      </c>
      <c r="N569" s="109">
        <f>+VLOOKUP(B569,'RECURSOS DE ESFUERZO PROPIO_DEF'!$B$10:$P$1114,15,0)</f>
        <v>511505271</v>
      </c>
      <c r="O569" s="43">
        <f t="shared" si="33"/>
        <v>1013317796</v>
      </c>
      <c r="P569" s="34">
        <f>+VLOOKUP(B569,'[3]PPNA 2015'!C$5:E$1126,3,FALSE)</f>
        <v>205</v>
      </c>
      <c r="Q569" s="16">
        <f t="shared" si="34"/>
        <v>134301442</v>
      </c>
      <c r="R569" s="17">
        <f t="shared" si="35"/>
        <v>33575360</v>
      </c>
    </row>
    <row r="570" spans="1:18" ht="12.75" x14ac:dyDescent="0.2">
      <c r="A570" s="45" t="s">
        <v>2188</v>
      </c>
      <c r="B570" s="25" t="s">
        <v>1083</v>
      </c>
      <c r="C570" s="19" t="s">
        <v>888</v>
      </c>
      <c r="D570" s="19" t="s">
        <v>1084</v>
      </c>
      <c r="E570" s="38" t="str">
        <f>+VLOOKUP(B570,[1]MUNI!A$2:G$1123,7,FALSE)</f>
        <v>Normal</v>
      </c>
      <c r="F570" s="21">
        <v>3083</v>
      </c>
      <c r="G570" s="76">
        <f>+VLOOKUP(B570,[2]Hoja2!B$4:F$1108,5,FALSE)</f>
        <v>794406.02946954814</v>
      </c>
      <c r="H570" s="112">
        <f t="shared" si="32"/>
        <v>2449153789</v>
      </c>
      <c r="I570" s="113">
        <v>818321475</v>
      </c>
      <c r="J570" s="84">
        <f>+VLOOKUP(B570,'PROYECCION CAJAS 2016'!$B$12:$AL$1116,37,FALSE)</f>
        <v>0</v>
      </c>
      <c r="K570" s="50">
        <f>+VLOOKUP(B570,'RECURSOS DE ESFUERZO PROPIO_DEF'!$B$10:$I$1114,8,0)</f>
        <v>164030089</v>
      </c>
      <c r="L570" s="107">
        <f>+VLOOKUP(B570,'RECURSOS DE ESFUERZO PROPIO_DEF'!$B$10:$J$1114,9,0)</f>
        <v>0</v>
      </c>
      <c r="M570" s="108">
        <f>+VLOOKUP(B570,'RECURSOS DE ESFUERZO PROPIO_DEF'!$B$10:$M$1114,12,0)</f>
        <v>0</v>
      </c>
      <c r="N570" s="109">
        <f>+VLOOKUP(B570,'RECURSOS DE ESFUERZO PROPIO_DEF'!$B$10:$P$1114,15,0)</f>
        <v>421664735</v>
      </c>
      <c r="O570" s="43">
        <f t="shared" si="33"/>
        <v>1045137490</v>
      </c>
      <c r="P570" s="34">
        <f>+VLOOKUP(B570,'[3]PPNA 2015'!C$5:E$1126,3,FALSE)</f>
        <v>47</v>
      </c>
      <c r="Q570" s="16">
        <f t="shared" si="34"/>
        <v>37337083</v>
      </c>
      <c r="R570" s="17">
        <f t="shared" si="35"/>
        <v>9334270</v>
      </c>
    </row>
    <row r="571" spans="1:18" ht="12.75" x14ac:dyDescent="0.2">
      <c r="A571" s="45" t="s">
        <v>2188</v>
      </c>
      <c r="B571" s="25" t="s">
        <v>1085</v>
      </c>
      <c r="C571" s="19" t="s">
        <v>888</v>
      </c>
      <c r="D571" s="19" t="s">
        <v>1086</v>
      </c>
      <c r="E571" s="38" t="str">
        <f>+VLOOKUP(B571,[1]MUNI!A$2:G$1123,7,FALSE)</f>
        <v>Especial</v>
      </c>
      <c r="F571" s="21">
        <v>6820</v>
      </c>
      <c r="G571" s="76">
        <f>+VLOOKUP(B571,[2]Hoja2!B$4:F$1108,5,FALSE)</f>
        <v>846618.33453364833</v>
      </c>
      <c r="H571" s="112">
        <f t="shared" si="32"/>
        <v>5773937042</v>
      </c>
      <c r="I571" s="113">
        <v>1794507302</v>
      </c>
      <c r="J571" s="84">
        <f>+VLOOKUP(B571,'PROYECCION CAJAS 2016'!$B$12:$AL$1116,37,FALSE)</f>
        <v>0</v>
      </c>
      <c r="K571" s="50">
        <f>+VLOOKUP(B571,'RECURSOS DE ESFUERZO PROPIO_DEF'!$B$10:$I$1114,8,0)</f>
        <v>491410448</v>
      </c>
      <c r="L571" s="107">
        <f>+VLOOKUP(B571,'RECURSOS DE ESFUERZO PROPIO_DEF'!$B$10:$J$1114,9,0)</f>
        <v>0</v>
      </c>
      <c r="M571" s="108">
        <f>+VLOOKUP(B571,'RECURSOS DE ESFUERZO PROPIO_DEF'!$B$10:$M$1114,12,0)</f>
        <v>0</v>
      </c>
      <c r="N571" s="109">
        <f>+VLOOKUP(B571,'RECURSOS DE ESFUERZO PROPIO_DEF'!$B$10:$P$1114,15,0)</f>
        <v>1121088415</v>
      </c>
      <c r="O571" s="43">
        <f t="shared" si="33"/>
        <v>2366930877</v>
      </c>
      <c r="P571" s="34">
        <f>+VLOOKUP(B571,'[3]PPNA 2015'!C$5:E$1126,3,FALSE)</f>
        <v>56</v>
      </c>
      <c r="Q571" s="16">
        <f t="shared" si="34"/>
        <v>47410627</v>
      </c>
      <c r="R571" s="17">
        <f t="shared" si="35"/>
        <v>11852656</v>
      </c>
    </row>
    <row r="572" spans="1:18" ht="12.75" x14ac:dyDescent="0.2">
      <c r="A572" s="45" t="s">
        <v>2188</v>
      </c>
      <c r="B572" s="25" t="s">
        <v>1087</v>
      </c>
      <c r="C572" s="19" t="s">
        <v>888</v>
      </c>
      <c r="D572" s="19" t="s">
        <v>1088</v>
      </c>
      <c r="E572" s="38" t="str">
        <f>+VLOOKUP(B572,[1]MUNI!A$2:G$1123,7,FALSE)</f>
        <v>Normal</v>
      </c>
      <c r="F572" s="21">
        <v>4978</v>
      </c>
      <c r="G572" s="76">
        <f>+VLOOKUP(B572,[2]Hoja2!B$4:F$1108,5,FALSE)</f>
        <v>741104.95481020282</v>
      </c>
      <c r="H572" s="112">
        <f t="shared" si="32"/>
        <v>3689220466</v>
      </c>
      <c r="I572" s="113">
        <v>1296618691</v>
      </c>
      <c r="J572" s="84">
        <f>+VLOOKUP(B572,'PROYECCION CAJAS 2016'!$B$12:$AL$1116,37,FALSE)</f>
        <v>0</v>
      </c>
      <c r="K572" s="50">
        <f>+VLOOKUP(B572,'RECURSOS DE ESFUERZO PROPIO_DEF'!$B$10:$I$1114,8,0)</f>
        <v>213533818</v>
      </c>
      <c r="L572" s="107">
        <f>+VLOOKUP(B572,'RECURSOS DE ESFUERZO PROPIO_DEF'!$B$10:$J$1114,9,0)</f>
        <v>0</v>
      </c>
      <c r="M572" s="108">
        <f>+VLOOKUP(B572,'RECURSOS DE ESFUERZO PROPIO_DEF'!$B$10:$M$1114,12,0)</f>
        <v>0</v>
      </c>
      <c r="N572" s="109">
        <f>+VLOOKUP(B572,'RECURSOS DE ESFUERZO PROPIO_DEF'!$B$10:$P$1114,15,0)</f>
        <v>257145799</v>
      </c>
      <c r="O572" s="43">
        <f t="shared" si="33"/>
        <v>1921922158</v>
      </c>
      <c r="P572" s="34">
        <f>+VLOOKUP(B572,'[3]PPNA 2015'!C$5:E$1126,3,FALSE)</f>
        <v>28</v>
      </c>
      <c r="Q572" s="16">
        <f t="shared" si="34"/>
        <v>20750939</v>
      </c>
      <c r="R572" s="17">
        <f t="shared" si="35"/>
        <v>5187734</v>
      </c>
    </row>
    <row r="573" spans="1:18" ht="12.75" x14ac:dyDescent="0.2">
      <c r="A573" s="45" t="s">
        <v>2188</v>
      </c>
      <c r="B573" s="31" t="s">
        <v>1089</v>
      </c>
      <c r="C573" s="32" t="s">
        <v>888</v>
      </c>
      <c r="D573" s="32" t="s">
        <v>1090</v>
      </c>
      <c r="E573" s="38" t="str">
        <f>+VLOOKUP(B573,[1]MUNI!A$2:G$1123,7,FALSE)</f>
        <v>Normal</v>
      </c>
      <c r="F573" s="21">
        <v>16251</v>
      </c>
      <c r="G573" s="76">
        <f>+VLOOKUP(B573,[2]Hoja2!B$4:F$1108,5,FALSE)</f>
        <v>637228.65454008128</v>
      </c>
      <c r="H573" s="112">
        <f t="shared" si="32"/>
        <v>10355602865</v>
      </c>
      <c r="I573" s="113">
        <v>4277827411</v>
      </c>
      <c r="J573" s="84">
        <f>+VLOOKUP(B573,'PROYECCION CAJAS 2016'!$B$12:$AL$1116,37,FALSE)</f>
        <v>0</v>
      </c>
      <c r="K573" s="50">
        <f>+VLOOKUP(B573,'RECURSOS DE ESFUERZO PROPIO_DEF'!$B$10:$I$1114,8,0)</f>
        <v>997999144</v>
      </c>
      <c r="L573" s="107">
        <f>+VLOOKUP(B573,'RECURSOS DE ESFUERZO PROPIO_DEF'!$B$10:$J$1114,9,0)</f>
        <v>0</v>
      </c>
      <c r="M573" s="108">
        <f>+VLOOKUP(B573,'RECURSOS DE ESFUERZO PROPIO_DEF'!$B$10:$M$1114,12,0)</f>
        <v>0</v>
      </c>
      <c r="N573" s="109">
        <f>+VLOOKUP(B573,'RECURSOS DE ESFUERZO PROPIO_DEF'!$B$10:$P$1114,15,0)</f>
        <v>870308287</v>
      </c>
      <c r="O573" s="43">
        <f t="shared" si="33"/>
        <v>4209468023</v>
      </c>
      <c r="P573" s="34">
        <f>+VLOOKUP(B573,'[3]PPNA 2015'!C$5:E$1126,3,FALSE)</f>
        <v>142</v>
      </c>
      <c r="Q573" s="16">
        <f t="shared" si="34"/>
        <v>90486469</v>
      </c>
      <c r="R573" s="17">
        <f t="shared" si="35"/>
        <v>22621617</v>
      </c>
    </row>
    <row r="574" spans="1:18" ht="12.75" x14ac:dyDescent="0.2">
      <c r="A574" s="45" t="s">
        <v>2188</v>
      </c>
      <c r="B574" s="25" t="s">
        <v>1091</v>
      </c>
      <c r="C574" s="19" t="s">
        <v>888</v>
      </c>
      <c r="D574" s="19" t="s">
        <v>1092</v>
      </c>
      <c r="E574" s="38" t="str">
        <f>+VLOOKUP(B574,[1]MUNI!A$2:G$1123,7,FALSE)</f>
        <v>Normal</v>
      </c>
      <c r="F574" s="21">
        <v>5415</v>
      </c>
      <c r="G574" s="76">
        <f>+VLOOKUP(B574,[2]Hoja2!B$4:F$1108,5,FALSE)</f>
        <v>694854.8550660793</v>
      </c>
      <c r="H574" s="112">
        <f t="shared" si="32"/>
        <v>3762639041</v>
      </c>
      <c r="I574" s="113">
        <v>1402128156</v>
      </c>
      <c r="J574" s="84">
        <f>+VLOOKUP(B574,'PROYECCION CAJAS 2016'!$B$12:$AL$1116,37,FALSE)</f>
        <v>0</v>
      </c>
      <c r="K574" s="50">
        <f>+VLOOKUP(B574,'RECURSOS DE ESFUERZO PROPIO_DEF'!$B$10:$I$1114,8,0)</f>
        <v>234352310</v>
      </c>
      <c r="L574" s="107">
        <f>+VLOOKUP(B574,'RECURSOS DE ESFUERZO PROPIO_DEF'!$B$10:$J$1114,9,0)</f>
        <v>0</v>
      </c>
      <c r="M574" s="108">
        <f>+VLOOKUP(B574,'RECURSOS DE ESFUERZO PROPIO_DEF'!$B$10:$M$1114,12,0)</f>
        <v>0</v>
      </c>
      <c r="N574" s="109">
        <f>+VLOOKUP(B574,'RECURSOS DE ESFUERZO PROPIO_DEF'!$B$10:$P$1114,15,0)</f>
        <v>178880034</v>
      </c>
      <c r="O574" s="43">
        <f t="shared" si="33"/>
        <v>1947278541</v>
      </c>
      <c r="P574" s="34">
        <f>+VLOOKUP(B574,'[3]PPNA 2015'!C$5:E$1126,3,FALSE)</f>
        <v>18</v>
      </c>
      <c r="Q574" s="16">
        <f t="shared" si="34"/>
        <v>12507387</v>
      </c>
      <c r="R574" s="17">
        <f t="shared" si="35"/>
        <v>3126846</v>
      </c>
    </row>
    <row r="575" spans="1:18" ht="12.75" x14ac:dyDescent="0.2">
      <c r="A575" s="45" t="s">
        <v>2188</v>
      </c>
      <c r="B575" s="31" t="s">
        <v>1093</v>
      </c>
      <c r="C575" s="32" t="s">
        <v>888</v>
      </c>
      <c r="D575" s="32" t="s">
        <v>1094</v>
      </c>
      <c r="E575" s="38" t="str">
        <f>+VLOOKUP(B575,[1]MUNI!A$2:G$1123,7,FALSE)</f>
        <v>Normal</v>
      </c>
      <c r="F575" s="21">
        <v>3034</v>
      </c>
      <c r="G575" s="76">
        <f>+VLOOKUP(B575,[2]Hoja2!B$4:F$1108,5,FALSE)</f>
        <v>823338.22026315774</v>
      </c>
      <c r="H575" s="112">
        <f t="shared" si="32"/>
        <v>2498008161</v>
      </c>
      <c r="I575" s="113">
        <v>754131908</v>
      </c>
      <c r="J575" s="84">
        <f>+VLOOKUP(B575,'PROYECCION CAJAS 2016'!$B$12:$AL$1116,37,FALSE)</f>
        <v>0</v>
      </c>
      <c r="K575" s="50">
        <f>+VLOOKUP(B575,'RECURSOS DE ESFUERZO PROPIO_DEF'!$B$10:$I$1114,8,0)</f>
        <v>129110848</v>
      </c>
      <c r="L575" s="107">
        <f>+VLOOKUP(B575,'RECURSOS DE ESFUERZO PROPIO_DEF'!$B$10:$J$1114,9,0)</f>
        <v>0</v>
      </c>
      <c r="M575" s="108">
        <f>+VLOOKUP(B575,'RECURSOS DE ESFUERZO PROPIO_DEF'!$B$10:$M$1114,12,0)</f>
        <v>0</v>
      </c>
      <c r="N575" s="109">
        <f>+VLOOKUP(B575,'RECURSOS DE ESFUERZO PROPIO_DEF'!$B$10:$P$1114,15,0)</f>
        <v>47820526</v>
      </c>
      <c r="O575" s="43">
        <f t="shared" si="33"/>
        <v>1566944879</v>
      </c>
      <c r="P575" s="34">
        <f>+VLOOKUP(B575,'[3]PPNA 2015'!C$5:E$1126,3,FALSE)</f>
        <v>10</v>
      </c>
      <c r="Q575" s="16">
        <f t="shared" si="34"/>
        <v>8233382</v>
      </c>
      <c r="R575" s="17">
        <f t="shared" si="35"/>
        <v>2058345</v>
      </c>
    </row>
    <row r="576" spans="1:18" ht="12.75" x14ac:dyDescent="0.2">
      <c r="A576" s="45" t="s">
        <v>2188</v>
      </c>
      <c r="B576" s="25" t="s">
        <v>1095</v>
      </c>
      <c r="C576" s="19" t="s">
        <v>888</v>
      </c>
      <c r="D576" s="19" t="s">
        <v>1096</v>
      </c>
      <c r="E576" s="38" t="str">
        <f>+VLOOKUP(B576,[1]MUNI!A$2:G$1123,7,FALSE)</f>
        <v>Normal</v>
      </c>
      <c r="F576" s="21">
        <v>5853</v>
      </c>
      <c r="G576" s="76">
        <f>+VLOOKUP(B576,[2]Hoja2!B$4:F$1108,5,FALSE)</f>
        <v>793577.14167812932</v>
      </c>
      <c r="H576" s="112">
        <f t="shared" si="32"/>
        <v>4644807011</v>
      </c>
      <c r="I576" s="113">
        <v>1544949393</v>
      </c>
      <c r="J576" s="84">
        <f>+VLOOKUP(B576,'PROYECCION CAJAS 2016'!$B$12:$AL$1116,37,FALSE)</f>
        <v>0</v>
      </c>
      <c r="K576" s="50">
        <f>+VLOOKUP(B576,'RECURSOS DE ESFUERZO PROPIO_DEF'!$B$10:$I$1114,8,0)</f>
        <v>388489449</v>
      </c>
      <c r="L576" s="107">
        <f>+VLOOKUP(B576,'RECURSOS DE ESFUERZO PROPIO_DEF'!$B$10:$J$1114,9,0)</f>
        <v>0</v>
      </c>
      <c r="M576" s="108">
        <f>+VLOOKUP(B576,'RECURSOS DE ESFUERZO PROPIO_DEF'!$B$10:$M$1114,12,0)</f>
        <v>0</v>
      </c>
      <c r="N576" s="109">
        <f>+VLOOKUP(B576,'RECURSOS DE ESFUERZO PROPIO_DEF'!$B$10:$P$1114,15,0)</f>
        <v>778262459</v>
      </c>
      <c r="O576" s="43">
        <f t="shared" si="33"/>
        <v>1933105710</v>
      </c>
      <c r="P576" s="34">
        <f>+VLOOKUP(B576,'[3]PPNA 2015'!C$5:E$1126,3,FALSE)</f>
        <v>44</v>
      </c>
      <c r="Q576" s="16">
        <f t="shared" si="34"/>
        <v>34917394</v>
      </c>
      <c r="R576" s="17">
        <f t="shared" si="35"/>
        <v>8729348</v>
      </c>
    </row>
    <row r="577" spans="1:18" ht="12.75" x14ac:dyDescent="0.2">
      <c r="A577" s="45" t="s">
        <v>2188</v>
      </c>
      <c r="B577" s="25" t="s">
        <v>1097</v>
      </c>
      <c r="C577" s="19" t="s">
        <v>888</v>
      </c>
      <c r="D577" s="19" t="s">
        <v>1098</v>
      </c>
      <c r="E577" s="38" t="str">
        <f>+VLOOKUP(B577,[1]MUNI!A$2:G$1123,7,FALSE)</f>
        <v>Normal</v>
      </c>
      <c r="F577" s="21">
        <v>2905</v>
      </c>
      <c r="G577" s="76">
        <f>+VLOOKUP(B577,[2]Hoja2!B$4:F$1108,5,FALSE)</f>
        <v>793585.19875259884</v>
      </c>
      <c r="H577" s="112">
        <f t="shared" si="32"/>
        <v>2305365003</v>
      </c>
      <c r="I577" s="113">
        <v>773916763</v>
      </c>
      <c r="J577" s="84">
        <f>+VLOOKUP(B577,'PROYECCION CAJAS 2016'!$B$12:$AL$1116,37,FALSE)</f>
        <v>0</v>
      </c>
      <c r="K577" s="50">
        <f>+VLOOKUP(B577,'RECURSOS DE ESFUERZO PROPIO_DEF'!$B$10:$I$1114,8,0)</f>
        <v>187381883</v>
      </c>
      <c r="L577" s="107">
        <f>+VLOOKUP(B577,'RECURSOS DE ESFUERZO PROPIO_DEF'!$B$10:$J$1114,9,0)</f>
        <v>0</v>
      </c>
      <c r="M577" s="108">
        <f>+VLOOKUP(B577,'RECURSOS DE ESFUERZO PROPIO_DEF'!$B$10:$M$1114,12,0)</f>
        <v>0</v>
      </c>
      <c r="N577" s="109">
        <f>+VLOOKUP(B577,'RECURSOS DE ESFUERZO PROPIO_DEF'!$B$10:$P$1114,15,0)</f>
        <v>403173618</v>
      </c>
      <c r="O577" s="43">
        <f t="shared" si="33"/>
        <v>940892739</v>
      </c>
      <c r="P577" s="34">
        <f>+VLOOKUP(B577,'[3]PPNA 2015'!C$5:E$1126,3,FALSE)</f>
        <v>11</v>
      </c>
      <c r="Q577" s="16">
        <f t="shared" si="34"/>
        <v>8729437</v>
      </c>
      <c r="R577" s="17">
        <f t="shared" si="35"/>
        <v>2182359</v>
      </c>
    </row>
    <row r="578" spans="1:18" ht="12.75" x14ac:dyDescent="0.2">
      <c r="A578" s="45" t="s">
        <v>2188</v>
      </c>
      <c r="B578" s="25" t="s">
        <v>1099</v>
      </c>
      <c r="C578" s="19" t="s">
        <v>888</v>
      </c>
      <c r="D578" s="19" t="s">
        <v>1100</v>
      </c>
      <c r="E578" s="38" t="str">
        <f>+VLOOKUP(B578,[1]MUNI!A$2:G$1123,7,FALSE)</f>
        <v>Normal</v>
      </c>
      <c r="F578" s="21">
        <v>1538</v>
      </c>
      <c r="G578" s="76">
        <f>+VLOOKUP(B578,[2]Hoja2!B$4:F$1108,5,FALSE)</f>
        <v>758613.54840390885</v>
      </c>
      <c r="H578" s="112">
        <f t="shared" si="32"/>
        <v>1166747638</v>
      </c>
      <c r="I578" s="113">
        <v>404766965</v>
      </c>
      <c r="J578" s="84">
        <f>+VLOOKUP(B578,'PROYECCION CAJAS 2016'!$B$12:$AL$1116,37,FALSE)</f>
        <v>0</v>
      </c>
      <c r="K578" s="50">
        <f>+VLOOKUP(B578,'RECURSOS DE ESFUERZO PROPIO_DEF'!$B$10:$I$1114,8,0)</f>
        <v>97579178</v>
      </c>
      <c r="L578" s="107">
        <f>+VLOOKUP(B578,'RECURSOS DE ESFUERZO PROPIO_DEF'!$B$10:$J$1114,9,0)</f>
        <v>0</v>
      </c>
      <c r="M578" s="108">
        <f>+VLOOKUP(B578,'RECURSOS DE ESFUERZO PROPIO_DEF'!$B$10:$M$1114,12,0)</f>
        <v>0</v>
      </c>
      <c r="N578" s="109">
        <f>+VLOOKUP(B578,'RECURSOS DE ESFUERZO PROPIO_DEF'!$B$10:$P$1114,15,0)</f>
        <v>189067064</v>
      </c>
      <c r="O578" s="43">
        <f t="shared" si="33"/>
        <v>475334431</v>
      </c>
      <c r="P578" s="34">
        <f>+VLOOKUP(B578,'[3]PPNA 2015'!C$5:E$1126,3,FALSE)</f>
        <v>19</v>
      </c>
      <c r="Q578" s="16">
        <f t="shared" si="34"/>
        <v>14413657</v>
      </c>
      <c r="R578" s="17">
        <f t="shared" si="35"/>
        <v>3603414</v>
      </c>
    </row>
    <row r="579" spans="1:18" ht="12.75" x14ac:dyDescent="0.2">
      <c r="A579" s="45" t="s">
        <v>2188</v>
      </c>
      <c r="B579" s="31" t="s">
        <v>1101</v>
      </c>
      <c r="C579" s="32" t="s">
        <v>888</v>
      </c>
      <c r="D579" s="32" t="s">
        <v>1102</v>
      </c>
      <c r="E579" s="38" t="str">
        <f>+VLOOKUP(B579,[1]MUNI!A$2:G$1123,7,FALSE)</f>
        <v>Normal</v>
      </c>
      <c r="F579" s="21">
        <v>10394</v>
      </c>
      <c r="G579" s="76">
        <f>+VLOOKUP(B579,[2]Hoja2!B$4:F$1108,5,FALSE)</f>
        <v>613078.47656295146</v>
      </c>
      <c r="H579" s="112">
        <f t="shared" si="32"/>
        <v>6372337686</v>
      </c>
      <c r="I579" s="113">
        <v>2645752860</v>
      </c>
      <c r="J579" s="84">
        <f>+VLOOKUP(B579,'PROYECCION CAJAS 2016'!$B$12:$AL$1116,37,FALSE)</f>
        <v>0</v>
      </c>
      <c r="K579" s="50">
        <f>+VLOOKUP(B579,'RECURSOS DE ESFUERZO PROPIO_DEF'!$B$10:$I$1114,8,0)</f>
        <v>507451142</v>
      </c>
      <c r="L579" s="107">
        <f>+VLOOKUP(B579,'RECURSOS DE ESFUERZO PROPIO_DEF'!$B$10:$J$1114,9,0)</f>
        <v>0</v>
      </c>
      <c r="M579" s="108">
        <f>+VLOOKUP(B579,'RECURSOS DE ESFUERZO PROPIO_DEF'!$B$10:$M$1114,12,0)</f>
        <v>0</v>
      </c>
      <c r="N579" s="109">
        <f>+VLOOKUP(B579,'RECURSOS DE ESFUERZO PROPIO_DEF'!$B$10:$P$1114,15,0)</f>
        <v>471498468</v>
      </c>
      <c r="O579" s="43">
        <f t="shared" si="33"/>
        <v>2747635216</v>
      </c>
      <c r="P579" s="34">
        <f>+VLOOKUP(B579,'[3]PPNA 2015'!C$5:E$1126,3,FALSE)</f>
        <v>61</v>
      </c>
      <c r="Q579" s="16">
        <f t="shared" si="34"/>
        <v>37397787</v>
      </c>
      <c r="R579" s="17">
        <f t="shared" si="35"/>
        <v>9349446</v>
      </c>
    </row>
    <row r="580" spans="1:18" ht="12.75" x14ac:dyDescent="0.2">
      <c r="A580" s="45" t="s">
        <v>2188</v>
      </c>
      <c r="B580" s="31" t="s">
        <v>1103</v>
      </c>
      <c r="C580" s="32" t="s">
        <v>888</v>
      </c>
      <c r="D580" s="32" t="s">
        <v>1104</v>
      </c>
      <c r="E580" s="38" t="str">
        <f>+VLOOKUP(B580,[1]MUNI!A$2:G$1123,7,FALSE)</f>
        <v>Normal</v>
      </c>
      <c r="F580" s="21">
        <v>12650</v>
      </c>
      <c r="G580" s="76">
        <f>+VLOOKUP(B580,[2]Hoja2!B$4:F$1108,5,FALSE)</f>
        <v>718732.84384184459</v>
      </c>
      <c r="H580" s="112">
        <f t="shared" si="32"/>
        <v>9091970475</v>
      </c>
      <c r="I580" s="113">
        <v>3131675833</v>
      </c>
      <c r="J580" s="84">
        <f>+VLOOKUP(B580,'PROYECCION CAJAS 2016'!$B$12:$AL$1116,37,FALSE)</f>
        <v>0</v>
      </c>
      <c r="K580" s="50">
        <f>+VLOOKUP(B580,'RECURSOS DE ESFUERZO PROPIO_DEF'!$B$10:$I$1114,8,0)</f>
        <v>695143455</v>
      </c>
      <c r="L580" s="107">
        <f>+VLOOKUP(B580,'RECURSOS DE ESFUERZO PROPIO_DEF'!$B$10:$J$1114,9,0)</f>
        <v>0</v>
      </c>
      <c r="M580" s="108">
        <f>+VLOOKUP(B580,'RECURSOS DE ESFUERZO PROPIO_DEF'!$B$10:$M$1114,12,0)</f>
        <v>0</v>
      </c>
      <c r="N580" s="109">
        <f>+VLOOKUP(B580,'RECURSOS DE ESFUERZO PROPIO_DEF'!$B$10:$P$1114,15,0)</f>
        <v>825114033</v>
      </c>
      <c r="O580" s="43">
        <f t="shared" si="33"/>
        <v>4440037154</v>
      </c>
      <c r="P580" s="34">
        <f>+VLOOKUP(B580,'[3]PPNA 2015'!C$5:E$1126,3,FALSE)</f>
        <v>131</v>
      </c>
      <c r="Q580" s="16">
        <f t="shared" si="34"/>
        <v>94154003</v>
      </c>
      <c r="R580" s="17">
        <f t="shared" si="35"/>
        <v>23538500</v>
      </c>
    </row>
    <row r="581" spans="1:18" ht="12.75" x14ac:dyDescent="0.2">
      <c r="A581" s="45" t="s">
        <v>2188</v>
      </c>
      <c r="B581" s="25" t="s">
        <v>1105</v>
      </c>
      <c r="C581" s="19" t="s">
        <v>888</v>
      </c>
      <c r="D581" s="19" t="s">
        <v>1106</v>
      </c>
      <c r="E581" s="38" t="str">
        <f>+VLOOKUP(B581,[1]MUNI!A$2:G$1123,7,FALSE)</f>
        <v>Normal</v>
      </c>
      <c r="F581" s="21">
        <v>9681</v>
      </c>
      <c r="G581" s="76">
        <f>+VLOOKUP(B581,[2]Hoja2!B$4:F$1108,5,FALSE)</f>
        <v>757280.11051263381</v>
      </c>
      <c r="H581" s="112">
        <f t="shared" si="32"/>
        <v>7331228750</v>
      </c>
      <c r="I581" s="113">
        <v>2531467269</v>
      </c>
      <c r="J581" s="84">
        <f>+VLOOKUP(B581,'PROYECCION CAJAS 2016'!$B$12:$AL$1116,37,FALSE)</f>
        <v>0</v>
      </c>
      <c r="K581" s="50">
        <f>+VLOOKUP(B581,'RECURSOS DE ESFUERZO PROPIO_DEF'!$B$10:$I$1114,8,0)</f>
        <v>465926145</v>
      </c>
      <c r="L581" s="107">
        <f>+VLOOKUP(B581,'RECURSOS DE ESFUERZO PROPIO_DEF'!$B$10:$J$1114,9,0)</f>
        <v>0</v>
      </c>
      <c r="M581" s="108">
        <f>+VLOOKUP(B581,'RECURSOS DE ESFUERZO PROPIO_DEF'!$B$10:$M$1114,12,0)</f>
        <v>0</v>
      </c>
      <c r="N581" s="109">
        <f>+VLOOKUP(B581,'RECURSOS DE ESFUERZO PROPIO_DEF'!$B$10:$P$1114,15,0)</f>
        <v>792758003</v>
      </c>
      <c r="O581" s="43">
        <f t="shared" si="33"/>
        <v>3541077333</v>
      </c>
      <c r="P581" s="34">
        <f>+VLOOKUP(B581,'[3]PPNA 2015'!C$5:E$1126,3,FALSE)</f>
        <v>207</v>
      </c>
      <c r="Q581" s="16">
        <f t="shared" si="34"/>
        <v>156756983</v>
      </c>
      <c r="R581" s="17">
        <f t="shared" si="35"/>
        <v>39189245</v>
      </c>
    </row>
    <row r="582" spans="1:18" ht="12.75" x14ac:dyDescent="0.2">
      <c r="A582" s="45" t="s">
        <v>2188</v>
      </c>
      <c r="B582" s="25" t="s">
        <v>1107</v>
      </c>
      <c r="C582" s="19" t="s">
        <v>888</v>
      </c>
      <c r="D582" s="19" t="s">
        <v>2152</v>
      </c>
      <c r="E582" s="38" t="str">
        <f>+VLOOKUP(B582,[1]MUNI!A$2:G$1123,7,FALSE)</f>
        <v>Especial</v>
      </c>
      <c r="F582" s="21">
        <v>11068</v>
      </c>
      <c r="G582" s="76">
        <f>+VLOOKUP(B582,[2]Hoja2!B$4:F$1108,5,FALSE)</f>
        <v>838607.7859134397</v>
      </c>
      <c r="H582" s="112">
        <f t="shared" si="32"/>
        <v>9281710975</v>
      </c>
      <c r="I582" s="113">
        <v>2936545746</v>
      </c>
      <c r="J582" s="84">
        <f>+VLOOKUP(B582,'PROYECCION CAJAS 2016'!$B$12:$AL$1116,37,FALSE)</f>
        <v>0</v>
      </c>
      <c r="K582" s="50">
        <f>+VLOOKUP(B582,'RECURSOS DE ESFUERZO PROPIO_DEF'!$B$10:$I$1114,8,0)</f>
        <v>793896797</v>
      </c>
      <c r="L582" s="107">
        <f>+VLOOKUP(B582,'RECURSOS DE ESFUERZO PROPIO_DEF'!$B$10:$J$1114,9,0)</f>
        <v>0</v>
      </c>
      <c r="M582" s="108">
        <f>+VLOOKUP(B582,'RECURSOS DE ESFUERZO PROPIO_DEF'!$B$10:$M$1114,12,0)</f>
        <v>0</v>
      </c>
      <c r="N582" s="109">
        <f>+VLOOKUP(B582,'RECURSOS DE ESFUERZO PROPIO_DEF'!$B$10:$P$1114,15,0)</f>
        <v>1695217661</v>
      </c>
      <c r="O582" s="43">
        <f t="shared" si="33"/>
        <v>3856050771</v>
      </c>
      <c r="P582" s="34">
        <f>+VLOOKUP(B582,'[3]PPNA 2015'!C$5:E$1126,3,FALSE)</f>
        <v>71</v>
      </c>
      <c r="Q582" s="16">
        <f t="shared" si="34"/>
        <v>59541153</v>
      </c>
      <c r="R582" s="17">
        <f t="shared" si="35"/>
        <v>14885288</v>
      </c>
    </row>
    <row r="583" spans="1:18" ht="12.75" x14ac:dyDescent="0.2">
      <c r="A583" s="45" t="s">
        <v>2188</v>
      </c>
      <c r="B583" s="25" t="s">
        <v>1108</v>
      </c>
      <c r="C583" s="19" t="s">
        <v>888</v>
      </c>
      <c r="D583" s="19" t="s">
        <v>1109</v>
      </c>
      <c r="E583" s="38" t="str">
        <f>+VLOOKUP(B583,[1]MUNI!A$2:G$1123,7,FALSE)</f>
        <v>Normal</v>
      </c>
      <c r="F583" s="21">
        <v>2379</v>
      </c>
      <c r="G583" s="76">
        <f>+VLOOKUP(B583,[2]Hoja2!B$4:F$1108,5,FALSE)</f>
        <v>689814.11124161072</v>
      </c>
      <c r="H583" s="112">
        <f t="shared" si="32"/>
        <v>1641067771</v>
      </c>
      <c r="I583" s="113">
        <v>624379931</v>
      </c>
      <c r="J583" s="84">
        <f>+VLOOKUP(B583,'PROYECCION CAJAS 2016'!$B$12:$AL$1116,37,FALSE)</f>
        <v>0</v>
      </c>
      <c r="K583" s="50">
        <f>+VLOOKUP(B583,'RECURSOS DE ESFUERZO PROPIO_DEF'!$B$10:$I$1114,8,0)</f>
        <v>110366287</v>
      </c>
      <c r="L583" s="107">
        <f>+VLOOKUP(B583,'RECURSOS DE ESFUERZO PROPIO_DEF'!$B$10:$J$1114,9,0)</f>
        <v>0</v>
      </c>
      <c r="M583" s="108">
        <f>+VLOOKUP(B583,'RECURSOS DE ESFUERZO PROPIO_DEF'!$B$10:$M$1114,12,0)</f>
        <v>0</v>
      </c>
      <c r="N583" s="109">
        <f>+VLOOKUP(B583,'RECURSOS DE ESFUERZO PROPIO_DEF'!$B$10:$P$1114,15,0)</f>
        <v>222176127</v>
      </c>
      <c r="O583" s="43">
        <f t="shared" si="33"/>
        <v>684145426</v>
      </c>
      <c r="P583" s="34">
        <f>+VLOOKUP(B583,'[3]PPNA 2015'!C$5:E$1126,3,FALSE)</f>
        <v>39</v>
      </c>
      <c r="Q583" s="16">
        <f t="shared" si="34"/>
        <v>26902750</v>
      </c>
      <c r="R583" s="17">
        <f t="shared" si="35"/>
        <v>6725687</v>
      </c>
    </row>
    <row r="584" spans="1:18" ht="12.75" x14ac:dyDescent="0.2">
      <c r="A584" s="45" t="s">
        <v>2188</v>
      </c>
      <c r="B584" s="26" t="s">
        <v>1110</v>
      </c>
      <c r="C584" s="20" t="s">
        <v>888</v>
      </c>
      <c r="D584" s="20" t="s">
        <v>2142</v>
      </c>
      <c r="E584" s="38" t="str">
        <f>+VLOOKUP(B584,[1]MUNI!A$2:G$1123,7,FALSE)</f>
        <v>Normal</v>
      </c>
      <c r="F584" s="21">
        <v>25093</v>
      </c>
      <c r="G584" s="76">
        <f>+VLOOKUP(B584,[2]Hoja2!B$4:F$1108,5,FALSE)</f>
        <v>664976.88946343411</v>
      </c>
      <c r="H584" s="112">
        <f t="shared" si="32"/>
        <v>16686265088</v>
      </c>
      <c r="I584" s="113">
        <v>6521791432</v>
      </c>
      <c r="J584" s="84">
        <f>+VLOOKUP(B584,'PROYECCION CAJAS 2016'!$B$12:$AL$1116,37,FALSE)</f>
        <v>0</v>
      </c>
      <c r="K584" s="50">
        <f>+VLOOKUP(B584,'RECURSOS DE ESFUERZO PROPIO_DEF'!$B$10:$I$1114,8,0)</f>
        <v>1794557464</v>
      </c>
      <c r="L584" s="107">
        <f>+VLOOKUP(B584,'RECURSOS DE ESFUERZO PROPIO_DEF'!$B$10:$J$1114,9,0)</f>
        <v>0</v>
      </c>
      <c r="M584" s="108">
        <f>+VLOOKUP(B584,'RECURSOS DE ESFUERZO PROPIO_DEF'!$B$10:$M$1114,12,0)</f>
        <v>0</v>
      </c>
      <c r="N584" s="109">
        <f>+VLOOKUP(B584,'RECURSOS DE ESFUERZO PROPIO_DEF'!$B$10:$P$1114,15,0)</f>
        <v>2900228281</v>
      </c>
      <c r="O584" s="43">
        <f t="shared" si="33"/>
        <v>5469687911</v>
      </c>
      <c r="P584" s="34">
        <f>+VLOOKUP(B584,'[3]PPNA 2015'!C$5:E$1126,3,FALSE)</f>
        <v>533</v>
      </c>
      <c r="Q584" s="16">
        <f t="shared" si="34"/>
        <v>354432682</v>
      </c>
      <c r="R584" s="17">
        <f t="shared" si="35"/>
        <v>88608170</v>
      </c>
    </row>
    <row r="585" spans="1:18" ht="12.75" x14ac:dyDescent="0.2">
      <c r="A585" s="45" t="s">
        <v>2187</v>
      </c>
      <c r="B585" s="25" t="s">
        <v>1111</v>
      </c>
      <c r="C585" s="19" t="s">
        <v>1112</v>
      </c>
      <c r="D585" s="19" t="s">
        <v>2122</v>
      </c>
      <c r="E585" s="38" t="str">
        <f>+VLOOKUP(B585,[1]MUNI!A$2:G$1123,7,FALSE)</f>
        <v>Especial</v>
      </c>
      <c r="F585" s="21">
        <v>98805</v>
      </c>
      <c r="G585" s="76">
        <f>+VLOOKUP(B585,[2]Hoja2!B$4:F$1108,5,FALSE)</f>
        <v>637504.23982866528</v>
      </c>
      <c r="H585" s="112">
        <f t="shared" si="32"/>
        <v>62988606417</v>
      </c>
      <c r="I585" s="113">
        <v>25678481038</v>
      </c>
      <c r="J585" s="84">
        <f>+VLOOKUP(B585,'PROYECCION CAJAS 2016'!$B$12:$AL$1116,37,FALSE)</f>
        <v>1083024976</v>
      </c>
      <c r="K585" s="50">
        <f>+VLOOKUP(B585,'RECURSOS DE ESFUERZO PROPIO_DEF'!$B$10:$I$1114,8,0)</f>
        <v>4675166642</v>
      </c>
      <c r="L585" s="107">
        <f>+VLOOKUP(B585,'RECURSOS DE ESFUERZO PROPIO_DEF'!$B$10:$J$1114,9,0)</f>
        <v>0</v>
      </c>
      <c r="M585" s="108">
        <f>+VLOOKUP(B585,'RECURSOS DE ESFUERZO PROPIO_DEF'!$B$10:$M$1114,12,0)</f>
        <v>71953822</v>
      </c>
      <c r="N585" s="109">
        <f>+VLOOKUP(B585,'RECURSOS DE ESFUERZO PROPIO_DEF'!$B$10:$P$1114,15,0)</f>
        <v>2039767364</v>
      </c>
      <c r="O585" s="43">
        <f t="shared" si="33"/>
        <v>29440212575</v>
      </c>
      <c r="P585" s="34">
        <f>+VLOOKUP(B585,'[3]PPNA 2015'!C$5:E$1126,3,FALSE)</f>
        <v>4749</v>
      </c>
      <c r="Q585" s="16">
        <f t="shared" si="34"/>
        <v>3027507635</v>
      </c>
      <c r="R585" s="17">
        <f t="shared" si="35"/>
        <v>756876908</v>
      </c>
    </row>
    <row r="586" spans="1:18" ht="12.75" x14ac:dyDescent="0.2">
      <c r="A586" s="45" t="s">
        <v>2187</v>
      </c>
      <c r="B586" s="25" t="s">
        <v>1113</v>
      </c>
      <c r="C586" s="19" t="s">
        <v>1112</v>
      </c>
      <c r="D586" s="19" t="s">
        <v>1114</v>
      </c>
      <c r="E586" s="38" t="str">
        <f>+VLOOKUP(B586,[1]MUNI!A$2:G$1123,7,FALSE)</f>
        <v>Especial</v>
      </c>
      <c r="F586" s="21">
        <v>10209</v>
      </c>
      <c r="G586" s="76">
        <f>+VLOOKUP(B586,[2]Hoja2!B$4:F$1108,5,FALSE)</f>
        <v>628892.44168297458</v>
      </c>
      <c r="H586" s="112">
        <f t="shared" si="32"/>
        <v>6420362938</v>
      </c>
      <c r="I586" s="113">
        <v>2703711532</v>
      </c>
      <c r="J586" s="84">
        <f>+VLOOKUP(B586,'PROYECCION CAJAS 2016'!$B$12:$AL$1116,37,FALSE)</f>
        <v>0</v>
      </c>
      <c r="K586" s="50">
        <f>+VLOOKUP(B586,'RECURSOS DE ESFUERZO PROPIO_DEF'!$B$10:$I$1114,8,0)</f>
        <v>523434326</v>
      </c>
      <c r="L586" s="107">
        <f>+VLOOKUP(B586,'RECURSOS DE ESFUERZO PROPIO_DEF'!$B$10:$J$1114,9,0)</f>
        <v>0</v>
      </c>
      <c r="M586" s="108">
        <f>+VLOOKUP(B586,'RECURSOS DE ESFUERZO PROPIO_DEF'!$B$10:$M$1114,12,0)</f>
        <v>0</v>
      </c>
      <c r="N586" s="109">
        <f>+VLOOKUP(B586,'RECURSOS DE ESFUERZO PROPIO_DEF'!$B$10:$P$1114,15,0)</f>
        <v>8414591</v>
      </c>
      <c r="O586" s="43">
        <f t="shared" si="33"/>
        <v>3184802489</v>
      </c>
      <c r="P586" s="34">
        <f>+VLOOKUP(B586,'[3]PPNA 2015'!C$5:E$1126,3,FALSE)</f>
        <v>565</v>
      </c>
      <c r="Q586" s="16">
        <f t="shared" si="34"/>
        <v>355324230</v>
      </c>
      <c r="R586" s="17">
        <f t="shared" si="35"/>
        <v>88831057</v>
      </c>
    </row>
    <row r="587" spans="1:18" ht="12.75" x14ac:dyDescent="0.2">
      <c r="A587" s="45" t="s">
        <v>2187</v>
      </c>
      <c r="B587" s="25" t="s">
        <v>1115</v>
      </c>
      <c r="C587" s="19" t="s">
        <v>1112</v>
      </c>
      <c r="D587" s="19" t="s">
        <v>1116</v>
      </c>
      <c r="E587" s="38" t="str">
        <f>+VLOOKUP(B587,[1]MUNI!A$2:G$1123,7,FALSE)</f>
        <v>Especial</v>
      </c>
      <c r="F587" s="21">
        <v>21263</v>
      </c>
      <c r="G587" s="76">
        <f>+VLOOKUP(B587,[2]Hoja2!B$4:F$1108,5,FALSE)</f>
        <v>589684.68035739614</v>
      </c>
      <c r="H587" s="112">
        <f t="shared" ref="H587:H650" si="36">ROUNDUP(F587*G587,0)</f>
        <v>12538465359</v>
      </c>
      <c r="I587" s="113">
        <v>5650445680</v>
      </c>
      <c r="J587" s="84">
        <f>+VLOOKUP(B587,'PROYECCION CAJAS 2016'!$B$12:$AL$1116,37,FALSE)</f>
        <v>0</v>
      </c>
      <c r="K587" s="50">
        <f>+VLOOKUP(B587,'RECURSOS DE ESFUERZO PROPIO_DEF'!$B$10:$I$1114,8,0)</f>
        <v>907735246</v>
      </c>
      <c r="L587" s="107">
        <f>+VLOOKUP(B587,'RECURSOS DE ESFUERZO PROPIO_DEF'!$B$10:$J$1114,9,0)</f>
        <v>0</v>
      </c>
      <c r="M587" s="108">
        <f>+VLOOKUP(B587,'RECURSOS DE ESFUERZO PROPIO_DEF'!$B$10:$M$1114,12,0)</f>
        <v>0</v>
      </c>
      <c r="N587" s="109">
        <f>+VLOOKUP(B587,'RECURSOS DE ESFUERZO PROPIO_DEF'!$B$10:$P$1114,15,0)</f>
        <v>678195963</v>
      </c>
      <c r="O587" s="43">
        <f t="shared" ref="O587:O650" si="37">(H587)-(I587+J587+K587+L587+M587+N587)</f>
        <v>5302088470</v>
      </c>
      <c r="P587" s="34">
        <f>+VLOOKUP(B587,'[3]PPNA 2015'!C$5:E$1126,3,FALSE)</f>
        <v>2914</v>
      </c>
      <c r="Q587" s="16">
        <f t="shared" si="34"/>
        <v>1718341159</v>
      </c>
      <c r="R587" s="17">
        <f t="shared" si="35"/>
        <v>429585289</v>
      </c>
    </row>
    <row r="588" spans="1:18" ht="12.75" x14ac:dyDescent="0.2">
      <c r="A588" s="45" t="s">
        <v>2187</v>
      </c>
      <c r="B588" s="25" t="s">
        <v>1117</v>
      </c>
      <c r="C588" s="19" t="s">
        <v>1112</v>
      </c>
      <c r="D588" s="19" t="s">
        <v>1118</v>
      </c>
      <c r="E588" s="38" t="str">
        <f>+VLOOKUP(B588,[1]MUNI!A$2:G$1123,7,FALSE)</f>
        <v>Especial</v>
      </c>
      <c r="F588" s="21">
        <v>5527</v>
      </c>
      <c r="G588" s="76">
        <f>+VLOOKUP(B588,[2]Hoja2!B$4:F$1108,5,FALSE)</f>
        <v>692609.32813126699</v>
      </c>
      <c r="H588" s="112">
        <f t="shared" si="36"/>
        <v>3828051757</v>
      </c>
      <c r="I588" s="113">
        <v>1440911174</v>
      </c>
      <c r="J588" s="84">
        <f>+VLOOKUP(B588,'PROYECCION CAJAS 2016'!$B$12:$AL$1116,37,FALSE)</f>
        <v>60365256</v>
      </c>
      <c r="K588" s="50">
        <f>+VLOOKUP(B588,'RECURSOS DE ESFUERZO PROPIO_DEF'!$B$10:$I$1114,8,0)</f>
        <v>357810843</v>
      </c>
      <c r="L588" s="107">
        <f>+VLOOKUP(B588,'RECURSOS DE ESFUERZO PROPIO_DEF'!$B$10:$J$1114,9,0)</f>
        <v>0</v>
      </c>
      <c r="M588" s="108">
        <f>+VLOOKUP(B588,'RECURSOS DE ESFUERZO PROPIO_DEF'!$B$10:$M$1114,12,0)</f>
        <v>0</v>
      </c>
      <c r="N588" s="109">
        <f>+VLOOKUP(B588,'RECURSOS DE ESFUERZO PROPIO_DEF'!$B$10:$P$1114,15,0)</f>
        <v>235751422</v>
      </c>
      <c r="O588" s="43">
        <f t="shared" si="37"/>
        <v>1733213062</v>
      </c>
      <c r="P588" s="34">
        <f>+VLOOKUP(B588,'[3]PPNA 2015'!C$5:E$1126,3,FALSE)</f>
        <v>398</v>
      </c>
      <c r="Q588" s="16">
        <f t="shared" ref="Q588:Q651" si="38">ROUND(((P588)*G588),0)</f>
        <v>275658513</v>
      </c>
      <c r="R588" s="17">
        <f t="shared" ref="R588:R651" si="39">ROUNDDOWN(((Q588)*0.25),0)</f>
        <v>68914628</v>
      </c>
    </row>
    <row r="589" spans="1:18" ht="12.75" x14ac:dyDescent="0.2">
      <c r="A589" s="45" t="s">
        <v>2187</v>
      </c>
      <c r="B589" s="25" t="s">
        <v>1119</v>
      </c>
      <c r="C589" s="19" t="s">
        <v>1112</v>
      </c>
      <c r="D589" s="19" t="s">
        <v>1120</v>
      </c>
      <c r="E589" s="38" t="str">
        <f>+VLOOKUP(B589,[1]MUNI!A$2:G$1123,7,FALSE)</f>
        <v>Especial</v>
      </c>
      <c r="F589" s="21">
        <v>10065</v>
      </c>
      <c r="G589" s="76">
        <f>+VLOOKUP(B589,[2]Hoja2!B$4:F$1108,5,FALSE)</f>
        <v>590713.0844958151</v>
      </c>
      <c r="H589" s="112">
        <f t="shared" si="36"/>
        <v>5945527196</v>
      </c>
      <c r="I589" s="113">
        <v>2641446736</v>
      </c>
      <c r="J589" s="84">
        <f>+VLOOKUP(B589,'PROYECCION CAJAS 2016'!$B$12:$AL$1116,37,FALSE)</f>
        <v>0</v>
      </c>
      <c r="K589" s="50">
        <f>+VLOOKUP(B589,'RECURSOS DE ESFUERZO PROPIO_DEF'!$B$10:$I$1114,8,0)</f>
        <v>475140121</v>
      </c>
      <c r="L589" s="107">
        <f>+VLOOKUP(B589,'RECURSOS DE ESFUERZO PROPIO_DEF'!$B$10:$J$1114,9,0)</f>
        <v>0</v>
      </c>
      <c r="M589" s="108">
        <f>+VLOOKUP(B589,'RECURSOS DE ESFUERZO PROPIO_DEF'!$B$10:$M$1114,12,0)</f>
        <v>0</v>
      </c>
      <c r="N589" s="109">
        <f>+VLOOKUP(B589,'RECURSOS DE ESFUERZO PROPIO_DEF'!$B$10:$P$1114,15,0)</f>
        <v>133091572</v>
      </c>
      <c r="O589" s="43">
        <f t="shared" si="37"/>
        <v>2695848767</v>
      </c>
      <c r="P589" s="34">
        <f>+VLOOKUP(B589,'[3]PPNA 2015'!C$5:E$1126,3,FALSE)</f>
        <v>386</v>
      </c>
      <c r="Q589" s="16">
        <f t="shared" si="38"/>
        <v>228015251</v>
      </c>
      <c r="R589" s="17">
        <f t="shared" si="39"/>
        <v>57003812</v>
      </c>
    </row>
    <row r="590" spans="1:18" ht="12.75" x14ac:dyDescent="0.2">
      <c r="A590" s="45" t="s">
        <v>2187</v>
      </c>
      <c r="B590" s="25" t="s">
        <v>1121</v>
      </c>
      <c r="C590" s="19" t="s">
        <v>1112</v>
      </c>
      <c r="D590" s="19" t="s">
        <v>1122</v>
      </c>
      <c r="E590" s="38" t="str">
        <f>+VLOOKUP(B590,[1]MUNI!A$2:G$1123,7,FALSE)</f>
        <v>Especial</v>
      </c>
      <c r="F590" s="21">
        <v>9505</v>
      </c>
      <c r="G590" s="76">
        <f>+VLOOKUP(B590,[2]Hoja2!B$4:F$1108,5,FALSE)</f>
        <v>651225.91041009466</v>
      </c>
      <c r="H590" s="112">
        <f t="shared" si="36"/>
        <v>6189902279</v>
      </c>
      <c r="I590" s="113">
        <v>2499710084</v>
      </c>
      <c r="J590" s="84">
        <f>+VLOOKUP(B590,'PROYECCION CAJAS 2016'!$B$12:$AL$1116,37,FALSE)</f>
        <v>0</v>
      </c>
      <c r="K590" s="50">
        <f>+VLOOKUP(B590,'RECURSOS DE ESFUERZO PROPIO_DEF'!$B$10:$I$1114,8,0)</f>
        <v>386117539</v>
      </c>
      <c r="L590" s="107">
        <f>+VLOOKUP(B590,'RECURSOS DE ESFUERZO PROPIO_DEF'!$B$10:$J$1114,9,0)</f>
        <v>0</v>
      </c>
      <c r="M590" s="108">
        <f>+VLOOKUP(B590,'RECURSOS DE ESFUERZO PROPIO_DEF'!$B$10:$M$1114,12,0)</f>
        <v>0</v>
      </c>
      <c r="N590" s="109">
        <f>+VLOOKUP(B590,'RECURSOS DE ESFUERZO PROPIO_DEF'!$B$10:$P$1114,15,0)</f>
        <v>62097481</v>
      </c>
      <c r="O590" s="43">
        <f t="shared" si="37"/>
        <v>3241977175</v>
      </c>
      <c r="P590" s="34">
        <f>+VLOOKUP(B590,'[3]PPNA 2015'!C$5:E$1126,3,FALSE)</f>
        <v>869</v>
      </c>
      <c r="Q590" s="16">
        <f t="shared" si="38"/>
        <v>565915316</v>
      </c>
      <c r="R590" s="17">
        <f t="shared" si="39"/>
        <v>141478829</v>
      </c>
    </row>
    <row r="591" spans="1:18" ht="12.75" x14ac:dyDescent="0.2">
      <c r="A591" s="45" t="s">
        <v>2187</v>
      </c>
      <c r="B591" s="25" t="s">
        <v>1123</v>
      </c>
      <c r="C591" s="19" t="s">
        <v>1112</v>
      </c>
      <c r="D591" s="19" t="s">
        <v>1124</v>
      </c>
      <c r="E591" s="38" t="str">
        <f>+VLOOKUP(B591,[1]MUNI!A$2:G$1123,7,FALSE)</f>
        <v>Especial</v>
      </c>
      <c r="F591" s="21">
        <v>16344</v>
      </c>
      <c r="G591" s="76">
        <f>+VLOOKUP(B591,[2]Hoja2!B$4:F$1108,5,FALSE)</f>
        <v>621272.35314524046</v>
      </c>
      <c r="H591" s="112">
        <f t="shared" si="36"/>
        <v>10154075340</v>
      </c>
      <c r="I591" s="113">
        <v>4337725549</v>
      </c>
      <c r="J591" s="84">
        <f>+VLOOKUP(B591,'PROYECCION CAJAS 2016'!$B$12:$AL$1116,37,FALSE)</f>
        <v>0</v>
      </c>
      <c r="K591" s="50">
        <f>+VLOOKUP(B591,'RECURSOS DE ESFUERZO PROPIO_DEF'!$B$10:$I$1114,8,0)</f>
        <v>744829609.8599999</v>
      </c>
      <c r="L591" s="107">
        <f>+VLOOKUP(B591,'RECURSOS DE ESFUERZO PROPIO_DEF'!$B$10:$J$1114,9,0)</f>
        <v>0</v>
      </c>
      <c r="M591" s="108">
        <f>+VLOOKUP(B591,'RECURSOS DE ESFUERZO PROPIO_DEF'!$B$10:$M$1114,12,0)</f>
        <v>0</v>
      </c>
      <c r="N591" s="109">
        <f>+VLOOKUP(B591,'RECURSOS DE ESFUERZO PROPIO_DEF'!$B$10:$P$1114,15,0)</f>
        <v>689128017</v>
      </c>
      <c r="O591" s="43">
        <f t="shared" si="37"/>
        <v>4382392164.1400003</v>
      </c>
      <c r="P591" s="34">
        <f>+VLOOKUP(B591,'[3]PPNA 2015'!C$5:E$1126,3,FALSE)</f>
        <v>2272</v>
      </c>
      <c r="Q591" s="16">
        <f t="shared" si="38"/>
        <v>1411530786</v>
      </c>
      <c r="R591" s="17">
        <f t="shared" si="39"/>
        <v>352882696</v>
      </c>
    </row>
    <row r="592" spans="1:18" ht="12.75" x14ac:dyDescent="0.2">
      <c r="A592" s="45" t="s">
        <v>2187</v>
      </c>
      <c r="B592" s="25" t="s">
        <v>1125</v>
      </c>
      <c r="C592" s="19" t="s">
        <v>1112</v>
      </c>
      <c r="D592" s="19" t="s">
        <v>1126</v>
      </c>
      <c r="E592" s="38" t="str">
        <f>+VLOOKUP(B592,[1]MUNI!A$2:G$1123,7,FALSE)</f>
        <v>Especial</v>
      </c>
      <c r="F592" s="21">
        <v>12669</v>
      </c>
      <c r="G592" s="76">
        <f>+VLOOKUP(B592,[2]Hoja2!B$4:F$1108,5,FALSE)</f>
        <v>576033.20456356741</v>
      </c>
      <c r="H592" s="112">
        <f t="shared" si="36"/>
        <v>7297764669</v>
      </c>
      <c r="I592" s="113">
        <v>3358584379</v>
      </c>
      <c r="J592" s="84">
        <f>+VLOOKUP(B592,'PROYECCION CAJAS 2016'!$B$12:$AL$1116,37,FALSE)</f>
        <v>0</v>
      </c>
      <c r="K592" s="50">
        <f>+VLOOKUP(B592,'RECURSOS DE ESFUERZO PROPIO_DEF'!$B$10:$I$1114,8,0)</f>
        <v>674936813</v>
      </c>
      <c r="L592" s="107">
        <f>+VLOOKUP(B592,'RECURSOS DE ESFUERZO PROPIO_DEF'!$B$10:$J$1114,9,0)</f>
        <v>0</v>
      </c>
      <c r="M592" s="108">
        <f>+VLOOKUP(B592,'RECURSOS DE ESFUERZO PROPIO_DEF'!$B$10:$M$1114,12,0)</f>
        <v>0</v>
      </c>
      <c r="N592" s="109">
        <f>+VLOOKUP(B592,'RECURSOS DE ESFUERZO PROPIO_DEF'!$B$10:$P$1114,15,0)</f>
        <v>255104174</v>
      </c>
      <c r="O592" s="43">
        <f t="shared" si="37"/>
        <v>3009139303</v>
      </c>
      <c r="P592" s="34">
        <f>+VLOOKUP(B592,'[3]PPNA 2015'!C$5:E$1126,3,FALSE)</f>
        <v>450</v>
      </c>
      <c r="Q592" s="16">
        <f t="shared" si="38"/>
        <v>259214942</v>
      </c>
      <c r="R592" s="17">
        <f t="shared" si="39"/>
        <v>64803735</v>
      </c>
    </row>
    <row r="593" spans="1:18" ht="12.75" x14ac:dyDescent="0.2">
      <c r="A593" s="45" t="s">
        <v>2187</v>
      </c>
      <c r="B593" s="25" t="s">
        <v>1127</v>
      </c>
      <c r="C593" s="19" t="s">
        <v>1112</v>
      </c>
      <c r="D593" s="19" t="s">
        <v>1128</v>
      </c>
      <c r="E593" s="38" t="str">
        <f>+VLOOKUP(B593,[1]MUNI!A$2:G$1123,7,FALSE)</f>
        <v>Especial</v>
      </c>
      <c r="F593" s="21">
        <v>5038</v>
      </c>
      <c r="G593" s="76">
        <f>+VLOOKUP(B593,[2]Hoja2!B$4:F$1108,5,FALSE)</f>
        <v>665186.52593328035</v>
      </c>
      <c r="H593" s="112">
        <f t="shared" si="36"/>
        <v>3351209718</v>
      </c>
      <c r="I593" s="113">
        <v>1338571857</v>
      </c>
      <c r="J593" s="84">
        <f>+VLOOKUP(B593,'PROYECCION CAJAS 2016'!$B$12:$AL$1116,37,FALSE)</f>
        <v>0</v>
      </c>
      <c r="K593" s="50">
        <f>+VLOOKUP(B593,'RECURSOS DE ESFUERZO PROPIO_DEF'!$B$10:$I$1114,8,0)</f>
        <v>243039612</v>
      </c>
      <c r="L593" s="107">
        <f>+VLOOKUP(B593,'RECURSOS DE ESFUERZO PROPIO_DEF'!$B$10:$J$1114,9,0)</f>
        <v>0</v>
      </c>
      <c r="M593" s="108">
        <f>+VLOOKUP(B593,'RECURSOS DE ESFUERZO PROPIO_DEF'!$B$10:$M$1114,12,0)</f>
        <v>0</v>
      </c>
      <c r="N593" s="109">
        <f>+VLOOKUP(B593,'RECURSOS DE ESFUERZO PROPIO_DEF'!$B$10:$P$1114,15,0)</f>
        <v>69517157</v>
      </c>
      <c r="O593" s="43">
        <f t="shared" si="37"/>
        <v>1700081092</v>
      </c>
      <c r="P593" s="34">
        <f>+VLOOKUP(B593,'[3]PPNA 2015'!C$5:E$1126,3,FALSE)</f>
        <v>352</v>
      </c>
      <c r="Q593" s="16">
        <f t="shared" si="38"/>
        <v>234145657</v>
      </c>
      <c r="R593" s="17">
        <f t="shared" si="39"/>
        <v>58536414</v>
      </c>
    </row>
    <row r="594" spans="1:18" ht="12.75" x14ac:dyDescent="0.2">
      <c r="A594" s="45" t="s">
        <v>2187</v>
      </c>
      <c r="B594" s="25" t="s">
        <v>1129</v>
      </c>
      <c r="C594" s="19" t="s">
        <v>1112</v>
      </c>
      <c r="D594" s="19" t="s">
        <v>1130</v>
      </c>
      <c r="E594" s="38" t="str">
        <f>+VLOOKUP(B594,[1]MUNI!A$2:G$1123,7,FALSE)</f>
        <v>Especial</v>
      </c>
      <c r="F594" s="21">
        <v>5181</v>
      </c>
      <c r="G594" s="76">
        <f>+VLOOKUP(B594,[2]Hoja2!B$4:F$1108,5,FALSE)</f>
        <v>545146.23825347761</v>
      </c>
      <c r="H594" s="112">
        <f t="shared" si="36"/>
        <v>2824402661</v>
      </c>
      <c r="I594" s="113">
        <v>1373618218</v>
      </c>
      <c r="J594" s="84">
        <f>+VLOOKUP(B594,'PROYECCION CAJAS 2016'!$B$12:$AL$1116,37,FALSE)</f>
        <v>0</v>
      </c>
      <c r="K594" s="50">
        <f>+VLOOKUP(B594,'RECURSOS DE ESFUERZO PROPIO_DEF'!$B$10:$I$1114,8,0)</f>
        <v>45654782</v>
      </c>
      <c r="L594" s="107">
        <f>+VLOOKUP(B594,'RECURSOS DE ESFUERZO PROPIO_DEF'!$B$10:$J$1114,9,0)</f>
        <v>0</v>
      </c>
      <c r="M594" s="108">
        <f>+VLOOKUP(B594,'RECURSOS DE ESFUERZO PROPIO_DEF'!$B$10:$M$1114,12,0)</f>
        <v>0</v>
      </c>
      <c r="N594" s="109">
        <f>+VLOOKUP(B594,'RECURSOS DE ESFUERZO PROPIO_DEF'!$B$10:$P$1114,15,0)</f>
        <v>268821487</v>
      </c>
      <c r="O594" s="43">
        <f t="shared" si="37"/>
        <v>1136308174</v>
      </c>
      <c r="P594" s="34">
        <f>+VLOOKUP(B594,'[3]PPNA 2015'!C$5:E$1126,3,FALSE)</f>
        <v>613</v>
      </c>
      <c r="Q594" s="16">
        <f t="shared" si="38"/>
        <v>334174644</v>
      </c>
      <c r="R594" s="17">
        <f t="shared" si="39"/>
        <v>83543661</v>
      </c>
    </row>
    <row r="595" spans="1:18" ht="12.75" x14ac:dyDescent="0.2">
      <c r="A595" s="45" t="s">
        <v>2187</v>
      </c>
      <c r="B595" s="25" t="s">
        <v>1131</v>
      </c>
      <c r="C595" s="19" t="s">
        <v>1112</v>
      </c>
      <c r="D595" s="19" t="s">
        <v>1132</v>
      </c>
      <c r="E595" s="38" t="str">
        <f>+VLOOKUP(B595,[1]MUNI!A$2:G$1123,7,FALSE)</f>
        <v>Especial</v>
      </c>
      <c r="F595" s="21">
        <v>3605</v>
      </c>
      <c r="G595" s="76">
        <f>+VLOOKUP(B595,[2]Hoja2!B$4:F$1108,5,FALSE)</f>
        <v>652260.59249791608</v>
      </c>
      <c r="H595" s="112">
        <f t="shared" si="36"/>
        <v>2351399436</v>
      </c>
      <c r="I595" s="113">
        <v>955623758</v>
      </c>
      <c r="J595" s="84">
        <f>+VLOOKUP(B595,'PROYECCION CAJAS 2016'!$B$12:$AL$1116,37,FALSE)</f>
        <v>0</v>
      </c>
      <c r="K595" s="50">
        <f>+VLOOKUP(B595,'RECURSOS DE ESFUERZO PROPIO_DEF'!$B$10:$I$1114,8,0)</f>
        <v>157997670</v>
      </c>
      <c r="L595" s="107">
        <f>+VLOOKUP(B595,'RECURSOS DE ESFUERZO PROPIO_DEF'!$B$10:$J$1114,9,0)</f>
        <v>0</v>
      </c>
      <c r="M595" s="108">
        <f>+VLOOKUP(B595,'RECURSOS DE ESFUERZO PROPIO_DEF'!$B$10:$M$1114,12,0)</f>
        <v>0</v>
      </c>
      <c r="N595" s="109">
        <f>+VLOOKUP(B595,'RECURSOS DE ESFUERZO PROPIO_DEF'!$B$10:$P$1114,15,0)</f>
        <v>21706452</v>
      </c>
      <c r="O595" s="43">
        <f t="shared" si="37"/>
        <v>1216071556</v>
      </c>
      <c r="P595" s="34">
        <f>+VLOOKUP(B595,'[3]PPNA 2015'!C$5:E$1126,3,FALSE)</f>
        <v>279</v>
      </c>
      <c r="Q595" s="16">
        <f t="shared" si="38"/>
        <v>181980705</v>
      </c>
      <c r="R595" s="17">
        <f t="shared" si="39"/>
        <v>45495176</v>
      </c>
    </row>
    <row r="596" spans="1:18" ht="12.75" x14ac:dyDescent="0.2">
      <c r="A596" s="45" t="s">
        <v>2187</v>
      </c>
      <c r="B596" s="25" t="s">
        <v>1133</v>
      </c>
      <c r="C596" s="19" t="s">
        <v>1112</v>
      </c>
      <c r="D596" s="19" t="s">
        <v>1134</v>
      </c>
      <c r="E596" s="38" t="str">
        <f>+VLOOKUP(B596,[1]MUNI!A$2:G$1123,7,FALSE)</f>
        <v>Especial</v>
      </c>
      <c r="F596" s="21">
        <v>10712</v>
      </c>
      <c r="G596" s="76">
        <f>+VLOOKUP(B596,[2]Hoja2!B$4:F$1108,5,FALSE)</f>
        <v>654868.99535664334</v>
      </c>
      <c r="H596" s="112">
        <f t="shared" si="36"/>
        <v>7014956679</v>
      </c>
      <c r="I596" s="113">
        <v>2855403553</v>
      </c>
      <c r="J596" s="84">
        <f>+VLOOKUP(B596,'PROYECCION CAJAS 2016'!$B$12:$AL$1116,37,FALSE)</f>
        <v>0</v>
      </c>
      <c r="K596" s="50">
        <f>+VLOOKUP(B596,'RECURSOS DE ESFUERZO PROPIO_DEF'!$B$10:$I$1114,8,0)</f>
        <v>568343008</v>
      </c>
      <c r="L596" s="107">
        <f>+VLOOKUP(B596,'RECURSOS DE ESFUERZO PROPIO_DEF'!$B$10:$J$1114,9,0)</f>
        <v>0</v>
      </c>
      <c r="M596" s="108">
        <f>+VLOOKUP(B596,'RECURSOS DE ESFUERZO PROPIO_DEF'!$B$10:$M$1114,12,0)</f>
        <v>0</v>
      </c>
      <c r="N596" s="109">
        <f>+VLOOKUP(B596,'RECURSOS DE ESFUERZO PROPIO_DEF'!$B$10:$P$1114,15,0)</f>
        <v>169620345</v>
      </c>
      <c r="O596" s="43">
        <f t="shared" si="37"/>
        <v>3421589773</v>
      </c>
      <c r="P596" s="34">
        <f>+VLOOKUP(B596,'[3]PPNA 2015'!C$5:E$1126,3,FALSE)</f>
        <v>748</v>
      </c>
      <c r="Q596" s="16">
        <f t="shared" si="38"/>
        <v>489842009</v>
      </c>
      <c r="R596" s="17">
        <f t="shared" si="39"/>
        <v>122460502</v>
      </c>
    </row>
    <row r="597" spans="1:18" ht="12.75" x14ac:dyDescent="0.2">
      <c r="A597" s="45" t="s">
        <v>2187</v>
      </c>
      <c r="B597" s="25" t="s">
        <v>1135</v>
      </c>
      <c r="C597" s="19" t="s">
        <v>1112</v>
      </c>
      <c r="D597" s="19" t="s">
        <v>1136</v>
      </c>
      <c r="E597" s="38" t="str">
        <f>+VLOOKUP(B597,[1]MUNI!A$2:G$1123,7,FALSE)</f>
        <v>Especial</v>
      </c>
      <c r="F597" s="21">
        <v>5672</v>
      </c>
      <c r="G597" s="76">
        <f>+VLOOKUP(B597,[2]Hoja2!B$4:F$1108,5,FALSE)</f>
        <v>665977.16108228313</v>
      </c>
      <c r="H597" s="112">
        <f t="shared" si="36"/>
        <v>3777422458</v>
      </c>
      <c r="I597" s="113">
        <v>1502708165</v>
      </c>
      <c r="J597" s="84">
        <f>+VLOOKUP(B597,'PROYECCION CAJAS 2016'!$B$12:$AL$1116,37,FALSE)</f>
        <v>0</v>
      </c>
      <c r="K597" s="50">
        <f>+VLOOKUP(B597,'RECURSOS DE ESFUERZO PROPIO_DEF'!$B$10:$I$1114,8,0)</f>
        <v>453618550</v>
      </c>
      <c r="L597" s="107">
        <f>+VLOOKUP(B597,'RECURSOS DE ESFUERZO PROPIO_DEF'!$B$10:$J$1114,9,0)</f>
        <v>0</v>
      </c>
      <c r="M597" s="108">
        <f>+VLOOKUP(B597,'RECURSOS DE ESFUERZO PROPIO_DEF'!$B$10:$M$1114,12,0)</f>
        <v>0</v>
      </c>
      <c r="N597" s="109">
        <f>+VLOOKUP(B597,'RECURSOS DE ESFUERZO PROPIO_DEF'!$B$10:$P$1114,15,0)</f>
        <v>43634117</v>
      </c>
      <c r="O597" s="43">
        <f t="shared" si="37"/>
        <v>1777461626</v>
      </c>
      <c r="P597" s="34">
        <f>+VLOOKUP(B597,'[3]PPNA 2015'!C$5:E$1126,3,FALSE)</f>
        <v>91</v>
      </c>
      <c r="Q597" s="16">
        <f t="shared" si="38"/>
        <v>60603922</v>
      </c>
      <c r="R597" s="17">
        <f t="shared" si="39"/>
        <v>15150980</v>
      </c>
    </row>
    <row r="598" spans="1:18" ht="12.75" x14ac:dyDescent="0.2">
      <c r="A598" s="45" t="s">
        <v>2187</v>
      </c>
      <c r="B598" s="25" t="s">
        <v>1137</v>
      </c>
      <c r="C598" s="19" t="s">
        <v>1112</v>
      </c>
      <c r="D598" s="19" t="s">
        <v>1138</v>
      </c>
      <c r="E598" s="38" t="str">
        <f>+VLOOKUP(B598,[1]MUNI!A$2:G$1123,7,FALSE)</f>
        <v>Especial</v>
      </c>
      <c r="F598" s="21">
        <v>9776</v>
      </c>
      <c r="G598" s="76">
        <f>+VLOOKUP(B598,[2]Hoja2!B$4:F$1108,5,FALSE)</f>
        <v>565160.25171624718</v>
      </c>
      <c r="H598" s="112">
        <f t="shared" si="36"/>
        <v>5525006621</v>
      </c>
      <c r="I598" s="113">
        <v>2598912067</v>
      </c>
      <c r="J598" s="84">
        <f>+VLOOKUP(B598,'PROYECCION CAJAS 2016'!$B$12:$AL$1116,37,FALSE)</f>
        <v>0</v>
      </c>
      <c r="K598" s="50">
        <f>+VLOOKUP(B598,'RECURSOS DE ESFUERZO PROPIO_DEF'!$B$10:$I$1114,8,0)</f>
        <v>497470113</v>
      </c>
      <c r="L598" s="107">
        <f>+VLOOKUP(B598,'RECURSOS DE ESFUERZO PROPIO_DEF'!$B$10:$J$1114,9,0)</f>
        <v>0</v>
      </c>
      <c r="M598" s="108">
        <f>+VLOOKUP(B598,'RECURSOS DE ESFUERZO PROPIO_DEF'!$B$10:$M$1114,12,0)</f>
        <v>0</v>
      </c>
      <c r="N598" s="109">
        <f>+VLOOKUP(B598,'RECURSOS DE ESFUERZO PROPIO_DEF'!$B$10:$P$1114,15,0)</f>
        <v>179612572</v>
      </c>
      <c r="O598" s="43">
        <f t="shared" si="37"/>
        <v>2249011869</v>
      </c>
      <c r="P598" s="34">
        <f>+VLOOKUP(B598,'[3]PPNA 2015'!C$5:E$1126,3,FALSE)</f>
        <v>682</v>
      </c>
      <c r="Q598" s="16">
        <f t="shared" si="38"/>
        <v>385439292</v>
      </c>
      <c r="R598" s="17">
        <f t="shared" si="39"/>
        <v>96359823</v>
      </c>
    </row>
    <row r="599" spans="1:18" ht="12.75" x14ac:dyDescent="0.2">
      <c r="A599" s="45" t="s">
        <v>2187</v>
      </c>
      <c r="B599" s="25" t="s">
        <v>1139</v>
      </c>
      <c r="C599" s="19" t="s">
        <v>1112</v>
      </c>
      <c r="D599" s="19" t="s">
        <v>1140</v>
      </c>
      <c r="E599" s="38" t="str">
        <f>+VLOOKUP(B599,[1]MUNI!A$2:G$1123,7,FALSE)</f>
        <v>Especial</v>
      </c>
      <c r="F599" s="21">
        <v>24248</v>
      </c>
      <c r="G599" s="76">
        <f>+VLOOKUP(B599,[2]Hoja2!B$4:F$1108,5,FALSE)</f>
        <v>642938.79892317159</v>
      </c>
      <c r="H599" s="112">
        <f t="shared" si="36"/>
        <v>15589979997</v>
      </c>
      <c r="I599" s="113">
        <v>6405063214</v>
      </c>
      <c r="J599" s="84">
        <f>+VLOOKUP(B599,'PROYECCION CAJAS 2016'!$B$12:$AL$1116,37,FALSE)</f>
        <v>171823699</v>
      </c>
      <c r="K599" s="50">
        <f>+VLOOKUP(B599,'RECURSOS DE ESFUERZO PROPIO_DEF'!$B$10:$I$1114,8,0)</f>
        <v>1171442164</v>
      </c>
      <c r="L599" s="107">
        <f>+VLOOKUP(B599,'RECURSOS DE ESFUERZO PROPIO_DEF'!$B$10:$J$1114,9,0)</f>
        <v>0</v>
      </c>
      <c r="M599" s="108">
        <f>+VLOOKUP(B599,'RECURSOS DE ESFUERZO PROPIO_DEF'!$B$10:$M$1114,12,0)</f>
        <v>0</v>
      </c>
      <c r="N599" s="109">
        <f>+VLOOKUP(B599,'RECURSOS DE ESFUERZO PROPIO_DEF'!$B$10:$P$1114,15,0)</f>
        <v>461578573</v>
      </c>
      <c r="O599" s="43">
        <f t="shared" si="37"/>
        <v>7380072347</v>
      </c>
      <c r="P599" s="34">
        <f>+VLOOKUP(B599,'[3]PPNA 2015'!C$5:E$1126,3,FALSE)</f>
        <v>1382</v>
      </c>
      <c r="Q599" s="16">
        <f t="shared" si="38"/>
        <v>888541420</v>
      </c>
      <c r="R599" s="17">
        <f t="shared" si="39"/>
        <v>222135355</v>
      </c>
    </row>
    <row r="600" spans="1:18" ht="12.75" x14ac:dyDescent="0.2">
      <c r="A600" s="45" t="s">
        <v>2187</v>
      </c>
      <c r="B600" s="25" t="s">
        <v>1141</v>
      </c>
      <c r="C600" s="19" t="s">
        <v>1112</v>
      </c>
      <c r="D600" s="19" t="s">
        <v>1142</v>
      </c>
      <c r="E600" s="38" t="str">
        <f>+VLOOKUP(B600,[1]MUNI!A$2:G$1123,7,FALSE)</f>
        <v>Especial</v>
      </c>
      <c r="F600" s="21">
        <v>3322</v>
      </c>
      <c r="G600" s="76">
        <f>+VLOOKUP(B600,[2]Hoja2!B$4:F$1108,5,FALSE)</f>
        <v>615287.82610778452</v>
      </c>
      <c r="H600" s="112">
        <f t="shared" si="36"/>
        <v>2043986159</v>
      </c>
      <c r="I600" s="113">
        <v>890066207</v>
      </c>
      <c r="J600" s="84">
        <f>+VLOOKUP(B600,'PROYECCION CAJAS 2016'!$B$12:$AL$1116,37,FALSE)</f>
        <v>0</v>
      </c>
      <c r="K600" s="50">
        <f>+VLOOKUP(B600,'RECURSOS DE ESFUERZO PROPIO_DEF'!$B$10:$I$1114,8,0)</f>
        <v>223023978</v>
      </c>
      <c r="L600" s="107">
        <f>+VLOOKUP(B600,'RECURSOS DE ESFUERZO PROPIO_DEF'!$B$10:$J$1114,9,0)</f>
        <v>0</v>
      </c>
      <c r="M600" s="108">
        <f>+VLOOKUP(B600,'RECURSOS DE ESFUERZO PROPIO_DEF'!$B$10:$M$1114,12,0)</f>
        <v>0</v>
      </c>
      <c r="N600" s="109">
        <f>+VLOOKUP(B600,'RECURSOS DE ESFUERZO PROPIO_DEF'!$B$10:$P$1114,15,0)</f>
        <v>209680343</v>
      </c>
      <c r="O600" s="43">
        <f t="shared" si="37"/>
        <v>721215631</v>
      </c>
      <c r="P600" s="34">
        <f>+VLOOKUP(B600,'[3]PPNA 2015'!C$5:E$1126,3,FALSE)</f>
        <v>607</v>
      </c>
      <c r="Q600" s="16">
        <f t="shared" si="38"/>
        <v>373479710</v>
      </c>
      <c r="R600" s="17">
        <f t="shared" si="39"/>
        <v>93369927</v>
      </c>
    </row>
    <row r="601" spans="1:18" ht="12.75" x14ac:dyDescent="0.2">
      <c r="A601" s="45" t="s">
        <v>2187</v>
      </c>
      <c r="B601" s="25" t="s">
        <v>1143</v>
      </c>
      <c r="C601" s="19" t="s">
        <v>1112</v>
      </c>
      <c r="D601" s="19" t="s">
        <v>1144</v>
      </c>
      <c r="E601" s="38" t="str">
        <f>+VLOOKUP(B601,[1]MUNI!A$2:G$1123,7,FALSE)</f>
        <v>Especial</v>
      </c>
      <c r="F601" s="21">
        <v>9830</v>
      </c>
      <c r="G601" s="76">
        <f>+VLOOKUP(B601,[2]Hoja2!B$4:F$1108,5,FALSE)</f>
        <v>613988.36933102529</v>
      </c>
      <c r="H601" s="112">
        <f t="shared" si="36"/>
        <v>6035505671</v>
      </c>
      <c r="I601" s="113">
        <v>2597261388</v>
      </c>
      <c r="J601" s="84">
        <f>+VLOOKUP(B601,'PROYECCION CAJAS 2016'!$B$12:$AL$1116,37,FALSE)</f>
        <v>0</v>
      </c>
      <c r="K601" s="50">
        <f>+VLOOKUP(B601,'RECURSOS DE ESFUERZO PROPIO_DEF'!$B$10:$I$1114,8,0)</f>
        <v>390077795</v>
      </c>
      <c r="L601" s="107">
        <f>+VLOOKUP(B601,'RECURSOS DE ESFUERZO PROPIO_DEF'!$B$10:$J$1114,9,0)</f>
        <v>0</v>
      </c>
      <c r="M601" s="108">
        <f>+VLOOKUP(B601,'RECURSOS DE ESFUERZO PROPIO_DEF'!$B$10:$M$1114,12,0)</f>
        <v>0</v>
      </c>
      <c r="N601" s="109">
        <f>+VLOOKUP(B601,'RECURSOS DE ESFUERZO PROPIO_DEF'!$B$10:$P$1114,15,0)</f>
        <v>266970254</v>
      </c>
      <c r="O601" s="43">
        <f t="shared" si="37"/>
        <v>2781196234</v>
      </c>
      <c r="P601" s="34">
        <f>+VLOOKUP(B601,'[3]PPNA 2015'!C$5:E$1126,3,FALSE)</f>
        <v>293</v>
      </c>
      <c r="Q601" s="16">
        <f t="shared" si="38"/>
        <v>179898592</v>
      </c>
      <c r="R601" s="17">
        <f t="shared" si="39"/>
        <v>44974648</v>
      </c>
    </row>
    <row r="602" spans="1:18" ht="12.75" x14ac:dyDescent="0.2">
      <c r="A602" s="45" t="s">
        <v>2187</v>
      </c>
      <c r="B602" s="25" t="s">
        <v>1145</v>
      </c>
      <c r="C602" s="19" t="s">
        <v>1112</v>
      </c>
      <c r="D602" s="19" t="s">
        <v>1146</v>
      </c>
      <c r="E602" s="38" t="str">
        <f>+VLOOKUP(B602,[1]MUNI!A$2:G$1123,7,FALSE)</f>
        <v>Especial</v>
      </c>
      <c r="F602" s="21">
        <v>6945</v>
      </c>
      <c r="G602" s="76">
        <f>+VLOOKUP(B602,[2]Hoja2!B$4:F$1108,5,FALSE)</f>
        <v>602822.64461138402</v>
      </c>
      <c r="H602" s="112">
        <f t="shared" si="36"/>
        <v>4186603267</v>
      </c>
      <c r="I602" s="113">
        <v>1849264490</v>
      </c>
      <c r="J602" s="84">
        <f>+VLOOKUP(B602,'PROYECCION CAJAS 2016'!$B$12:$AL$1116,37,FALSE)</f>
        <v>0</v>
      </c>
      <c r="K602" s="50">
        <f>+VLOOKUP(B602,'RECURSOS DE ESFUERZO PROPIO_DEF'!$B$10:$I$1114,8,0)</f>
        <v>314210800</v>
      </c>
      <c r="L602" s="107">
        <f>+VLOOKUP(B602,'RECURSOS DE ESFUERZO PROPIO_DEF'!$B$10:$J$1114,9,0)</f>
        <v>0</v>
      </c>
      <c r="M602" s="108">
        <f>+VLOOKUP(B602,'RECURSOS DE ESFUERZO PROPIO_DEF'!$B$10:$M$1114,12,0)</f>
        <v>0</v>
      </c>
      <c r="N602" s="109">
        <f>+VLOOKUP(B602,'RECURSOS DE ESFUERZO PROPIO_DEF'!$B$10:$P$1114,15,0)</f>
        <v>221791284</v>
      </c>
      <c r="O602" s="43">
        <f t="shared" si="37"/>
        <v>1801336693</v>
      </c>
      <c r="P602" s="34">
        <f>+VLOOKUP(B602,'[3]PPNA 2015'!C$5:E$1126,3,FALSE)</f>
        <v>539</v>
      </c>
      <c r="Q602" s="16">
        <f t="shared" si="38"/>
        <v>324921405</v>
      </c>
      <c r="R602" s="17">
        <f t="shared" si="39"/>
        <v>81230351</v>
      </c>
    </row>
    <row r="603" spans="1:18" ht="12.75" x14ac:dyDescent="0.2">
      <c r="A603" s="45" t="s">
        <v>2187</v>
      </c>
      <c r="B603" s="25" t="s">
        <v>1147</v>
      </c>
      <c r="C603" s="19" t="s">
        <v>1112</v>
      </c>
      <c r="D603" s="19" t="s">
        <v>1148</v>
      </c>
      <c r="E603" s="38" t="str">
        <f>+VLOOKUP(B603,[1]MUNI!A$2:G$1123,7,FALSE)</f>
        <v>Especial</v>
      </c>
      <c r="F603" s="21">
        <v>10685</v>
      </c>
      <c r="G603" s="76">
        <f>+VLOOKUP(B603,[2]Hoja2!B$4:F$1108,5,FALSE)</f>
        <v>596793.47647886002</v>
      </c>
      <c r="H603" s="112">
        <f t="shared" si="36"/>
        <v>6376738297</v>
      </c>
      <c r="I603" s="113">
        <v>2790357675</v>
      </c>
      <c r="J603" s="84">
        <f>+VLOOKUP(B603,'PROYECCION CAJAS 2016'!$B$12:$AL$1116,37,FALSE)</f>
        <v>0</v>
      </c>
      <c r="K603" s="50">
        <f>+VLOOKUP(B603,'RECURSOS DE ESFUERZO PROPIO_DEF'!$B$10:$I$1114,8,0)</f>
        <v>328856227</v>
      </c>
      <c r="L603" s="107">
        <f>+VLOOKUP(B603,'RECURSOS DE ESFUERZO PROPIO_DEF'!$B$10:$J$1114,9,0)</f>
        <v>0</v>
      </c>
      <c r="M603" s="108">
        <f>+VLOOKUP(B603,'RECURSOS DE ESFUERZO PROPIO_DEF'!$B$10:$M$1114,12,0)</f>
        <v>0</v>
      </c>
      <c r="N603" s="109">
        <f>+VLOOKUP(B603,'RECURSOS DE ESFUERZO PROPIO_DEF'!$B$10:$P$1114,15,0)</f>
        <v>208835893</v>
      </c>
      <c r="O603" s="43">
        <f t="shared" si="37"/>
        <v>3048688502</v>
      </c>
      <c r="P603" s="34">
        <f>+VLOOKUP(B603,'[3]PPNA 2015'!C$5:E$1126,3,FALSE)</f>
        <v>823</v>
      </c>
      <c r="Q603" s="16">
        <f t="shared" si="38"/>
        <v>491161031</v>
      </c>
      <c r="R603" s="17">
        <f t="shared" si="39"/>
        <v>122790257</v>
      </c>
    </row>
    <row r="604" spans="1:18" ht="12.75" x14ac:dyDescent="0.2">
      <c r="A604" s="45" t="s">
        <v>2187</v>
      </c>
      <c r="B604" s="25" t="s">
        <v>1149</v>
      </c>
      <c r="C604" s="19" t="s">
        <v>1112</v>
      </c>
      <c r="D604" s="19" t="s">
        <v>1150</v>
      </c>
      <c r="E604" s="38" t="str">
        <f>+VLOOKUP(B604,[1]MUNI!A$2:G$1123,7,FALSE)</f>
        <v>Especial</v>
      </c>
      <c r="F604" s="21">
        <v>8226</v>
      </c>
      <c r="G604" s="76">
        <f>+VLOOKUP(B604,[2]Hoja2!B$4:F$1108,5,FALSE)</f>
        <v>626301.52545765205</v>
      </c>
      <c r="H604" s="112">
        <f t="shared" si="36"/>
        <v>5151956349</v>
      </c>
      <c r="I604" s="113">
        <v>2192754026</v>
      </c>
      <c r="J604" s="84">
        <f>+VLOOKUP(B604,'PROYECCION CAJAS 2016'!$B$12:$AL$1116,37,FALSE)</f>
        <v>0</v>
      </c>
      <c r="K604" s="50">
        <f>+VLOOKUP(B604,'RECURSOS DE ESFUERZO PROPIO_DEF'!$B$10:$I$1114,8,0)</f>
        <v>245806909</v>
      </c>
      <c r="L604" s="107">
        <f>+VLOOKUP(B604,'RECURSOS DE ESFUERZO PROPIO_DEF'!$B$10:$J$1114,9,0)</f>
        <v>0</v>
      </c>
      <c r="M604" s="108">
        <f>+VLOOKUP(B604,'RECURSOS DE ESFUERZO PROPIO_DEF'!$B$10:$M$1114,12,0)</f>
        <v>0</v>
      </c>
      <c r="N604" s="109">
        <f>+VLOOKUP(B604,'RECURSOS DE ESFUERZO PROPIO_DEF'!$B$10:$P$1114,15,0)</f>
        <v>187281099</v>
      </c>
      <c r="O604" s="43">
        <f t="shared" si="37"/>
        <v>2526114315</v>
      </c>
      <c r="P604" s="34">
        <f>+VLOOKUP(B604,'[3]PPNA 2015'!C$5:E$1126,3,FALSE)</f>
        <v>626</v>
      </c>
      <c r="Q604" s="16">
        <f t="shared" si="38"/>
        <v>392064755</v>
      </c>
      <c r="R604" s="17">
        <f t="shared" si="39"/>
        <v>98016188</v>
      </c>
    </row>
    <row r="605" spans="1:18" ht="12.75" x14ac:dyDescent="0.2">
      <c r="A605" s="45" t="s">
        <v>2187</v>
      </c>
      <c r="B605" s="25" t="s">
        <v>1151</v>
      </c>
      <c r="C605" s="19" t="s">
        <v>1112</v>
      </c>
      <c r="D605" s="19" t="s">
        <v>1152</v>
      </c>
      <c r="E605" s="38" t="str">
        <f>+VLOOKUP(B605,[1]MUNI!A$2:G$1123,7,FALSE)</f>
        <v>Especial</v>
      </c>
      <c r="F605" s="21">
        <v>6592</v>
      </c>
      <c r="G605" s="76">
        <f>+VLOOKUP(B605,[2]Hoja2!B$4:F$1108,5,FALSE)</f>
        <v>623004.80951945076</v>
      </c>
      <c r="H605" s="112">
        <f t="shared" si="36"/>
        <v>4106847705</v>
      </c>
      <c r="I605" s="113">
        <v>1747289311</v>
      </c>
      <c r="J605" s="84">
        <f>+VLOOKUP(B605,'PROYECCION CAJAS 2016'!$B$12:$AL$1116,37,FALSE)</f>
        <v>0</v>
      </c>
      <c r="K605" s="50">
        <f>+VLOOKUP(B605,'RECURSOS DE ESFUERZO PROPIO_DEF'!$B$10:$I$1114,8,0)</f>
        <v>314210664</v>
      </c>
      <c r="L605" s="107">
        <f>+VLOOKUP(B605,'RECURSOS DE ESFUERZO PROPIO_DEF'!$B$10:$J$1114,9,0)</f>
        <v>0</v>
      </c>
      <c r="M605" s="108">
        <f>+VLOOKUP(B605,'RECURSOS DE ESFUERZO PROPIO_DEF'!$B$10:$M$1114,12,0)</f>
        <v>0</v>
      </c>
      <c r="N605" s="109">
        <f>+VLOOKUP(B605,'RECURSOS DE ESFUERZO PROPIO_DEF'!$B$10:$P$1114,15,0)</f>
        <v>218474782</v>
      </c>
      <c r="O605" s="43">
        <f t="shared" si="37"/>
        <v>1826872948</v>
      </c>
      <c r="P605" s="34">
        <f>+VLOOKUP(B605,'[3]PPNA 2015'!C$5:E$1126,3,FALSE)</f>
        <v>500</v>
      </c>
      <c r="Q605" s="16">
        <f t="shared" si="38"/>
        <v>311502405</v>
      </c>
      <c r="R605" s="17">
        <f t="shared" si="39"/>
        <v>77875601</v>
      </c>
    </row>
    <row r="606" spans="1:18" ht="12.75" x14ac:dyDescent="0.2">
      <c r="A606" s="45" t="s">
        <v>2187</v>
      </c>
      <c r="B606" s="25" t="s">
        <v>1153</v>
      </c>
      <c r="C606" s="19" t="s">
        <v>1112</v>
      </c>
      <c r="D606" s="19" t="s">
        <v>1154</v>
      </c>
      <c r="E606" s="38" t="str">
        <f>+VLOOKUP(B606,[1]MUNI!A$2:G$1123,7,FALSE)</f>
        <v>Especial</v>
      </c>
      <c r="F606" s="21">
        <v>6730</v>
      </c>
      <c r="G606" s="76">
        <f>+VLOOKUP(B606,[2]Hoja2!B$4:F$1108,5,FALSE)</f>
        <v>630108.21832811786</v>
      </c>
      <c r="H606" s="112">
        <f t="shared" si="36"/>
        <v>4240628310</v>
      </c>
      <c r="I606" s="113">
        <v>1740631256</v>
      </c>
      <c r="J606" s="84">
        <f>+VLOOKUP(B606,'PROYECCION CAJAS 2016'!$B$12:$AL$1116,37,FALSE)</f>
        <v>100271724</v>
      </c>
      <c r="K606" s="50">
        <f>+VLOOKUP(B606,'RECURSOS DE ESFUERZO PROPIO_DEF'!$B$10:$I$1114,8,0)</f>
        <v>369733772</v>
      </c>
      <c r="L606" s="107">
        <f>+VLOOKUP(B606,'RECURSOS DE ESFUERZO PROPIO_DEF'!$B$10:$J$1114,9,0)</f>
        <v>0</v>
      </c>
      <c r="M606" s="108">
        <f>+VLOOKUP(B606,'RECURSOS DE ESFUERZO PROPIO_DEF'!$B$10:$M$1114,12,0)</f>
        <v>0</v>
      </c>
      <c r="N606" s="109">
        <f>+VLOOKUP(B606,'RECURSOS DE ESFUERZO PROPIO_DEF'!$B$10:$P$1114,15,0)</f>
        <v>60438346</v>
      </c>
      <c r="O606" s="43">
        <f t="shared" si="37"/>
        <v>1969553212</v>
      </c>
      <c r="P606" s="34">
        <f>+VLOOKUP(B606,'[3]PPNA 2015'!C$5:E$1126,3,FALSE)</f>
        <v>432</v>
      </c>
      <c r="Q606" s="16">
        <f t="shared" si="38"/>
        <v>272206750</v>
      </c>
      <c r="R606" s="17">
        <f t="shared" si="39"/>
        <v>68051687</v>
      </c>
    </row>
    <row r="607" spans="1:18" ht="12.75" x14ac:dyDescent="0.2">
      <c r="A607" s="45" t="s">
        <v>2187</v>
      </c>
      <c r="B607" s="25" t="s">
        <v>1155</v>
      </c>
      <c r="C607" s="19" t="s">
        <v>1112</v>
      </c>
      <c r="D607" s="19" t="s">
        <v>1156</v>
      </c>
      <c r="E607" s="38" t="str">
        <f>+VLOOKUP(B607,[1]MUNI!A$2:G$1123,7,FALSE)</f>
        <v>Especial</v>
      </c>
      <c r="F607" s="21">
        <v>4495</v>
      </c>
      <c r="G607" s="76">
        <f>+VLOOKUP(B607,[2]Hoja2!B$4:F$1108,5,FALSE)</f>
        <v>661995.50194239779</v>
      </c>
      <c r="H607" s="112">
        <f t="shared" si="36"/>
        <v>2975669782</v>
      </c>
      <c r="I607" s="113">
        <v>1206267121</v>
      </c>
      <c r="J607" s="84">
        <f>+VLOOKUP(B607,'PROYECCION CAJAS 2016'!$B$12:$AL$1116,37,FALSE)</f>
        <v>0</v>
      </c>
      <c r="K607" s="50">
        <f>+VLOOKUP(B607,'RECURSOS DE ESFUERZO PROPIO_DEF'!$B$10:$I$1114,8,0)</f>
        <v>27059304</v>
      </c>
      <c r="L607" s="107">
        <f>+VLOOKUP(B607,'RECURSOS DE ESFUERZO PROPIO_DEF'!$B$10:$J$1114,9,0)</f>
        <v>0</v>
      </c>
      <c r="M607" s="108">
        <f>+VLOOKUP(B607,'RECURSOS DE ESFUERZO PROPIO_DEF'!$B$10:$M$1114,12,0)</f>
        <v>0</v>
      </c>
      <c r="N607" s="109">
        <f>+VLOOKUP(B607,'RECURSOS DE ESFUERZO PROPIO_DEF'!$B$10:$P$1114,15,0)</f>
        <v>139661411</v>
      </c>
      <c r="O607" s="43">
        <f t="shared" si="37"/>
        <v>1602681946</v>
      </c>
      <c r="P607" s="34">
        <f>+VLOOKUP(B607,'[3]PPNA 2015'!C$5:E$1126,3,FALSE)</f>
        <v>508</v>
      </c>
      <c r="Q607" s="16">
        <f t="shared" si="38"/>
        <v>336293715</v>
      </c>
      <c r="R607" s="17">
        <f t="shared" si="39"/>
        <v>84073428</v>
      </c>
    </row>
    <row r="608" spans="1:18" ht="12.75" x14ac:dyDescent="0.2">
      <c r="A608" s="45" t="s">
        <v>2187</v>
      </c>
      <c r="B608" s="25" t="s">
        <v>1157</v>
      </c>
      <c r="C608" s="19" t="s">
        <v>1112</v>
      </c>
      <c r="D608" s="19" t="s">
        <v>1158</v>
      </c>
      <c r="E608" s="38" t="str">
        <f>+VLOOKUP(B608,[1]MUNI!A$2:G$1123,7,FALSE)</f>
        <v>Especial</v>
      </c>
      <c r="F608" s="21">
        <v>7602</v>
      </c>
      <c r="G608" s="76">
        <f>+VLOOKUP(B608,[2]Hoja2!B$4:F$1108,5,FALSE)</f>
        <v>627106.02632203617</v>
      </c>
      <c r="H608" s="112">
        <f t="shared" si="36"/>
        <v>4767260013</v>
      </c>
      <c r="I608" s="113">
        <v>2022584939</v>
      </c>
      <c r="J608" s="84">
        <f>+VLOOKUP(B608,'PROYECCION CAJAS 2016'!$B$12:$AL$1116,37,FALSE)</f>
        <v>0</v>
      </c>
      <c r="K608" s="50">
        <f>+VLOOKUP(B608,'RECURSOS DE ESFUERZO PROPIO_DEF'!$B$10:$I$1114,8,0)</f>
        <v>315427507</v>
      </c>
      <c r="L608" s="107">
        <f>+VLOOKUP(B608,'RECURSOS DE ESFUERZO PROPIO_DEF'!$B$10:$J$1114,9,0)</f>
        <v>0</v>
      </c>
      <c r="M608" s="108">
        <f>+VLOOKUP(B608,'RECURSOS DE ESFUERZO PROPIO_DEF'!$B$10:$M$1114,12,0)</f>
        <v>0</v>
      </c>
      <c r="N608" s="109">
        <f>+VLOOKUP(B608,'RECURSOS DE ESFUERZO PROPIO_DEF'!$B$10:$P$1114,15,0)</f>
        <v>45996229</v>
      </c>
      <c r="O608" s="43">
        <f t="shared" si="37"/>
        <v>2383251338</v>
      </c>
      <c r="P608" s="34">
        <f>+VLOOKUP(B608,'[3]PPNA 2015'!C$5:E$1126,3,FALSE)</f>
        <v>502</v>
      </c>
      <c r="Q608" s="16">
        <f t="shared" si="38"/>
        <v>314807225</v>
      </c>
      <c r="R608" s="17">
        <f t="shared" si="39"/>
        <v>78701806</v>
      </c>
    </row>
    <row r="609" spans="1:18" ht="12.75" x14ac:dyDescent="0.2">
      <c r="A609" s="45" t="s">
        <v>2187</v>
      </c>
      <c r="B609" s="25" t="s">
        <v>1159</v>
      </c>
      <c r="C609" s="19" t="s">
        <v>1112</v>
      </c>
      <c r="D609" s="19" t="s">
        <v>654</v>
      </c>
      <c r="E609" s="38" t="str">
        <f>+VLOOKUP(B609,[1]MUNI!A$2:G$1123,7,FALSE)</f>
        <v>Especial</v>
      </c>
      <c r="F609" s="21">
        <v>22814</v>
      </c>
      <c r="G609" s="76">
        <f>+VLOOKUP(B609,[2]Hoja2!B$4:F$1108,5,FALSE)</f>
        <v>553817.34169774083</v>
      </c>
      <c r="H609" s="112">
        <f t="shared" si="36"/>
        <v>12634788834</v>
      </c>
      <c r="I609" s="113">
        <v>6059714999</v>
      </c>
      <c r="J609" s="84">
        <f>+VLOOKUP(B609,'PROYECCION CAJAS 2016'!$B$12:$AL$1116,37,FALSE)</f>
        <v>0</v>
      </c>
      <c r="K609" s="50">
        <f>+VLOOKUP(B609,'RECURSOS DE ESFUERZO PROPIO_DEF'!$B$10:$I$1114,8,0)</f>
        <v>1056563809</v>
      </c>
      <c r="L609" s="107">
        <f>+VLOOKUP(B609,'RECURSOS DE ESFUERZO PROPIO_DEF'!$B$10:$J$1114,9,0)</f>
        <v>0</v>
      </c>
      <c r="M609" s="108">
        <f>+VLOOKUP(B609,'RECURSOS DE ESFUERZO PROPIO_DEF'!$B$10:$M$1114,12,0)</f>
        <v>0</v>
      </c>
      <c r="N609" s="109">
        <f>+VLOOKUP(B609,'RECURSOS DE ESFUERZO PROPIO_DEF'!$B$10:$P$1114,15,0)</f>
        <v>1005307712</v>
      </c>
      <c r="O609" s="43">
        <f t="shared" si="37"/>
        <v>4513202314</v>
      </c>
      <c r="P609" s="34">
        <f>+VLOOKUP(B609,'[3]PPNA 2015'!C$5:E$1126,3,FALSE)</f>
        <v>1559</v>
      </c>
      <c r="Q609" s="16">
        <f t="shared" si="38"/>
        <v>863401236</v>
      </c>
      <c r="R609" s="17">
        <f t="shared" si="39"/>
        <v>215850309</v>
      </c>
    </row>
    <row r="610" spans="1:18" ht="12.75" x14ac:dyDescent="0.2">
      <c r="A610" s="45" t="s">
        <v>2187</v>
      </c>
      <c r="B610" s="25" t="s">
        <v>1160</v>
      </c>
      <c r="C610" s="19" t="s">
        <v>1112</v>
      </c>
      <c r="D610" s="19" t="s">
        <v>1161</v>
      </c>
      <c r="E610" s="38" t="str">
        <f>+VLOOKUP(B610,[1]MUNI!A$2:G$1123,7,FALSE)</f>
        <v>Especial</v>
      </c>
      <c r="F610" s="21">
        <v>4072</v>
      </c>
      <c r="G610" s="76">
        <f>+VLOOKUP(B610,[2]Hoja2!B$4:F$1108,5,FALSE)</f>
        <v>630190.50806014298</v>
      </c>
      <c r="H610" s="112">
        <f t="shared" si="36"/>
        <v>2566135749</v>
      </c>
      <c r="I610" s="113">
        <v>1080022602</v>
      </c>
      <c r="J610" s="84">
        <f>+VLOOKUP(B610,'PROYECCION CAJAS 2016'!$B$12:$AL$1116,37,FALSE)</f>
        <v>0</v>
      </c>
      <c r="K610" s="50">
        <f>+VLOOKUP(B610,'RECURSOS DE ESFUERZO PROPIO_DEF'!$B$10:$I$1114,8,0)</f>
        <v>282786076</v>
      </c>
      <c r="L610" s="107">
        <f>+VLOOKUP(B610,'RECURSOS DE ESFUERZO PROPIO_DEF'!$B$10:$J$1114,9,0)</f>
        <v>0</v>
      </c>
      <c r="M610" s="108">
        <f>+VLOOKUP(B610,'RECURSOS DE ESFUERZO PROPIO_DEF'!$B$10:$M$1114,12,0)</f>
        <v>0</v>
      </c>
      <c r="N610" s="109">
        <f>+VLOOKUP(B610,'RECURSOS DE ESFUERZO PROPIO_DEF'!$B$10:$P$1114,15,0)</f>
        <v>117147548</v>
      </c>
      <c r="O610" s="43">
        <f t="shared" si="37"/>
        <v>1086179523</v>
      </c>
      <c r="P610" s="34">
        <f>+VLOOKUP(B610,'[3]PPNA 2015'!C$5:E$1126,3,FALSE)</f>
        <v>156</v>
      </c>
      <c r="Q610" s="16">
        <f t="shared" si="38"/>
        <v>98309719</v>
      </c>
      <c r="R610" s="17">
        <f t="shared" si="39"/>
        <v>24577429</v>
      </c>
    </row>
    <row r="611" spans="1:18" ht="12.75" x14ac:dyDescent="0.2">
      <c r="A611" s="45" t="s">
        <v>2187</v>
      </c>
      <c r="B611" s="25" t="s">
        <v>1162</v>
      </c>
      <c r="C611" s="19" t="s">
        <v>1112</v>
      </c>
      <c r="D611" s="19" t="s">
        <v>1163</v>
      </c>
      <c r="E611" s="38" t="str">
        <f>+VLOOKUP(B611,[1]MUNI!A$2:G$1123,7,FALSE)</f>
        <v>Especial</v>
      </c>
      <c r="F611" s="21">
        <v>3455</v>
      </c>
      <c r="G611" s="76">
        <f>+VLOOKUP(B611,[2]Hoja2!B$4:F$1108,5,FALSE)</f>
        <v>578163.66471440997</v>
      </c>
      <c r="H611" s="112">
        <f t="shared" si="36"/>
        <v>1997555462</v>
      </c>
      <c r="I611" s="113">
        <v>922486347</v>
      </c>
      <c r="J611" s="84">
        <f>+VLOOKUP(B611,'PROYECCION CAJAS 2016'!$B$12:$AL$1116,37,FALSE)</f>
        <v>0</v>
      </c>
      <c r="K611" s="50">
        <f>+VLOOKUP(B611,'RECURSOS DE ESFUERZO PROPIO_DEF'!$B$10:$I$1114,8,0)</f>
        <v>183027413</v>
      </c>
      <c r="L611" s="107">
        <f>+VLOOKUP(B611,'RECURSOS DE ESFUERZO PROPIO_DEF'!$B$10:$J$1114,9,0)</f>
        <v>0</v>
      </c>
      <c r="M611" s="108">
        <f>+VLOOKUP(B611,'RECURSOS DE ESFUERZO PROPIO_DEF'!$B$10:$M$1114,12,0)</f>
        <v>0</v>
      </c>
      <c r="N611" s="109">
        <f>+VLOOKUP(B611,'RECURSOS DE ESFUERZO PROPIO_DEF'!$B$10:$P$1114,15,0)</f>
        <v>17368425</v>
      </c>
      <c r="O611" s="43">
        <f t="shared" si="37"/>
        <v>874673277</v>
      </c>
      <c r="P611" s="34">
        <f>+VLOOKUP(B611,'[3]PPNA 2015'!C$5:E$1126,3,FALSE)</f>
        <v>366</v>
      </c>
      <c r="Q611" s="16">
        <f t="shared" si="38"/>
        <v>211607901</v>
      </c>
      <c r="R611" s="17">
        <f t="shared" si="39"/>
        <v>52901975</v>
      </c>
    </row>
    <row r="612" spans="1:18" ht="12.75" x14ac:dyDescent="0.2">
      <c r="A612" s="45" t="s">
        <v>2187</v>
      </c>
      <c r="B612" s="25" t="s">
        <v>1164</v>
      </c>
      <c r="C612" s="19" t="s">
        <v>1112</v>
      </c>
      <c r="D612" s="19" t="s">
        <v>1165</v>
      </c>
      <c r="E612" s="38" t="str">
        <f>+VLOOKUP(B612,[1]MUNI!A$2:G$1123,7,FALSE)</f>
        <v>Especial</v>
      </c>
      <c r="F612" s="21">
        <v>17248</v>
      </c>
      <c r="G612" s="76">
        <f>+VLOOKUP(B612,[2]Hoja2!B$4:F$1108,5,FALSE)</f>
        <v>628788.13625094574</v>
      </c>
      <c r="H612" s="112">
        <f t="shared" si="36"/>
        <v>10845337775</v>
      </c>
      <c r="I612" s="113">
        <v>4597051100</v>
      </c>
      <c r="J612" s="84">
        <f>+VLOOKUP(B612,'PROYECCION CAJAS 2016'!$B$12:$AL$1116,37,FALSE)</f>
        <v>0</v>
      </c>
      <c r="K612" s="50">
        <f>+VLOOKUP(B612,'RECURSOS DE ESFUERZO PROPIO_DEF'!$B$10:$I$1114,8,0)</f>
        <v>799528056</v>
      </c>
      <c r="L612" s="107">
        <f>+VLOOKUP(B612,'RECURSOS DE ESFUERZO PROPIO_DEF'!$B$10:$J$1114,9,0)</f>
        <v>0</v>
      </c>
      <c r="M612" s="108">
        <f>+VLOOKUP(B612,'RECURSOS DE ESFUERZO PROPIO_DEF'!$B$10:$M$1114,12,0)</f>
        <v>0</v>
      </c>
      <c r="N612" s="109">
        <f>+VLOOKUP(B612,'RECURSOS DE ESFUERZO PROPIO_DEF'!$B$10:$P$1114,15,0)</f>
        <v>334628015</v>
      </c>
      <c r="O612" s="43">
        <f t="shared" si="37"/>
        <v>5114130604</v>
      </c>
      <c r="P612" s="34">
        <f>+VLOOKUP(B612,'[3]PPNA 2015'!C$5:E$1126,3,FALSE)</f>
        <v>1326</v>
      </c>
      <c r="Q612" s="16">
        <f t="shared" si="38"/>
        <v>833773069</v>
      </c>
      <c r="R612" s="17">
        <f t="shared" si="39"/>
        <v>208443267</v>
      </c>
    </row>
    <row r="613" spans="1:18" ht="12.75" x14ac:dyDescent="0.2">
      <c r="A613" s="45" t="s">
        <v>2187</v>
      </c>
      <c r="B613" s="25" t="s">
        <v>1166</v>
      </c>
      <c r="C613" s="19" t="s">
        <v>1112</v>
      </c>
      <c r="D613" s="19" t="s">
        <v>1167</v>
      </c>
      <c r="E613" s="38" t="str">
        <f>+VLOOKUP(B613,[1]MUNI!A$2:G$1123,7,FALSE)</f>
        <v>Especial</v>
      </c>
      <c r="F613" s="21">
        <v>9619</v>
      </c>
      <c r="G613" s="76">
        <f>+VLOOKUP(B613,[2]Hoja2!B$4:F$1108,5,FALSE)</f>
        <v>604438.71984209435</v>
      </c>
      <c r="H613" s="112">
        <f t="shared" si="36"/>
        <v>5814096047</v>
      </c>
      <c r="I613" s="113">
        <v>2456789621</v>
      </c>
      <c r="J613" s="84">
        <f>+VLOOKUP(B613,'PROYECCION CAJAS 2016'!$B$12:$AL$1116,37,FALSE)</f>
        <v>201468504</v>
      </c>
      <c r="K613" s="50">
        <f>+VLOOKUP(B613,'RECURSOS DE ESFUERZO PROPIO_DEF'!$B$10:$I$1114,8,0)</f>
        <v>431383273</v>
      </c>
      <c r="L613" s="107">
        <f>+VLOOKUP(B613,'RECURSOS DE ESFUERZO PROPIO_DEF'!$B$10:$J$1114,9,0)</f>
        <v>0</v>
      </c>
      <c r="M613" s="108">
        <f>+VLOOKUP(B613,'RECURSOS DE ESFUERZO PROPIO_DEF'!$B$10:$M$1114,12,0)</f>
        <v>0</v>
      </c>
      <c r="N613" s="109">
        <f>+VLOOKUP(B613,'RECURSOS DE ESFUERZO PROPIO_DEF'!$B$10:$P$1114,15,0)</f>
        <v>192238838</v>
      </c>
      <c r="O613" s="43">
        <f t="shared" si="37"/>
        <v>2532215811</v>
      </c>
      <c r="P613" s="34">
        <f>+VLOOKUP(B613,'[3]PPNA 2015'!C$5:E$1126,3,FALSE)</f>
        <v>722</v>
      </c>
      <c r="Q613" s="16">
        <f t="shared" si="38"/>
        <v>436404756</v>
      </c>
      <c r="R613" s="17">
        <f t="shared" si="39"/>
        <v>109101189</v>
      </c>
    </row>
    <row r="614" spans="1:18" ht="12.75" x14ac:dyDescent="0.2">
      <c r="A614" s="45" t="s">
        <v>2187</v>
      </c>
      <c r="B614" s="25" t="s">
        <v>1168</v>
      </c>
      <c r="C614" s="19" t="s">
        <v>1112</v>
      </c>
      <c r="D614" s="19" t="s">
        <v>1169</v>
      </c>
      <c r="E614" s="38" t="str">
        <f>+VLOOKUP(B614,[1]MUNI!A$2:G$1123,7,FALSE)</f>
        <v>Especial</v>
      </c>
      <c r="F614" s="21">
        <v>5090</v>
      </c>
      <c r="G614" s="76">
        <f>+VLOOKUP(B614,[2]Hoja2!B$4:F$1108,5,FALSE)</f>
        <v>660535.40090391028</v>
      </c>
      <c r="H614" s="112">
        <f t="shared" si="36"/>
        <v>3362125191</v>
      </c>
      <c r="I614" s="113">
        <v>1345581713</v>
      </c>
      <c r="J614" s="84">
        <f>+VLOOKUP(B614,'PROYECCION CAJAS 2016'!$B$12:$AL$1116,37,FALSE)</f>
        <v>0</v>
      </c>
      <c r="K614" s="50">
        <f>+VLOOKUP(B614,'RECURSOS DE ESFUERZO PROPIO_DEF'!$B$10:$I$1114,8,0)</f>
        <v>225076063.22000003</v>
      </c>
      <c r="L614" s="107">
        <f>+VLOOKUP(B614,'RECURSOS DE ESFUERZO PROPIO_DEF'!$B$10:$J$1114,9,0)</f>
        <v>0</v>
      </c>
      <c r="M614" s="108">
        <f>+VLOOKUP(B614,'RECURSOS DE ESFUERZO PROPIO_DEF'!$B$10:$M$1114,12,0)</f>
        <v>0</v>
      </c>
      <c r="N614" s="109">
        <f>+VLOOKUP(B614,'RECURSOS DE ESFUERZO PROPIO_DEF'!$B$10:$P$1114,15,0)</f>
        <v>144895155</v>
      </c>
      <c r="O614" s="43">
        <f t="shared" si="37"/>
        <v>1646572259.78</v>
      </c>
      <c r="P614" s="34">
        <f>+VLOOKUP(B614,'[3]PPNA 2015'!C$5:E$1126,3,FALSE)</f>
        <v>420</v>
      </c>
      <c r="Q614" s="16">
        <f t="shared" si="38"/>
        <v>277424868</v>
      </c>
      <c r="R614" s="17">
        <f t="shared" si="39"/>
        <v>69356217</v>
      </c>
    </row>
    <row r="615" spans="1:18" ht="12.75" x14ac:dyDescent="0.2">
      <c r="A615" s="45" t="s">
        <v>2191</v>
      </c>
      <c r="B615" s="25" t="s">
        <v>1170</v>
      </c>
      <c r="C615" s="19" t="s">
        <v>1171</v>
      </c>
      <c r="D615" s="19" t="s">
        <v>1172</v>
      </c>
      <c r="E615" s="38" t="str">
        <f>+VLOOKUP(B615,[1]MUNI!A$2:G$1123,7,FALSE)</f>
        <v>Ciudades</v>
      </c>
      <c r="F615" s="21">
        <v>166337</v>
      </c>
      <c r="G615" s="76">
        <f>+VLOOKUP(B615,[2]Hoja2!B$4:F$1108,5,FALSE)</f>
        <v>726992.29274125712</v>
      </c>
      <c r="H615" s="112">
        <f t="shared" si="36"/>
        <v>120925716998</v>
      </c>
      <c r="I615" s="113">
        <v>43614672815</v>
      </c>
      <c r="J615" s="84">
        <f>+VLOOKUP(B615,'PROYECCION CAJAS 2016'!$B$12:$AL$1116,37,FALSE)</f>
        <v>694214366</v>
      </c>
      <c r="K615" s="50">
        <f>+VLOOKUP(B615,'RECURSOS DE ESFUERZO PROPIO_DEF'!$B$10:$I$1114,8,0)</f>
        <v>9143888043</v>
      </c>
      <c r="L615" s="107">
        <f>+VLOOKUP(B615,'RECURSOS DE ESFUERZO PROPIO_DEF'!$B$10:$J$1114,9,0)</f>
        <v>0</v>
      </c>
      <c r="M615" s="108">
        <f>+VLOOKUP(B615,'RECURSOS DE ESFUERZO PROPIO_DEF'!$B$10:$M$1114,12,0)</f>
        <v>166580811</v>
      </c>
      <c r="N615" s="109">
        <f>+VLOOKUP(B615,'RECURSOS DE ESFUERZO PROPIO_DEF'!$B$10:$P$1114,15,0)</f>
        <v>2514689749</v>
      </c>
      <c r="O615" s="43">
        <f t="shared" si="37"/>
        <v>64791671214</v>
      </c>
      <c r="P615" s="34">
        <f>+VLOOKUP(B615,'[3]PPNA 2015'!C$5:E$1126,3,FALSE)</f>
        <v>3308</v>
      </c>
      <c r="Q615" s="16">
        <f t="shared" si="38"/>
        <v>2404890504</v>
      </c>
      <c r="R615" s="17">
        <f t="shared" si="39"/>
        <v>601222626</v>
      </c>
    </row>
    <row r="616" spans="1:18" ht="12.75" x14ac:dyDescent="0.2">
      <c r="A616" s="45" t="s">
        <v>2191</v>
      </c>
      <c r="B616" s="25" t="s">
        <v>1173</v>
      </c>
      <c r="C616" s="19" t="s">
        <v>1171</v>
      </c>
      <c r="D616" s="19" t="s">
        <v>1174</v>
      </c>
      <c r="E616" s="38" t="str">
        <f>+VLOOKUP(B616,[1]MUNI!A$2:G$1123,7,FALSE)</f>
        <v>Normal</v>
      </c>
      <c r="F616" s="21">
        <v>27283</v>
      </c>
      <c r="G616" s="76">
        <f>+VLOOKUP(B616,[2]Hoja2!B$4:F$1108,5,FALSE)</f>
        <v>553495.83272326342</v>
      </c>
      <c r="H616" s="112">
        <f t="shared" si="36"/>
        <v>15101026805</v>
      </c>
      <c r="I616" s="113">
        <v>7196937733</v>
      </c>
      <c r="J616" s="84">
        <f>+VLOOKUP(B616,'PROYECCION CAJAS 2016'!$B$12:$AL$1116,37,FALSE)</f>
        <v>0</v>
      </c>
      <c r="K616" s="50">
        <f>+VLOOKUP(B616,'RECURSOS DE ESFUERZO PROPIO_DEF'!$B$10:$I$1114,8,0)</f>
        <v>1088295774</v>
      </c>
      <c r="L616" s="107">
        <f>+VLOOKUP(B616,'RECURSOS DE ESFUERZO PROPIO_DEF'!$B$10:$J$1114,9,0)</f>
        <v>0</v>
      </c>
      <c r="M616" s="108">
        <f>+VLOOKUP(B616,'RECURSOS DE ESFUERZO PROPIO_DEF'!$B$10:$M$1114,12,0)</f>
        <v>0</v>
      </c>
      <c r="N616" s="109">
        <f>+VLOOKUP(B616,'RECURSOS DE ESFUERZO PROPIO_DEF'!$B$10:$P$1114,15,0)</f>
        <v>765333655</v>
      </c>
      <c r="O616" s="43">
        <f t="shared" si="37"/>
        <v>6050459643</v>
      </c>
      <c r="P616" s="34">
        <f>+VLOOKUP(B616,'[3]PPNA 2015'!C$5:E$1126,3,FALSE)</f>
        <v>325</v>
      </c>
      <c r="Q616" s="16">
        <f t="shared" si="38"/>
        <v>179886146</v>
      </c>
      <c r="R616" s="17">
        <f t="shared" si="39"/>
        <v>44971536</v>
      </c>
    </row>
    <row r="617" spans="1:18" ht="12.75" x14ac:dyDescent="0.2">
      <c r="A617" s="45" t="s">
        <v>2191</v>
      </c>
      <c r="B617" s="25" t="s">
        <v>1175</v>
      </c>
      <c r="C617" s="19" t="s">
        <v>1171</v>
      </c>
      <c r="D617" s="19" t="s">
        <v>1176</v>
      </c>
      <c r="E617" s="38" t="str">
        <f>+VLOOKUP(B617,[1]MUNI!A$2:G$1123,7,FALSE)</f>
        <v>Normal</v>
      </c>
      <c r="F617" s="21">
        <v>6978</v>
      </c>
      <c r="G617" s="76">
        <f>+VLOOKUP(B617,[2]Hoja2!B$4:F$1108,5,FALSE)</f>
        <v>636035.19012138713</v>
      </c>
      <c r="H617" s="112">
        <f t="shared" si="36"/>
        <v>4438253557</v>
      </c>
      <c r="I617" s="113">
        <v>1824889793</v>
      </c>
      <c r="J617" s="84">
        <f>+VLOOKUP(B617,'PROYECCION CAJAS 2016'!$B$12:$AL$1116,37,FALSE)</f>
        <v>29482874</v>
      </c>
      <c r="K617" s="50">
        <f>+VLOOKUP(B617,'RECURSOS DE ESFUERZO PROPIO_DEF'!$B$10:$I$1114,8,0)</f>
        <v>379702808</v>
      </c>
      <c r="L617" s="107">
        <f>+VLOOKUP(B617,'RECURSOS DE ESFUERZO PROPIO_DEF'!$B$10:$J$1114,9,0)</f>
        <v>0</v>
      </c>
      <c r="M617" s="108">
        <f>+VLOOKUP(B617,'RECURSOS DE ESFUERZO PROPIO_DEF'!$B$10:$M$1114,12,0)</f>
        <v>0</v>
      </c>
      <c r="N617" s="109">
        <f>+VLOOKUP(B617,'RECURSOS DE ESFUERZO PROPIO_DEF'!$B$10:$P$1114,15,0)</f>
        <v>227496754</v>
      </c>
      <c r="O617" s="43">
        <f t="shared" si="37"/>
        <v>1976681328</v>
      </c>
      <c r="P617" s="34">
        <f>+VLOOKUP(B617,'[3]PPNA 2015'!C$5:E$1126,3,FALSE)</f>
        <v>112</v>
      </c>
      <c r="Q617" s="16">
        <f t="shared" si="38"/>
        <v>71235941</v>
      </c>
      <c r="R617" s="17">
        <f t="shared" si="39"/>
        <v>17808985</v>
      </c>
    </row>
    <row r="618" spans="1:18" ht="12.75" x14ac:dyDescent="0.2">
      <c r="A618" s="45" t="s">
        <v>2191</v>
      </c>
      <c r="B618" s="25" t="s">
        <v>1177</v>
      </c>
      <c r="C618" s="19" t="s">
        <v>1171</v>
      </c>
      <c r="D618" s="19" t="s">
        <v>1178</v>
      </c>
      <c r="E618" s="38" t="str">
        <f>+VLOOKUP(B618,[1]MUNI!A$2:G$1123,7,FALSE)</f>
        <v>Normal</v>
      </c>
      <c r="F618" s="21">
        <v>11857</v>
      </c>
      <c r="G618" s="76">
        <f>+VLOOKUP(B618,[2]Hoja2!B$4:F$1108,5,FALSE)</f>
        <v>652563.74710495165</v>
      </c>
      <c r="H618" s="112">
        <f t="shared" si="36"/>
        <v>7737448350</v>
      </c>
      <c r="I618" s="113">
        <v>3104057334</v>
      </c>
      <c r="J618" s="84">
        <f>+VLOOKUP(B618,'PROYECCION CAJAS 2016'!$B$12:$AL$1116,37,FALSE)</f>
        <v>83086730</v>
      </c>
      <c r="K618" s="50">
        <f>+VLOOKUP(B618,'RECURSOS DE ESFUERZO PROPIO_DEF'!$B$10:$I$1114,8,0)</f>
        <v>540550518</v>
      </c>
      <c r="L618" s="107">
        <f>+VLOOKUP(B618,'RECURSOS DE ESFUERZO PROPIO_DEF'!$B$10:$J$1114,9,0)</f>
        <v>0</v>
      </c>
      <c r="M618" s="108">
        <f>+VLOOKUP(B618,'RECURSOS DE ESFUERZO PROPIO_DEF'!$B$10:$M$1114,12,0)</f>
        <v>0</v>
      </c>
      <c r="N618" s="109">
        <f>+VLOOKUP(B618,'RECURSOS DE ESFUERZO PROPIO_DEF'!$B$10:$P$1114,15,0)</f>
        <v>230802049</v>
      </c>
      <c r="O618" s="43">
        <f t="shared" si="37"/>
        <v>3778951719</v>
      </c>
      <c r="P618" s="34">
        <f>+VLOOKUP(B618,'[3]PPNA 2015'!C$5:E$1126,3,FALSE)</f>
        <v>208</v>
      </c>
      <c r="Q618" s="16">
        <f t="shared" si="38"/>
        <v>135733259</v>
      </c>
      <c r="R618" s="17">
        <f t="shared" si="39"/>
        <v>33933314</v>
      </c>
    </row>
    <row r="619" spans="1:18" ht="12.75" x14ac:dyDescent="0.2">
      <c r="A619" s="45" t="s">
        <v>2191</v>
      </c>
      <c r="B619" s="25" t="s">
        <v>1179</v>
      </c>
      <c r="C619" s="19" t="s">
        <v>1171</v>
      </c>
      <c r="D619" s="19" t="s">
        <v>1180</v>
      </c>
      <c r="E619" s="38" t="str">
        <f>+VLOOKUP(B619,[1]MUNI!A$2:G$1123,7,FALSE)</f>
        <v>Normal</v>
      </c>
      <c r="F619" s="21">
        <v>20012</v>
      </c>
      <c r="G619" s="76">
        <f>+VLOOKUP(B619,[2]Hoja2!B$4:F$1108,5,FALSE)</f>
        <v>618568.09217469604</v>
      </c>
      <c r="H619" s="112">
        <f t="shared" si="36"/>
        <v>12378784661</v>
      </c>
      <c r="I619" s="113">
        <v>5240715875</v>
      </c>
      <c r="J619" s="84">
        <f>+VLOOKUP(B619,'PROYECCION CAJAS 2016'!$B$12:$AL$1116,37,FALSE)</f>
        <v>81618234</v>
      </c>
      <c r="K619" s="50">
        <f>+VLOOKUP(B619,'RECURSOS DE ESFUERZO PROPIO_DEF'!$B$10:$I$1114,8,0)</f>
        <v>1055412551</v>
      </c>
      <c r="L619" s="107">
        <f>+VLOOKUP(B619,'RECURSOS DE ESFUERZO PROPIO_DEF'!$B$10:$J$1114,9,0)</f>
        <v>0</v>
      </c>
      <c r="M619" s="108">
        <f>+VLOOKUP(B619,'RECURSOS DE ESFUERZO PROPIO_DEF'!$B$10:$M$1114,12,0)</f>
        <v>0</v>
      </c>
      <c r="N619" s="109">
        <f>+VLOOKUP(B619,'RECURSOS DE ESFUERZO PROPIO_DEF'!$B$10:$P$1114,15,0)</f>
        <v>693591159</v>
      </c>
      <c r="O619" s="43">
        <f t="shared" si="37"/>
        <v>5307446842</v>
      </c>
      <c r="P619" s="34">
        <f>+VLOOKUP(B619,'[3]PPNA 2015'!C$5:E$1126,3,FALSE)</f>
        <v>362</v>
      </c>
      <c r="Q619" s="16">
        <f t="shared" si="38"/>
        <v>223921649</v>
      </c>
      <c r="R619" s="17">
        <f t="shared" si="39"/>
        <v>55980412</v>
      </c>
    </row>
    <row r="620" spans="1:18" ht="12.75" x14ac:dyDescent="0.2">
      <c r="A620" s="45" t="s">
        <v>2191</v>
      </c>
      <c r="B620" s="25" t="s">
        <v>1181</v>
      </c>
      <c r="C620" s="19" t="s">
        <v>1171</v>
      </c>
      <c r="D620" s="19" t="s">
        <v>1182</v>
      </c>
      <c r="E620" s="38" t="str">
        <f>+VLOOKUP(B620,[1]MUNI!A$2:G$1123,7,FALSE)</f>
        <v>Normal</v>
      </c>
      <c r="F620" s="21">
        <v>2094</v>
      </c>
      <c r="G620" s="76">
        <f>+VLOOKUP(B620,[2]Hoja2!B$4:F$1108,5,FALSE)</f>
        <v>674851.58432122378</v>
      </c>
      <c r="H620" s="112">
        <f t="shared" si="36"/>
        <v>1413139218</v>
      </c>
      <c r="I620" s="113">
        <v>549849309</v>
      </c>
      <c r="J620" s="84">
        <f>+VLOOKUP(B620,'PROYECCION CAJAS 2016'!$B$12:$AL$1116,37,FALSE)</f>
        <v>0</v>
      </c>
      <c r="K620" s="50">
        <f>+VLOOKUP(B620,'RECURSOS DE ESFUERZO PROPIO_DEF'!$B$10:$I$1114,8,0)</f>
        <v>117665349</v>
      </c>
      <c r="L620" s="107">
        <f>+VLOOKUP(B620,'RECURSOS DE ESFUERZO PROPIO_DEF'!$B$10:$J$1114,9,0)</f>
        <v>0</v>
      </c>
      <c r="M620" s="108">
        <f>+VLOOKUP(B620,'RECURSOS DE ESFUERZO PROPIO_DEF'!$B$10:$M$1114,12,0)</f>
        <v>0</v>
      </c>
      <c r="N620" s="109">
        <f>+VLOOKUP(B620,'RECURSOS DE ESFUERZO PROPIO_DEF'!$B$10:$P$1114,15,0)</f>
        <v>58343649</v>
      </c>
      <c r="O620" s="43">
        <f t="shared" si="37"/>
        <v>687280911</v>
      </c>
      <c r="P620" s="34">
        <f>+VLOOKUP(B620,'[3]PPNA 2015'!C$5:E$1126,3,FALSE)</f>
        <v>32</v>
      </c>
      <c r="Q620" s="16">
        <f t="shared" si="38"/>
        <v>21595251</v>
      </c>
      <c r="R620" s="17">
        <f t="shared" si="39"/>
        <v>5398812</v>
      </c>
    </row>
    <row r="621" spans="1:18" ht="12.75" x14ac:dyDescent="0.2">
      <c r="A621" s="45" t="s">
        <v>2191</v>
      </c>
      <c r="B621" s="25" t="s">
        <v>1183</v>
      </c>
      <c r="C621" s="19" t="s">
        <v>1171</v>
      </c>
      <c r="D621" s="19" t="s">
        <v>1184</v>
      </c>
      <c r="E621" s="38" t="str">
        <f>+VLOOKUP(B621,[1]MUNI!A$2:G$1123,7,FALSE)</f>
        <v>Normal</v>
      </c>
      <c r="F621" s="21">
        <v>5589</v>
      </c>
      <c r="G621" s="76">
        <f>+VLOOKUP(B621,[2]Hoja2!B$4:F$1108,5,FALSE)</f>
        <v>655635.92220235965</v>
      </c>
      <c r="H621" s="112">
        <f t="shared" si="36"/>
        <v>3664349170</v>
      </c>
      <c r="I621" s="113">
        <v>1477885425</v>
      </c>
      <c r="J621" s="84">
        <f>+VLOOKUP(B621,'PROYECCION CAJAS 2016'!$B$12:$AL$1116,37,FALSE)</f>
        <v>15362724</v>
      </c>
      <c r="K621" s="50">
        <f>+VLOOKUP(B621,'RECURSOS DE ESFUERZO PROPIO_DEF'!$B$10:$I$1114,8,0)</f>
        <v>429814439</v>
      </c>
      <c r="L621" s="107">
        <f>+VLOOKUP(B621,'RECURSOS DE ESFUERZO PROPIO_DEF'!$B$10:$J$1114,9,0)</f>
        <v>0</v>
      </c>
      <c r="M621" s="108">
        <f>+VLOOKUP(B621,'RECURSOS DE ESFUERZO PROPIO_DEF'!$B$10:$M$1114,12,0)</f>
        <v>0</v>
      </c>
      <c r="N621" s="109">
        <f>+VLOOKUP(B621,'RECURSOS DE ESFUERZO PROPIO_DEF'!$B$10:$P$1114,15,0)</f>
        <v>143404116</v>
      </c>
      <c r="O621" s="43">
        <f t="shared" si="37"/>
        <v>1597882466</v>
      </c>
      <c r="P621" s="34">
        <f>+VLOOKUP(B621,'[3]PPNA 2015'!C$5:E$1126,3,FALSE)</f>
        <v>145</v>
      </c>
      <c r="Q621" s="16">
        <f t="shared" si="38"/>
        <v>95067209</v>
      </c>
      <c r="R621" s="17">
        <f t="shared" si="39"/>
        <v>23766802</v>
      </c>
    </row>
    <row r="622" spans="1:18" ht="12.75" x14ac:dyDescent="0.2">
      <c r="A622" s="45" t="s">
        <v>2191</v>
      </c>
      <c r="B622" s="25" t="s">
        <v>1185</v>
      </c>
      <c r="C622" s="19" t="s">
        <v>1171</v>
      </c>
      <c r="D622" s="19" t="s">
        <v>1186</v>
      </c>
      <c r="E622" s="38" t="str">
        <f>+VLOOKUP(B622,[1]MUNI!A$2:G$1123,7,FALSE)</f>
        <v>Normal</v>
      </c>
      <c r="F622" s="21">
        <v>23905</v>
      </c>
      <c r="G622" s="76">
        <f>+VLOOKUP(B622,[2]Hoja2!B$4:F$1108,5,FALSE)</f>
        <v>638335.02747590875</v>
      </c>
      <c r="H622" s="112">
        <f t="shared" si="36"/>
        <v>15259398832</v>
      </c>
      <c r="I622" s="113">
        <v>6305442054</v>
      </c>
      <c r="J622" s="84">
        <f>+VLOOKUP(B622,'PROYECCION CAJAS 2016'!$B$12:$AL$1116,37,FALSE)</f>
        <v>85835452</v>
      </c>
      <c r="K622" s="50">
        <f>+VLOOKUP(B622,'RECURSOS DE ESFUERZO PROPIO_DEF'!$B$10:$I$1114,8,0)</f>
        <v>1315650934</v>
      </c>
      <c r="L622" s="107">
        <f>+VLOOKUP(B622,'RECURSOS DE ESFUERZO PROPIO_DEF'!$B$10:$J$1114,9,0)</f>
        <v>0</v>
      </c>
      <c r="M622" s="108">
        <f>+VLOOKUP(B622,'RECURSOS DE ESFUERZO PROPIO_DEF'!$B$10:$M$1114,12,0)</f>
        <v>0</v>
      </c>
      <c r="N622" s="109">
        <f>+VLOOKUP(B622,'RECURSOS DE ESFUERZO PROPIO_DEF'!$B$10:$P$1114,15,0)</f>
        <v>808098422</v>
      </c>
      <c r="O622" s="43">
        <f t="shared" si="37"/>
        <v>6744371970</v>
      </c>
      <c r="P622" s="34">
        <f>+VLOOKUP(B622,'[3]PPNA 2015'!C$5:E$1126,3,FALSE)</f>
        <v>241</v>
      </c>
      <c r="Q622" s="16">
        <f t="shared" si="38"/>
        <v>153838742</v>
      </c>
      <c r="R622" s="17">
        <f t="shared" si="39"/>
        <v>38459685</v>
      </c>
    </row>
    <row r="623" spans="1:18" ht="12.75" x14ac:dyDescent="0.2">
      <c r="A623" s="45" t="s">
        <v>2191</v>
      </c>
      <c r="B623" s="25" t="s">
        <v>1187</v>
      </c>
      <c r="C623" s="19" t="s">
        <v>1171</v>
      </c>
      <c r="D623" s="19" t="s">
        <v>1188</v>
      </c>
      <c r="E623" s="38" t="str">
        <f>+VLOOKUP(B623,[1]MUNI!A$2:G$1123,7,FALSE)</f>
        <v>Normal</v>
      </c>
      <c r="F623" s="21">
        <v>6531</v>
      </c>
      <c r="G623" s="76">
        <f>+VLOOKUP(B623,[2]Hoja2!B$4:F$1108,5,FALSE)</f>
        <v>665696.80964691436</v>
      </c>
      <c r="H623" s="112">
        <f t="shared" si="36"/>
        <v>4347665864</v>
      </c>
      <c r="I623" s="113">
        <v>1724880543</v>
      </c>
      <c r="J623" s="84">
        <f>+VLOOKUP(B623,'PROYECCION CAJAS 2016'!$B$12:$AL$1116,37,FALSE)</f>
        <v>0</v>
      </c>
      <c r="K623" s="50">
        <f>+VLOOKUP(B623,'RECURSOS DE ESFUERZO PROPIO_DEF'!$B$10:$I$1114,8,0)</f>
        <v>581914985</v>
      </c>
      <c r="L623" s="107">
        <f>+VLOOKUP(B623,'RECURSOS DE ESFUERZO PROPIO_DEF'!$B$10:$J$1114,9,0)</f>
        <v>0</v>
      </c>
      <c r="M623" s="108">
        <f>+VLOOKUP(B623,'RECURSOS DE ESFUERZO PROPIO_DEF'!$B$10:$M$1114,12,0)</f>
        <v>0</v>
      </c>
      <c r="N623" s="109">
        <f>+VLOOKUP(B623,'RECURSOS DE ESFUERZO PROPIO_DEF'!$B$10:$P$1114,15,0)</f>
        <v>159307055</v>
      </c>
      <c r="O623" s="43">
        <f t="shared" si="37"/>
        <v>1881563281</v>
      </c>
      <c r="P623" s="34">
        <f>+VLOOKUP(B623,'[3]PPNA 2015'!C$5:E$1126,3,FALSE)</f>
        <v>77</v>
      </c>
      <c r="Q623" s="16">
        <f t="shared" si="38"/>
        <v>51258654</v>
      </c>
      <c r="R623" s="17">
        <f t="shared" si="39"/>
        <v>12814663</v>
      </c>
    </row>
    <row r="624" spans="1:18" ht="12.75" x14ac:dyDescent="0.2">
      <c r="A624" s="45" t="s">
        <v>2191</v>
      </c>
      <c r="B624" s="25" t="s">
        <v>1189</v>
      </c>
      <c r="C624" s="19" t="s">
        <v>1171</v>
      </c>
      <c r="D624" s="19" t="s">
        <v>1190</v>
      </c>
      <c r="E624" s="38" t="str">
        <f>+VLOOKUP(B624,[1]MUNI!A$2:G$1123,7,FALSE)</f>
        <v>Especial</v>
      </c>
      <c r="F624" s="21">
        <v>3021</v>
      </c>
      <c r="G624" s="76">
        <f>+VLOOKUP(B624,[2]Hoja2!B$4:F$1108,5,FALSE)</f>
        <v>741679.34709290718</v>
      </c>
      <c r="H624" s="112">
        <f t="shared" si="36"/>
        <v>2240613308</v>
      </c>
      <c r="I624" s="113">
        <v>799525780</v>
      </c>
      <c r="J624" s="84">
        <f>+VLOOKUP(B624,'PROYECCION CAJAS 2016'!$B$12:$AL$1116,37,FALSE)</f>
        <v>0</v>
      </c>
      <c r="K624" s="50">
        <f>+VLOOKUP(B624,'RECURSOS DE ESFUERZO PROPIO_DEF'!$B$10:$I$1114,8,0)</f>
        <v>124643160</v>
      </c>
      <c r="L624" s="107">
        <f>+VLOOKUP(B624,'RECURSOS DE ESFUERZO PROPIO_DEF'!$B$10:$J$1114,9,0)</f>
        <v>0</v>
      </c>
      <c r="M624" s="108">
        <f>+VLOOKUP(B624,'RECURSOS DE ESFUERZO PROPIO_DEF'!$B$10:$M$1114,12,0)</f>
        <v>0</v>
      </c>
      <c r="N624" s="109">
        <f>+VLOOKUP(B624,'RECURSOS DE ESFUERZO PROPIO_DEF'!$B$10:$P$1114,15,0)</f>
        <v>104427404</v>
      </c>
      <c r="O624" s="43">
        <f t="shared" si="37"/>
        <v>1212016964</v>
      </c>
      <c r="P624" s="34">
        <f>+VLOOKUP(B624,'[3]PPNA 2015'!C$5:E$1126,3,FALSE)</f>
        <v>47</v>
      </c>
      <c r="Q624" s="16">
        <f t="shared" si="38"/>
        <v>34858929</v>
      </c>
      <c r="R624" s="17">
        <f t="shared" si="39"/>
        <v>8714732</v>
      </c>
    </row>
    <row r="625" spans="1:18" ht="12.75" x14ac:dyDescent="0.2">
      <c r="A625" s="45" t="s">
        <v>2191</v>
      </c>
      <c r="B625" s="25" t="s">
        <v>1191</v>
      </c>
      <c r="C625" s="19" t="s">
        <v>1171</v>
      </c>
      <c r="D625" s="19" t="s">
        <v>1192</v>
      </c>
      <c r="E625" s="38" t="str">
        <f>+VLOOKUP(B625,[1]MUNI!A$2:G$1123,7,FALSE)</f>
        <v>Normal</v>
      </c>
      <c r="F625" s="21">
        <v>54820</v>
      </c>
      <c r="G625" s="76">
        <f>+VLOOKUP(B625,[2]Hoja2!B$4:F$1108,5,FALSE)</f>
        <v>605805.57088640123</v>
      </c>
      <c r="H625" s="112">
        <f t="shared" si="36"/>
        <v>33210261396</v>
      </c>
      <c r="I625" s="113">
        <v>14320014653</v>
      </c>
      <c r="J625" s="84">
        <f>+VLOOKUP(B625,'PROYECCION CAJAS 2016'!$B$12:$AL$1116,37,FALSE)</f>
        <v>213187912</v>
      </c>
      <c r="K625" s="50">
        <f>+VLOOKUP(B625,'RECURSOS DE ESFUERZO PROPIO_DEF'!$B$10:$I$1114,8,0)</f>
        <v>2668396054</v>
      </c>
      <c r="L625" s="107">
        <f>+VLOOKUP(B625,'RECURSOS DE ESFUERZO PROPIO_DEF'!$B$10:$J$1114,9,0)</f>
        <v>0</v>
      </c>
      <c r="M625" s="108">
        <f>+VLOOKUP(B625,'RECURSOS DE ESFUERZO PROPIO_DEF'!$B$10:$M$1114,12,0)</f>
        <v>0</v>
      </c>
      <c r="N625" s="109">
        <f>+VLOOKUP(B625,'RECURSOS DE ESFUERZO PROPIO_DEF'!$B$10:$P$1114,15,0)</f>
        <v>1458779518</v>
      </c>
      <c r="O625" s="43">
        <f t="shared" si="37"/>
        <v>14549883259</v>
      </c>
      <c r="P625" s="34">
        <f>+VLOOKUP(B625,'[3]PPNA 2015'!C$5:E$1126,3,FALSE)</f>
        <v>969</v>
      </c>
      <c r="Q625" s="16">
        <f t="shared" si="38"/>
        <v>587025598</v>
      </c>
      <c r="R625" s="17">
        <f t="shared" si="39"/>
        <v>146756399</v>
      </c>
    </row>
    <row r="626" spans="1:18" ht="12.75" x14ac:dyDescent="0.2">
      <c r="A626" s="45" t="s">
        <v>2191</v>
      </c>
      <c r="B626" s="25" t="s">
        <v>1193</v>
      </c>
      <c r="C626" s="19" t="s">
        <v>1171</v>
      </c>
      <c r="D626" s="19" t="s">
        <v>1194</v>
      </c>
      <c r="E626" s="38" t="str">
        <f>+VLOOKUP(B626,[1]MUNI!A$2:G$1123,7,FALSE)</f>
        <v>Normal</v>
      </c>
      <c r="F626" s="21">
        <v>17453</v>
      </c>
      <c r="G626" s="76">
        <f>+VLOOKUP(B626,[2]Hoja2!B$4:F$1108,5,FALSE)</f>
        <v>645007.78458469477</v>
      </c>
      <c r="H626" s="112">
        <f t="shared" si="36"/>
        <v>11257320865</v>
      </c>
      <c r="I626" s="113">
        <v>4558020818</v>
      </c>
      <c r="J626" s="84">
        <f>+VLOOKUP(B626,'PROYECCION CAJAS 2016'!$B$12:$AL$1116,37,FALSE)</f>
        <v>72777137</v>
      </c>
      <c r="K626" s="50">
        <f>+VLOOKUP(B626,'RECURSOS DE ESFUERZO PROPIO_DEF'!$B$10:$I$1114,8,0)</f>
        <v>839637949</v>
      </c>
      <c r="L626" s="107">
        <f>+VLOOKUP(B626,'RECURSOS DE ESFUERZO PROPIO_DEF'!$B$10:$J$1114,9,0)</f>
        <v>0</v>
      </c>
      <c r="M626" s="108">
        <f>+VLOOKUP(B626,'RECURSOS DE ESFUERZO PROPIO_DEF'!$B$10:$M$1114,12,0)</f>
        <v>0</v>
      </c>
      <c r="N626" s="109">
        <f>+VLOOKUP(B626,'RECURSOS DE ESFUERZO PROPIO_DEF'!$B$10:$P$1114,15,0)</f>
        <v>464881695</v>
      </c>
      <c r="O626" s="43">
        <f t="shared" si="37"/>
        <v>5322003266</v>
      </c>
      <c r="P626" s="34">
        <f>+VLOOKUP(B626,'[3]PPNA 2015'!C$5:E$1126,3,FALSE)</f>
        <v>234</v>
      </c>
      <c r="Q626" s="16">
        <f t="shared" si="38"/>
        <v>150931822</v>
      </c>
      <c r="R626" s="17">
        <f t="shared" si="39"/>
        <v>37732955</v>
      </c>
    </row>
    <row r="627" spans="1:18" ht="12.75" x14ac:dyDescent="0.2">
      <c r="A627" s="45" t="s">
        <v>2191</v>
      </c>
      <c r="B627" s="25" t="s">
        <v>1195</v>
      </c>
      <c r="C627" s="19" t="s">
        <v>1171</v>
      </c>
      <c r="D627" s="19" t="s">
        <v>101</v>
      </c>
      <c r="E627" s="38" t="str">
        <f>+VLOOKUP(B627,[1]MUNI!A$2:G$1123,7,FALSE)</f>
        <v>Normal</v>
      </c>
      <c r="F627" s="21">
        <v>15749</v>
      </c>
      <c r="G627" s="76">
        <f>+VLOOKUP(B627,[2]Hoja2!B$4:F$1108,5,FALSE)</f>
        <v>597318.31029853609</v>
      </c>
      <c r="H627" s="112">
        <f t="shared" si="36"/>
        <v>9407166069</v>
      </c>
      <c r="I627" s="113">
        <v>4139212334</v>
      </c>
      <c r="J627" s="84">
        <f>+VLOOKUP(B627,'PROYECCION CAJAS 2016'!$B$12:$AL$1116,37,FALSE)</f>
        <v>0</v>
      </c>
      <c r="K627" s="50">
        <f>+VLOOKUP(B627,'RECURSOS DE ESFUERZO PROPIO_DEF'!$B$10:$I$1114,8,0)</f>
        <v>579490101</v>
      </c>
      <c r="L627" s="107">
        <f>+VLOOKUP(B627,'RECURSOS DE ESFUERZO PROPIO_DEF'!$B$10:$J$1114,9,0)</f>
        <v>0</v>
      </c>
      <c r="M627" s="108">
        <f>+VLOOKUP(B627,'RECURSOS DE ESFUERZO PROPIO_DEF'!$B$10:$M$1114,12,0)</f>
        <v>0</v>
      </c>
      <c r="N627" s="109">
        <f>+VLOOKUP(B627,'RECURSOS DE ESFUERZO PROPIO_DEF'!$B$10:$P$1114,15,0)</f>
        <v>681865648</v>
      </c>
      <c r="O627" s="43">
        <f t="shared" si="37"/>
        <v>4006597986</v>
      </c>
      <c r="P627" s="34">
        <f>+VLOOKUP(B627,'[3]PPNA 2015'!C$5:E$1126,3,FALSE)</f>
        <v>226</v>
      </c>
      <c r="Q627" s="16">
        <f t="shared" si="38"/>
        <v>134993938</v>
      </c>
      <c r="R627" s="17">
        <f t="shared" si="39"/>
        <v>33748484</v>
      </c>
    </row>
    <row r="628" spans="1:18" ht="12.75" x14ac:dyDescent="0.2">
      <c r="A628" s="45" t="s">
        <v>2191</v>
      </c>
      <c r="B628" s="25" t="s">
        <v>1196</v>
      </c>
      <c r="C628" s="19" t="s">
        <v>1171</v>
      </c>
      <c r="D628" s="19" t="s">
        <v>1197</v>
      </c>
      <c r="E628" s="38" t="str">
        <f>+VLOOKUP(B628,[1]MUNI!A$2:G$1123,7,FALSE)</f>
        <v>Normal</v>
      </c>
      <c r="F628" s="21">
        <v>5458</v>
      </c>
      <c r="G628" s="76">
        <f>+VLOOKUP(B628,[2]Hoja2!B$4:F$1108,5,FALSE)</f>
        <v>642989.14434782602</v>
      </c>
      <c r="H628" s="112">
        <f t="shared" si="36"/>
        <v>3509434750</v>
      </c>
      <c r="I628" s="113">
        <v>1446517103</v>
      </c>
      <c r="J628" s="84">
        <f>+VLOOKUP(B628,'PROYECCION CAJAS 2016'!$B$12:$AL$1116,37,FALSE)</f>
        <v>0</v>
      </c>
      <c r="K628" s="50">
        <f>+VLOOKUP(B628,'RECURSOS DE ESFUERZO PROPIO_DEF'!$B$10:$I$1114,8,0)</f>
        <v>317005556</v>
      </c>
      <c r="L628" s="107">
        <f>+VLOOKUP(B628,'RECURSOS DE ESFUERZO PROPIO_DEF'!$B$10:$J$1114,9,0)</f>
        <v>0</v>
      </c>
      <c r="M628" s="108">
        <f>+VLOOKUP(B628,'RECURSOS DE ESFUERZO PROPIO_DEF'!$B$10:$M$1114,12,0)</f>
        <v>0</v>
      </c>
      <c r="N628" s="109">
        <f>+VLOOKUP(B628,'RECURSOS DE ESFUERZO PROPIO_DEF'!$B$10:$P$1114,15,0)</f>
        <v>47886571</v>
      </c>
      <c r="O628" s="43">
        <f t="shared" si="37"/>
        <v>1698025520</v>
      </c>
      <c r="P628" s="34">
        <f>+VLOOKUP(B628,'[3]PPNA 2015'!C$5:E$1126,3,FALSE)</f>
        <v>61</v>
      </c>
      <c r="Q628" s="16">
        <f t="shared" si="38"/>
        <v>39222338</v>
      </c>
      <c r="R628" s="17">
        <f t="shared" si="39"/>
        <v>9805584</v>
      </c>
    </row>
    <row r="629" spans="1:18" ht="12.75" x14ac:dyDescent="0.2">
      <c r="A629" s="45" t="s">
        <v>2191</v>
      </c>
      <c r="B629" s="25" t="s">
        <v>1198</v>
      </c>
      <c r="C629" s="19" t="s">
        <v>1171</v>
      </c>
      <c r="D629" s="19" t="s">
        <v>1199</v>
      </c>
      <c r="E629" s="38" t="str">
        <f>+VLOOKUP(B629,[1]MUNI!A$2:G$1123,7,FALSE)</f>
        <v>Normal</v>
      </c>
      <c r="F629" s="21">
        <v>8986</v>
      </c>
      <c r="G629" s="76">
        <f>+VLOOKUP(B629,[2]Hoja2!B$4:F$1108,5,FALSE)</f>
        <v>612551.52001377894</v>
      </c>
      <c r="H629" s="112">
        <f t="shared" si="36"/>
        <v>5504387959</v>
      </c>
      <c r="I629" s="113">
        <v>2367980402</v>
      </c>
      <c r="J629" s="84">
        <f>+VLOOKUP(B629,'PROYECCION CAJAS 2016'!$B$12:$AL$1116,37,FALSE)</f>
        <v>22125334</v>
      </c>
      <c r="K629" s="50">
        <f>+VLOOKUP(B629,'RECURSOS DE ESFUERZO PROPIO_DEF'!$B$10:$I$1114,8,0)</f>
        <v>435221196</v>
      </c>
      <c r="L629" s="107">
        <f>+VLOOKUP(B629,'RECURSOS DE ESFUERZO PROPIO_DEF'!$B$10:$J$1114,9,0)</f>
        <v>0</v>
      </c>
      <c r="M629" s="108">
        <f>+VLOOKUP(B629,'RECURSOS DE ESFUERZO PROPIO_DEF'!$B$10:$M$1114,12,0)</f>
        <v>0</v>
      </c>
      <c r="N629" s="109">
        <f>+VLOOKUP(B629,'RECURSOS DE ESFUERZO PROPIO_DEF'!$B$10:$P$1114,15,0)</f>
        <v>79628199</v>
      </c>
      <c r="O629" s="43">
        <f t="shared" si="37"/>
        <v>2599432828</v>
      </c>
      <c r="P629" s="34">
        <f>+VLOOKUP(B629,'[3]PPNA 2015'!C$5:E$1126,3,FALSE)</f>
        <v>137</v>
      </c>
      <c r="Q629" s="16">
        <f t="shared" si="38"/>
        <v>83919558</v>
      </c>
      <c r="R629" s="17">
        <f t="shared" si="39"/>
        <v>20979889</v>
      </c>
    </row>
    <row r="630" spans="1:18" ht="12.75" x14ac:dyDescent="0.2">
      <c r="A630" s="45" t="s">
        <v>2191</v>
      </c>
      <c r="B630" s="25" t="s">
        <v>1200</v>
      </c>
      <c r="C630" s="19" t="s">
        <v>1171</v>
      </c>
      <c r="D630" s="19" t="s">
        <v>1201</v>
      </c>
      <c r="E630" s="38" t="str">
        <f>+VLOOKUP(B630,[1]MUNI!A$2:G$1123,7,FALSE)</f>
        <v>Especial</v>
      </c>
      <c r="F630" s="21">
        <v>23814</v>
      </c>
      <c r="G630" s="76">
        <f>+VLOOKUP(B630,[2]Hoja2!B$4:F$1108,5,FALSE)</f>
        <v>684360.50435222674</v>
      </c>
      <c r="H630" s="112">
        <f t="shared" si="36"/>
        <v>16297361051</v>
      </c>
      <c r="I630" s="113">
        <v>6225798187</v>
      </c>
      <c r="J630" s="84">
        <f>+VLOOKUP(B630,'PROYECCION CAJAS 2016'!$B$12:$AL$1116,37,FALSE)</f>
        <v>62030762</v>
      </c>
      <c r="K630" s="50">
        <f>+VLOOKUP(B630,'RECURSOS DE ESFUERZO PROPIO_DEF'!$B$10:$I$1114,8,0)</f>
        <v>1017600313</v>
      </c>
      <c r="L630" s="107">
        <f>+VLOOKUP(B630,'RECURSOS DE ESFUERZO PROPIO_DEF'!$B$10:$J$1114,9,0)</f>
        <v>0</v>
      </c>
      <c r="M630" s="108">
        <f>+VLOOKUP(B630,'RECURSOS DE ESFUERZO PROPIO_DEF'!$B$10:$M$1114,12,0)</f>
        <v>0</v>
      </c>
      <c r="N630" s="109">
        <f>+VLOOKUP(B630,'RECURSOS DE ESFUERZO PROPIO_DEF'!$B$10:$P$1114,15,0)</f>
        <v>584368553</v>
      </c>
      <c r="O630" s="43">
        <f t="shared" si="37"/>
        <v>8407563236</v>
      </c>
      <c r="P630" s="34">
        <f>+VLOOKUP(B630,'[3]PPNA 2015'!C$5:E$1126,3,FALSE)</f>
        <v>306</v>
      </c>
      <c r="Q630" s="16">
        <f t="shared" si="38"/>
        <v>209414314</v>
      </c>
      <c r="R630" s="17">
        <f t="shared" si="39"/>
        <v>52353578</v>
      </c>
    </row>
    <row r="631" spans="1:18" ht="12.75" x14ac:dyDescent="0.2">
      <c r="A631" s="45" t="s">
        <v>2191</v>
      </c>
      <c r="B631" s="25" t="s">
        <v>1202</v>
      </c>
      <c r="C631" s="19" t="s">
        <v>1171</v>
      </c>
      <c r="D631" s="19" t="s">
        <v>1203</v>
      </c>
      <c r="E631" s="38" t="str">
        <f>+VLOOKUP(B631,[1]MUNI!A$2:G$1123,7,FALSE)</f>
        <v>Normal</v>
      </c>
      <c r="F631" s="21">
        <v>12331</v>
      </c>
      <c r="G631" s="76">
        <f>+VLOOKUP(B631,[2]Hoja2!B$4:F$1108,5,FALSE)</f>
        <v>582720.4749959117</v>
      </c>
      <c r="H631" s="112">
        <f t="shared" si="36"/>
        <v>7185526178</v>
      </c>
      <c r="I631" s="113">
        <v>3252836300</v>
      </c>
      <c r="J631" s="84">
        <f>+VLOOKUP(B631,'PROYECCION CAJAS 2016'!$B$12:$AL$1116,37,FALSE)</f>
        <v>0</v>
      </c>
      <c r="K631" s="50">
        <f>+VLOOKUP(B631,'RECURSOS DE ESFUERZO PROPIO_DEF'!$B$10:$I$1114,8,0)</f>
        <v>653213165</v>
      </c>
      <c r="L631" s="107">
        <f>+VLOOKUP(B631,'RECURSOS DE ESFUERZO PROPIO_DEF'!$B$10:$J$1114,9,0)</f>
        <v>0</v>
      </c>
      <c r="M631" s="108">
        <f>+VLOOKUP(B631,'RECURSOS DE ESFUERZO PROPIO_DEF'!$B$10:$M$1114,12,0)</f>
        <v>0</v>
      </c>
      <c r="N631" s="109">
        <f>+VLOOKUP(B631,'RECURSOS DE ESFUERZO PROPIO_DEF'!$B$10:$P$1114,15,0)</f>
        <v>237032630</v>
      </c>
      <c r="O631" s="43">
        <f t="shared" si="37"/>
        <v>3042444083</v>
      </c>
      <c r="P631" s="34">
        <f>+VLOOKUP(B631,'[3]PPNA 2015'!C$5:E$1126,3,FALSE)</f>
        <v>214</v>
      </c>
      <c r="Q631" s="16">
        <f t="shared" si="38"/>
        <v>124702182</v>
      </c>
      <c r="R631" s="17">
        <f t="shared" si="39"/>
        <v>31175545</v>
      </c>
    </row>
    <row r="632" spans="1:18" ht="12.75" x14ac:dyDescent="0.2">
      <c r="A632" s="45" t="s">
        <v>2191</v>
      </c>
      <c r="B632" s="25" t="s">
        <v>1204</v>
      </c>
      <c r="C632" s="19" t="s">
        <v>1171</v>
      </c>
      <c r="D632" s="19" t="s">
        <v>1205</v>
      </c>
      <c r="E632" s="38" t="str">
        <f>+VLOOKUP(B632,[1]MUNI!A$2:G$1123,7,FALSE)</f>
        <v>Normal</v>
      </c>
      <c r="F632" s="21">
        <v>49072</v>
      </c>
      <c r="G632" s="76">
        <f>+VLOOKUP(B632,[2]Hoja2!B$4:F$1108,5,FALSE)</f>
        <v>591576.84360314603</v>
      </c>
      <c r="H632" s="112">
        <f t="shared" si="36"/>
        <v>29029858870</v>
      </c>
      <c r="I632" s="113">
        <v>12891706519</v>
      </c>
      <c r="J632" s="84">
        <f>+VLOOKUP(B632,'PROYECCION CAJAS 2016'!$B$12:$AL$1116,37,FALSE)</f>
        <v>110867655</v>
      </c>
      <c r="K632" s="50">
        <f>+VLOOKUP(B632,'RECURSOS DE ESFUERZO PROPIO_DEF'!$B$10:$I$1114,8,0)</f>
        <v>2332554677</v>
      </c>
      <c r="L632" s="107">
        <f>+VLOOKUP(B632,'RECURSOS DE ESFUERZO PROPIO_DEF'!$B$10:$J$1114,9,0)</f>
        <v>0</v>
      </c>
      <c r="M632" s="108">
        <f>+VLOOKUP(B632,'RECURSOS DE ESFUERZO PROPIO_DEF'!$B$10:$M$1114,12,0)</f>
        <v>0</v>
      </c>
      <c r="N632" s="109">
        <f>+VLOOKUP(B632,'RECURSOS DE ESFUERZO PROPIO_DEF'!$B$10:$P$1114,15,0)</f>
        <v>832431083</v>
      </c>
      <c r="O632" s="43">
        <f t="shared" si="37"/>
        <v>12862298936</v>
      </c>
      <c r="P632" s="34">
        <f>+VLOOKUP(B632,'[3]PPNA 2015'!C$5:E$1126,3,FALSE)</f>
        <v>826</v>
      </c>
      <c r="Q632" s="16">
        <f t="shared" si="38"/>
        <v>488642473</v>
      </c>
      <c r="R632" s="17">
        <f t="shared" si="39"/>
        <v>122160618</v>
      </c>
    </row>
    <row r="633" spans="1:18" ht="12.75" x14ac:dyDescent="0.2">
      <c r="A633" s="45" t="s">
        <v>2191</v>
      </c>
      <c r="B633" s="25" t="s">
        <v>1206</v>
      </c>
      <c r="C633" s="19" t="s">
        <v>1171</v>
      </c>
      <c r="D633" s="19" t="s">
        <v>1207</v>
      </c>
      <c r="E633" s="38" t="str">
        <f>+VLOOKUP(B633,[1]MUNI!A$2:G$1123,7,FALSE)</f>
        <v>Especial</v>
      </c>
      <c r="F633" s="21">
        <v>4693</v>
      </c>
      <c r="G633" s="76">
        <f>+VLOOKUP(B633,[2]Hoja2!B$4:F$1108,5,FALSE)</f>
        <v>699331.69602053904</v>
      </c>
      <c r="H633" s="112">
        <f t="shared" si="36"/>
        <v>3281963650</v>
      </c>
      <c r="I633" s="113">
        <v>1227527876</v>
      </c>
      <c r="J633" s="84">
        <f>+VLOOKUP(B633,'PROYECCION CAJAS 2016'!$B$12:$AL$1116,37,FALSE)</f>
        <v>13577937</v>
      </c>
      <c r="K633" s="50">
        <f>+VLOOKUP(B633,'RECURSOS DE ESFUERZO PROPIO_DEF'!$B$10:$I$1114,8,0)</f>
        <v>213368186</v>
      </c>
      <c r="L633" s="107">
        <f>+VLOOKUP(B633,'RECURSOS DE ESFUERZO PROPIO_DEF'!$B$10:$J$1114,9,0)</f>
        <v>0</v>
      </c>
      <c r="M633" s="108">
        <f>+VLOOKUP(B633,'RECURSOS DE ESFUERZO PROPIO_DEF'!$B$10:$M$1114,12,0)</f>
        <v>0</v>
      </c>
      <c r="N633" s="109">
        <f>+VLOOKUP(B633,'RECURSOS DE ESFUERZO PROPIO_DEF'!$B$10:$P$1114,15,0)</f>
        <v>67493888</v>
      </c>
      <c r="O633" s="43">
        <f t="shared" si="37"/>
        <v>1759995763</v>
      </c>
      <c r="P633" s="34">
        <f>+VLOOKUP(B633,'[3]PPNA 2015'!C$5:E$1126,3,FALSE)</f>
        <v>103</v>
      </c>
      <c r="Q633" s="16">
        <f t="shared" si="38"/>
        <v>72031165</v>
      </c>
      <c r="R633" s="17">
        <f t="shared" si="39"/>
        <v>18007791</v>
      </c>
    </row>
    <row r="634" spans="1:18" ht="12.75" x14ac:dyDescent="0.2">
      <c r="A634" s="45" t="s">
        <v>2191</v>
      </c>
      <c r="B634" s="25" t="s">
        <v>1208</v>
      </c>
      <c r="C634" s="19" t="s">
        <v>1171</v>
      </c>
      <c r="D634" s="19" t="s">
        <v>1209</v>
      </c>
      <c r="E634" s="38" t="str">
        <f>+VLOOKUP(B634,[1]MUNI!A$2:G$1123,7,FALSE)</f>
        <v>Especial</v>
      </c>
      <c r="F634" s="21">
        <v>10086</v>
      </c>
      <c r="G634" s="76">
        <f>+VLOOKUP(B634,[2]Hoja2!B$4:F$1108,5,FALSE)</f>
        <v>621199.52892430278</v>
      </c>
      <c r="H634" s="112">
        <f t="shared" si="36"/>
        <v>6265418449</v>
      </c>
      <c r="I634" s="113">
        <v>2627634408</v>
      </c>
      <c r="J634" s="84">
        <f>+VLOOKUP(B634,'PROYECCION CAJAS 2016'!$B$12:$AL$1116,37,FALSE)</f>
        <v>55222966</v>
      </c>
      <c r="K634" s="50">
        <f>+VLOOKUP(B634,'RECURSOS DE ESFUERZO PROPIO_DEF'!$B$10:$I$1114,8,0)</f>
        <v>366260975.17727995</v>
      </c>
      <c r="L634" s="107">
        <f>+VLOOKUP(B634,'RECURSOS DE ESFUERZO PROPIO_DEF'!$B$10:$J$1114,9,0)</f>
        <v>0</v>
      </c>
      <c r="M634" s="108">
        <f>+VLOOKUP(B634,'RECURSOS DE ESFUERZO PROPIO_DEF'!$B$10:$M$1114,12,0)</f>
        <v>0</v>
      </c>
      <c r="N634" s="109">
        <f>+VLOOKUP(B634,'RECURSOS DE ESFUERZO PROPIO_DEF'!$B$10:$P$1114,15,0)</f>
        <v>404939675</v>
      </c>
      <c r="O634" s="43">
        <f t="shared" si="37"/>
        <v>2811360424.8227201</v>
      </c>
      <c r="P634" s="34">
        <f>+VLOOKUP(B634,'[3]PPNA 2015'!C$5:E$1126,3,FALSE)</f>
        <v>141</v>
      </c>
      <c r="Q634" s="16">
        <f t="shared" si="38"/>
        <v>87589134</v>
      </c>
      <c r="R634" s="17">
        <f t="shared" si="39"/>
        <v>21897283</v>
      </c>
    </row>
    <row r="635" spans="1:18" ht="12.75" x14ac:dyDescent="0.2">
      <c r="A635" s="45" t="s">
        <v>2191</v>
      </c>
      <c r="B635" s="25" t="s">
        <v>1210</v>
      </c>
      <c r="C635" s="19" t="s">
        <v>1171</v>
      </c>
      <c r="D635" s="19" t="s">
        <v>1211</v>
      </c>
      <c r="E635" s="38" t="str">
        <f>+VLOOKUP(B635,[1]MUNI!A$2:G$1123,7,FALSE)</f>
        <v>Normal</v>
      </c>
      <c r="F635" s="21">
        <v>4165</v>
      </c>
      <c r="G635" s="76">
        <f>+VLOOKUP(B635,[2]Hoja2!B$4:F$1108,5,FALSE)</f>
        <v>643279.58885419159</v>
      </c>
      <c r="H635" s="112">
        <f t="shared" si="36"/>
        <v>2679259488</v>
      </c>
      <c r="I635" s="113">
        <v>1094272991</v>
      </c>
      <c r="J635" s="84">
        <f>+VLOOKUP(B635,'PROYECCION CAJAS 2016'!$B$12:$AL$1116,37,FALSE)</f>
        <v>0</v>
      </c>
      <c r="K635" s="50">
        <f>+VLOOKUP(B635,'RECURSOS DE ESFUERZO PROPIO_DEF'!$B$10:$I$1114,8,0)</f>
        <v>216531704</v>
      </c>
      <c r="L635" s="107">
        <f>+VLOOKUP(B635,'RECURSOS DE ESFUERZO PROPIO_DEF'!$B$10:$J$1114,9,0)</f>
        <v>0</v>
      </c>
      <c r="M635" s="108">
        <f>+VLOOKUP(B635,'RECURSOS DE ESFUERZO PROPIO_DEF'!$B$10:$M$1114,12,0)</f>
        <v>0</v>
      </c>
      <c r="N635" s="109">
        <f>+VLOOKUP(B635,'RECURSOS DE ESFUERZO PROPIO_DEF'!$B$10:$P$1114,15,0)</f>
        <v>53927942</v>
      </c>
      <c r="O635" s="43">
        <f t="shared" si="37"/>
        <v>1314526851</v>
      </c>
      <c r="P635" s="34">
        <f>+VLOOKUP(B635,'[3]PPNA 2015'!C$5:E$1126,3,FALSE)</f>
        <v>42</v>
      </c>
      <c r="Q635" s="16">
        <f t="shared" si="38"/>
        <v>27017743</v>
      </c>
      <c r="R635" s="17">
        <f t="shared" si="39"/>
        <v>6754435</v>
      </c>
    </row>
    <row r="636" spans="1:18" ht="12.75" x14ac:dyDescent="0.2">
      <c r="A636" s="45" t="s">
        <v>2191</v>
      </c>
      <c r="B636" s="25" t="s">
        <v>1212</v>
      </c>
      <c r="C636" s="19" t="s">
        <v>1171</v>
      </c>
      <c r="D636" s="19" t="s">
        <v>1213</v>
      </c>
      <c r="E636" s="38" t="str">
        <f>+VLOOKUP(B636,[1]MUNI!A$2:G$1123,7,FALSE)</f>
        <v>Normal</v>
      </c>
      <c r="F636" s="21">
        <v>15078</v>
      </c>
      <c r="G636" s="76">
        <f>+VLOOKUP(B636,[2]Hoja2!B$4:F$1108,5,FALSE)</f>
        <v>662303.83138055226</v>
      </c>
      <c r="H636" s="112">
        <f t="shared" si="36"/>
        <v>9986217170</v>
      </c>
      <c r="I636" s="113">
        <v>3951472202</v>
      </c>
      <c r="J636" s="84">
        <f>+VLOOKUP(B636,'PROYECCION CAJAS 2016'!$B$12:$AL$1116,37,FALSE)</f>
        <v>65517497</v>
      </c>
      <c r="K636" s="50">
        <f>+VLOOKUP(B636,'RECURSOS DE ESFUERZO PROPIO_DEF'!$B$10:$I$1114,8,0)</f>
        <v>779813267</v>
      </c>
      <c r="L636" s="107">
        <f>+VLOOKUP(B636,'RECURSOS DE ESFUERZO PROPIO_DEF'!$B$10:$J$1114,9,0)</f>
        <v>0</v>
      </c>
      <c r="M636" s="108">
        <f>+VLOOKUP(B636,'RECURSOS DE ESFUERZO PROPIO_DEF'!$B$10:$M$1114,12,0)</f>
        <v>0</v>
      </c>
      <c r="N636" s="109">
        <f>+VLOOKUP(B636,'RECURSOS DE ESFUERZO PROPIO_DEF'!$B$10:$P$1114,15,0)</f>
        <v>304381165</v>
      </c>
      <c r="O636" s="43">
        <f t="shared" si="37"/>
        <v>4885033039</v>
      </c>
      <c r="P636" s="34">
        <f>+VLOOKUP(B636,'[3]PPNA 2015'!C$5:E$1126,3,FALSE)</f>
        <v>248</v>
      </c>
      <c r="Q636" s="16">
        <f t="shared" si="38"/>
        <v>164251350</v>
      </c>
      <c r="R636" s="17">
        <f t="shared" si="39"/>
        <v>41062837</v>
      </c>
    </row>
    <row r="637" spans="1:18" ht="12.75" x14ac:dyDescent="0.2">
      <c r="A637" s="45" t="s">
        <v>2191</v>
      </c>
      <c r="B637" s="25" t="s">
        <v>1214</v>
      </c>
      <c r="C637" s="19" t="s">
        <v>1171</v>
      </c>
      <c r="D637" s="19" t="s">
        <v>650</v>
      </c>
      <c r="E637" s="38" t="str">
        <f>+VLOOKUP(B637,[1]MUNI!A$2:G$1123,7,FALSE)</f>
        <v>Especial</v>
      </c>
      <c r="F637" s="21">
        <v>10406</v>
      </c>
      <c r="G637" s="76">
        <f>+VLOOKUP(B637,[2]Hoja2!B$4:F$1108,5,FALSE)</f>
        <v>644751.61210998555</v>
      </c>
      <c r="H637" s="112">
        <f t="shared" si="36"/>
        <v>6709285276</v>
      </c>
      <c r="I637" s="113">
        <v>2729115572</v>
      </c>
      <c r="J637" s="84">
        <f>+VLOOKUP(B637,'PROYECCION CAJAS 2016'!$B$12:$AL$1116,37,FALSE)</f>
        <v>53641510</v>
      </c>
      <c r="K637" s="50">
        <f>+VLOOKUP(B637,'RECURSOS DE ESFUERZO PROPIO_DEF'!$B$10:$I$1114,8,0)</f>
        <v>366629657</v>
      </c>
      <c r="L637" s="107">
        <f>+VLOOKUP(B637,'RECURSOS DE ESFUERZO PROPIO_DEF'!$B$10:$J$1114,9,0)</f>
        <v>0</v>
      </c>
      <c r="M637" s="108">
        <f>+VLOOKUP(B637,'RECURSOS DE ESFUERZO PROPIO_DEF'!$B$10:$M$1114,12,0)</f>
        <v>0</v>
      </c>
      <c r="N637" s="109">
        <f>+VLOOKUP(B637,'RECURSOS DE ESFUERZO PROPIO_DEF'!$B$10:$P$1114,15,0)</f>
        <v>358222544</v>
      </c>
      <c r="O637" s="43">
        <f t="shared" si="37"/>
        <v>3201675993</v>
      </c>
      <c r="P637" s="34">
        <f>+VLOOKUP(B637,'[3]PPNA 2015'!C$5:E$1126,3,FALSE)</f>
        <v>154</v>
      </c>
      <c r="Q637" s="16">
        <f t="shared" si="38"/>
        <v>99291748</v>
      </c>
      <c r="R637" s="17">
        <f t="shared" si="39"/>
        <v>24822937</v>
      </c>
    </row>
    <row r="638" spans="1:18" ht="12.75" x14ac:dyDescent="0.2">
      <c r="A638" s="45" t="s">
        <v>2191</v>
      </c>
      <c r="B638" s="25" t="s">
        <v>1215</v>
      </c>
      <c r="C638" s="19" t="s">
        <v>1171</v>
      </c>
      <c r="D638" s="19" t="s">
        <v>1216</v>
      </c>
      <c r="E638" s="38" t="str">
        <f>+VLOOKUP(B638,[1]MUNI!A$2:G$1123,7,FALSE)</f>
        <v>Normal</v>
      </c>
      <c r="F638" s="21">
        <v>10694</v>
      </c>
      <c r="G638" s="76">
        <f>+VLOOKUP(B638,[2]Hoja2!B$4:F$1108,5,FALSE)</f>
        <v>608342.52243189747</v>
      </c>
      <c r="H638" s="112">
        <f t="shared" si="36"/>
        <v>6505614935</v>
      </c>
      <c r="I638" s="113">
        <v>2779569649</v>
      </c>
      <c r="J638" s="84">
        <f>+VLOOKUP(B638,'PROYECCION CAJAS 2016'!$B$12:$AL$1116,37,FALSE)</f>
        <v>52918558</v>
      </c>
      <c r="K638" s="50">
        <f>+VLOOKUP(B638,'RECURSOS DE ESFUERZO PROPIO_DEF'!$B$10:$I$1114,8,0)</f>
        <v>421842856</v>
      </c>
      <c r="L638" s="107">
        <f>+VLOOKUP(B638,'RECURSOS DE ESFUERZO PROPIO_DEF'!$B$10:$J$1114,9,0)</f>
        <v>0</v>
      </c>
      <c r="M638" s="108">
        <f>+VLOOKUP(B638,'RECURSOS DE ESFUERZO PROPIO_DEF'!$B$10:$M$1114,12,0)</f>
        <v>0</v>
      </c>
      <c r="N638" s="109">
        <f>+VLOOKUP(B638,'RECURSOS DE ESFUERZO PROPIO_DEF'!$B$10:$P$1114,15,0)</f>
        <v>90664300</v>
      </c>
      <c r="O638" s="43">
        <f t="shared" si="37"/>
        <v>3160619572</v>
      </c>
      <c r="P638" s="34">
        <f>+VLOOKUP(B638,'[3]PPNA 2015'!C$5:E$1126,3,FALSE)</f>
        <v>273</v>
      </c>
      <c r="Q638" s="16">
        <f t="shared" si="38"/>
        <v>166077509</v>
      </c>
      <c r="R638" s="17">
        <f t="shared" si="39"/>
        <v>41519377</v>
      </c>
    </row>
    <row r="639" spans="1:18" ht="12.75" x14ac:dyDescent="0.2">
      <c r="A639" s="45" t="s">
        <v>2191</v>
      </c>
      <c r="B639" s="25" t="s">
        <v>1217</v>
      </c>
      <c r="C639" s="19" t="s">
        <v>1171</v>
      </c>
      <c r="D639" s="19" t="s">
        <v>1218</v>
      </c>
      <c r="E639" s="38" t="str">
        <f>+VLOOKUP(B639,[1]MUNI!A$2:G$1123,7,FALSE)</f>
        <v>Normal</v>
      </c>
      <c r="F639" s="21">
        <v>97547</v>
      </c>
      <c r="G639" s="76">
        <f>+VLOOKUP(B639,[2]Hoja2!B$4:F$1108,5,FALSE)</f>
        <v>593918.51923817769</v>
      </c>
      <c r="H639" s="112">
        <f t="shared" si="36"/>
        <v>57934969797</v>
      </c>
      <c r="I639" s="113">
        <v>25605987033</v>
      </c>
      <c r="J639" s="84">
        <f>+VLOOKUP(B639,'PROYECCION CAJAS 2016'!$B$12:$AL$1116,37,FALSE)</f>
        <v>304980185</v>
      </c>
      <c r="K639" s="50">
        <f>+VLOOKUP(B639,'RECURSOS DE ESFUERZO PROPIO_DEF'!$B$10:$I$1114,8,0)</f>
        <v>3993694620</v>
      </c>
      <c r="L639" s="107">
        <f>+VLOOKUP(B639,'RECURSOS DE ESFUERZO PROPIO_DEF'!$B$10:$J$1114,9,0)</f>
        <v>0</v>
      </c>
      <c r="M639" s="108">
        <f>+VLOOKUP(B639,'RECURSOS DE ESFUERZO PROPIO_DEF'!$B$10:$M$1114,12,0)</f>
        <v>0</v>
      </c>
      <c r="N639" s="109">
        <f>+VLOOKUP(B639,'RECURSOS DE ESFUERZO PROPIO_DEF'!$B$10:$P$1114,15,0)</f>
        <v>2573050592</v>
      </c>
      <c r="O639" s="43">
        <f t="shared" si="37"/>
        <v>25457257367</v>
      </c>
      <c r="P639" s="34">
        <f>+VLOOKUP(B639,'[3]PPNA 2015'!C$5:E$1126,3,FALSE)</f>
        <v>1769</v>
      </c>
      <c r="Q639" s="16">
        <f t="shared" si="38"/>
        <v>1050641861</v>
      </c>
      <c r="R639" s="17">
        <f t="shared" si="39"/>
        <v>262660465</v>
      </c>
    </row>
    <row r="640" spans="1:18" ht="12.75" x14ac:dyDescent="0.2">
      <c r="A640" s="45" t="s">
        <v>2191</v>
      </c>
      <c r="B640" s="25" t="s">
        <v>1219</v>
      </c>
      <c r="C640" s="19" t="s">
        <v>1171</v>
      </c>
      <c r="D640" s="19" t="s">
        <v>1220</v>
      </c>
      <c r="E640" s="38" t="str">
        <f>+VLOOKUP(B640,[1]MUNI!A$2:G$1123,7,FALSE)</f>
        <v>Normal</v>
      </c>
      <c r="F640" s="21">
        <v>13284</v>
      </c>
      <c r="G640" s="76">
        <f>+VLOOKUP(B640,[2]Hoja2!B$4:F$1108,5,FALSE)</f>
        <v>632889.67233162187</v>
      </c>
      <c r="H640" s="112">
        <f t="shared" si="36"/>
        <v>8407306408</v>
      </c>
      <c r="I640" s="113">
        <v>3478596566</v>
      </c>
      <c r="J640" s="84">
        <f>+VLOOKUP(B640,'PROYECCION CAJAS 2016'!$B$12:$AL$1116,37,FALSE)</f>
        <v>55320866</v>
      </c>
      <c r="K640" s="50">
        <f>+VLOOKUP(B640,'RECURSOS DE ESFUERZO PROPIO_DEF'!$B$10:$I$1114,8,0)</f>
        <v>720374535</v>
      </c>
      <c r="L640" s="107">
        <f>+VLOOKUP(B640,'RECURSOS DE ESFUERZO PROPIO_DEF'!$B$10:$J$1114,9,0)</f>
        <v>0</v>
      </c>
      <c r="M640" s="108">
        <f>+VLOOKUP(B640,'RECURSOS DE ESFUERZO PROPIO_DEF'!$B$10:$M$1114,12,0)</f>
        <v>0</v>
      </c>
      <c r="N640" s="109">
        <f>+VLOOKUP(B640,'RECURSOS DE ESFUERZO PROPIO_DEF'!$B$10:$P$1114,15,0)</f>
        <v>332385411</v>
      </c>
      <c r="O640" s="43">
        <f t="shared" si="37"/>
        <v>3820629030</v>
      </c>
      <c r="P640" s="34">
        <f>+VLOOKUP(B640,'[3]PPNA 2015'!C$5:E$1126,3,FALSE)</f>
        <v>249</v>
      </c>
      <c r="Q640" s="16">
        <f t="shared" si="38"/>
        <v>157589528</v>
      </c>
      <c r="R640" s="17">
        <f t="shared" si="39"/>
        <v>39397382</v>
      </c>
    </row>
    <row r="641" spans="1:18" ht="12.75" x14ac:dyDescent="0.2">
      <c r="A641" s="45" t="s">
        <v>2191</v>
      </c>
      <c r="B641" s="25" t="s">
        <v>1221</v>
      </c>
      <c r="C641" s="19" t="s">
        <v>1171</v>
      </c>
      <c r="D641" s="19" t="s">
        <v>1222</v>
      </c>
      <c r="E641" s="38" t="str">
        <f>+VLOOKUP(B641,[1]MUNI!A$2:G$1123,7,FALSE)</f>
        <v>Especial</v>
      </c>
      <c r="F641" s="21">
        <v>10756</v>
      </c>
      <c r="G641" s="76">
        <f>+VLOOKUP(B641,[2]Hoja2!B$4:F$1108,5,FALSE)</f>
        <v>646710.74672879779</v>
      </c>
      <c r="H641" s="112">
        <f t="shared" si="36"/>
        <v>6956020792</v>
      </c>
      <c r="I641" s="113">
        <v>2795290107</v>
      </c>
      <c r="J641" s="84">
        <f>+VLOOKUP(B641,'PROYECCION CAJAS 2016'!$B$12:$AL$1116,37,FALSE)</f>
        <v>58559087</v>
      </c>
      <c r="K641" s="50">
        <f>+VLOOKUP(B641,'RECURSOS DE ESFUERZO PROPIO_DEF'!$B$10:$I$1114,8,0)</f>
        <v>360526164</v>
      </c>
      <c r="L641" s="107">
        <f>+VLOOKUP(B641,'RECURSOS DE ESFUERZO PROPIO_DEF'!$B$10:$J$1114,9,0)</f>
        <v>0</v>
      </c>
      <c r="M641" s="108">
        <f>+VLOOKUP(B641,'RECURSOS DE ESFUERZO PROPIO_DEF'!$B$10:$M$1114,12,0)</f>
        <v>0</v>
      </c>
      <c r="N641" s="109">
        <f>+VLOOKUP(B641,'RECURSOS DE ESFUERZO PROPIO_DEF'!$B$10:$P$1114,15,0)</f>
        <v>273534813</v>
      </c>
      <c r="O641" s="43">
        <f t="shared" si="37"/>
        <v>3468110621</v>
      </c>
      <c r="P641" s="34">
        <f>+VLOOKUP(B641,'[3]PPNA 2015'!C$5:E$1126,3,FALSE)</f>
        <v>293</v>
      </c>
      <c r="Q641" s="16">
        <f t="shared" si="38"/>
        <v>189486249</v>
      </c>
      <c r="R641" s="17">
        <f t="shared" si="39"/>
        <v>47371562</v>
      </c>
    </row>
    <row r="642" spans="1:18" ht="12.75" x14ac:dyDescent="0.2">
      <c r="A642" s="45" t="s">
        <v>2191</v>
      </c>
      <c r="B642" s="25" t="s">
        <v>1223</v>
      </c>
      <c r="C642" s="19" t="s">
        <v>1171</v>
      </c>
      <c r="D642" s="19" t="s">
        <v>1224</v>
      </c>
      <c r="E642" s="38" t="str">
        <f>+VLOOKUP(B642,[1]MUNI!A$2:G$1123,7,FALSE)</f>
        <v>Especial</v>
      </c>
      <c r="F642" s="21">
        <v>28668</v>
      </c>
      <c r="G642" s="76">
        <f>+VLOOKUP(B642,[2]Hoja2!B$4:F$1108,5,FALSE)</f>
        <v>700170.49907541205</v>
      </c>
      <c r="H642" s="112">
        <f t="shared" si="36"/>
        <v>20072487868</v>
      </c>
      <c r="I642" s="113">
        <v>7575082256</v>
      </c>
      <c r="J642" s="84">
        <f>+VLOOKUP(B642,'PROYECCION CAJAS 2016'!$B$12:$AL$1116,37,FALSE)</f>
        <v>0</v>
      </c>
      <c r="K642" s="50">
        <f>+VLOOKUP(B642,'RECURSOS DE ESFUERZO PROPIO_DEF'!$B$10:$I$1114,8,0)</f>
        <v>1471254594</v>
      </c>
      <c r="L642" s="107">
        <f>+VLOOKUP(B642,'RECURSOS DE ESFUERZO PROPIO_DEF'!$B$10:$J$1114,9,0)</f>
        <v>0</v>
      </c>
      <c r="M642" s="108">
        <f>+VLOOKUP(B642,'RECURSOS DE ESFUERZO PROPIO_DEF'!$B$10:$M$1114,12,0)</f>
        <v>0</v>
      </c>
      <c r="N642" s="109">
        <f>+VLOOKUP(B642,'RECURSOS DE ESFUERZO PROPIO_DEF'!$B$10:$P$1114,15,0)</f>
        <v>356623240</v>
      </c>
      <c r="O642" s="43">
        <f t="shared" si="37"/>
        <v>10669527778</v>
      </c>
      <c r="P642" s="34">
        <f>+VLOOKUP(B642,'[3]PPNA 2015'!C$5:E$1126,3,FALSE)</f>
        <v>256</v>
      </c>
      <c r="Q642" s="16">
        <f t="shared" si="38"/>
        <v>179243648</v>
      </c>
      <c r="R642" s="17">
        <f t="shared" si="39"/>
        <v>44810912</v>
      </c>
    </row>
    <row r="643" spans="1:18" ht="12.75" x14ac:dyDescent="0.2">
      <c r="A643" s="45" t="s">
        <v>2191</v>
      </c>
      <c r="B643" s="25" t="s">
        <v>1225</v>
      </c>
      <c r="C643" s="19" t="s">
        <v>1171</v>
      </c>
      <c r="D643" s="19" t="s">
        <v>548</v>
      </c>
      <c r="E643" s="38" t="str">
        <f>+VLOOKUP(B643,[1]MUNI!A$2:G$1123,7,FALSE)</f>
        <v>Normal</v>
      </c>
      <c r="F643" s="21">
        <v>9409</v>
      </c>
      <c r="G643" s="76">
        <f>+VLOOKUP(B643,[2]Hoja2!B$4:F$1108,5,FALSE)</f>
        <v>608168.36240963871</v>
      </c>
      <c r="H643" s="112">
        <f t="shared" si="36"/>
        <v>5722256122</v>
      </c>
      <c r="I643" s="113">
        <v>2479688052</v>
      </c>
      <c r="J643" s="84">
        <f>+VLOOKUP(B643,'PROYECCION CAJAS 2016'!$B$12:$AL$1116,37,FALSE)</f>
        <v>31282722</v>
      </c>
      <c r="K643" s="50">
        <f>+VLOOKUP(B643,'RECURSOS DE ESFUERZO PROPIO_DEF'!$B$10:$I$1114,8,0)</f>
        <v>426169409</v>
      </c>
      <c r="L643" s="107">
        <f>+VLOOKUP(B643,'RECURSOS DE ESFUERZO PROPIO_DEF'!$B$10:$J$1114,9,0)</f>
        <v>0</v>
      </c>
      <c r="M643" s="108">
        <f>+VLOOKUP(B643,'RECURSOS DE ESFUERZO PROPIO_DEF'!$B$10:$M$1114,12,0)</f>
        <v>0</v>
      </c>
      <c r="N643" s="109">
        <f>+VLOOKUP(B643,'RECURSOS DE ESFUERZO PROPIO_DEF'!$B$10:$P$1114,15,0)</f>
        <v>266166475</v>
      </c>
      <c r="O643" s="43">
        <f t="shared" si="37"/>
        <v>2518949464</v>
      </c>
      <c r="P643" s="34">
        <f>+VLOOKUP(B643,'[3]PPNA 2015'!C$5:E$1126,3,FALSE)</f>
        <v>62</v>
      </c>
      <c r="Q643" s="16">
        <f t="shared" si="38"/>
        <v>37706438</v>
      </c>
      <c r="R643" s="17">
        <f t="shared" si="39"/>
        <v>9426609</v>
      </c>
    </row>
    <row r="644" spans="1:18" ht="12.75" x14ac:dyDescent="0.2">
      <c r="A644" s="45" t="s">
        <v>2191</v>
      </c>
      <c r="B644" s="25" t="s">
        <v>1226</v>
      </c>
      <c r="C644" s="19" t="s">
        <v>1171</v>
      </c>
      <c r="D644" s="19" t="s">
        <v>1227</v>
      </c>
      <c r="E644" s="38" t="str">
        <f>+VLOOKUP(B644,[1]MUNI!A$2:G$1123,7,FALSE)</f>
        <v>Normal</v>
      </c>
      <c r="F644" s="21">
        <v>16231</v>
      </c>
      <c r="G644" s="76">
        <f>+VLOOKUP(B644,[2]Hoja2!B$4:F$1108,5,FALSE)</f>
        <v>592336.36061149964</v>
      </c>
      <c r="H644" s="112">
        <f t="shared" si="36"/>
        <v>9614211470</v>
      </c>
      <c r="I644" s="113">
        <v>4266030217</v>
      </c>
      <c r="J644" s="84">
        <f>+VLOOKUP(B644,'PROYECCION CAJAS 2016'!$B$12:$AL$1116,37,FALSE)</f>
        <v>0</v>
      </c>
      <c r="K644" s="50">
        <f>+VLOOKUP(B644,'RECURSOS DE ESFUERZO PROPIO_DEF'!$B$10:$I$1114,8,0)</f>
        <v>493367603</v>
      </c>
      <c r="L644" s="107">
        <f>+VLOOKUP(B644,'RECURSOS DE ESFUERZO PROPIO_DEF'!$B$10:$J$1114,9,0)</f>
        <v>0</v>
      </c>
      <c r="M644" s="108">
        <f>+VLOOKUP(B644,'RECURSOS DE ESFUERZO PROPIO_DEF'!$B$10:$M$1114,12,0)</f>
        <v>0</v>
      </c>
      <c r="N644" s="109">
        <f>+VLOOKUP(B644,'RECURSOS DE ESFUERZO PROPIO_DEF'!$B$10:$P$1114,15,0)</f>
        <v>593046192</v>
      </c>
      <c r="O644" s="43">
        <f t="shared" si="37"/>
        <v>4261767458</v>
      </c>
      <c r="P644" s="34">
        <f>+VLOOKUP(B644,'[3]PPNA 2015'!C$5:E$1126,3,FALSE)</f>
        <v>209</v>
      </c>
      <c r="Q644" s="16">
        <f t="shared" si="38"/>
        <v>123798299</v>
      </c>
      <c r="R644" s="17">
        <f t="shared" si="39"/>
        <v>30949574</v>
      </c>
    </row>
    <row r="645" spans="1:18" ht="12.75" x14ac:dyDescent="0.2">
      <c r="A645" s="45" t="s">
        <v>2191</v>
      </c>
      <c r="B645" s="25" t="s">
        <v>1228</v>
      </c>
      <c r="C645" s="19" t="s">
        <v>1171</v>
      </c>
      <c r="D645" s="19" t="s">
        <v>1229</v>
      </c>
      <c r="E645" s="38" t="str">
        <f>+VLOOKUP(B645,[1]MUNI!A$2:G$1123,7,FALSE)</f>
        <v>Normal</v>
      </c>
      <c r="F645" s="21">
        <v>13662</v>
      </c>
      <c r="G645" s="76">
        <f>+VLOOKUP(B645,[2]Hoja2!B$4:F$1108,5,FALSE)</f>
        <v>586489.63103473489</v>
      </c>
      <c r="H645" s="112">
        <f t="shared" si="36"/>
        <v>8012621340</v>
      </c>
      <c r="I645" s="113">
        <v>3590923554</v>
      </c>
      <c r="J645" s="84">
        <f>+VLOOKUP(B645,'PROYECCION CAJAS 2016'!$B$12:$AL$1116,37,FALSE)</f>
        <v>41532069</v>
      </c>
      <c r="K645" s="50">
        <f>+VLOOKUP(B645,'RECURSOS DE ESFUERZO PROPIO_DEF'!$B$10:$I$1114,8,0)</f>
        <v>753668019</v>
      </c>
      <c r="L645" s="107">
        <f>+VLOOKUP(B645,'RECURSOS DE ESFUERZO PROPIO_DEF'!$B$10:$J$1114,9,0)</f>
        <v>0</v>
      </c>
      <c r="M645" s="108">
        <f>+VLOOKUP(B645,'RECURSOS DE ESFUERZO PROPIO_DEF'!$B$10:$M$1114,12,0)</f>
        <v>0</v>
      </c>
      <c r="N645" s="109">
        <f>+VLOOKUP(B645,'RECURSOS DE ESFUERZO PROPIO_DEF'!$B$10:$P$1114,15,0)</f>
        <v>361099038</v>
      </c>
      <c r="O645" s="43">
        <f t="shared" si="37"/>
        <v>3265398660</v>
      </c>
      <c r="P645" s="34">
        <f>+VLOOKUP(B645,'[3]PPNA 2015'!C$5:E$1126,3,FALSE)</f>
        <v>201</v>
      </c>
      <c r="Q645" s="16">
        <f t="shared" si="38"/>
        <v>117884416</v>
      </c>
      <c r="R645" s="17">
        <f t="shared" si="39"/>
        <v>29471104</v>
      </c>
    </row>
    <row r="646" spans="1:18" ht="12.75" x14ac:dyDescent="0.2">
      <c r="A646" s="45" t="s">
        <v>2191</v>
      </c>
      <c r="B646" s="25" t="s">
        <v>1230</v>
      </c>
      <c r="C646" s="19" t="s">
        <v>1171</v>
      </c>
      <c r="D646" s="19" t="s">
        <v>1231</v>
      </c>
      <c r="E646" s="38" t="str">
        <f>+VLOOKUP(B646,[1]MUNI!A$2:G$1123,7,FALSE)</f>
        <v>Normal</v>
      </c>
      <c r="F646" s="21">
        <v>7437</v>
      </c>
      <c r="G646" s="76">
        <f>+VLOOKUP(B646,[2]Hoja2!B$4:F$1108,5,FALSE)</f>
        <v>635553.06220848998</v>
      </c>
      <c r="H646" s="112">
        <f t="shared" si="36"/>
        <v>4726608124</v>
      </c>
      <c r="I646" s="113">
        <v>1948780748</v>
      </c>
      <c r="J646" s="84">
        <f>+VLOOKUP(B646,'PROYECCION CAJAS 2016'!$B$12:$AL$1116,37,FALSE)</f>
        <v>0</v>
      </c>
      <c r="K646" s="50">
        <f>+VLOOKUP(B646,'RECURSOS DE ESFUERZO PROPIO_DEF'!$B$10:$I$1114,8,0)</f>
        <v>426522250</v>
      </c>
      <c r="L646" s="107">
        <f>+VLOOKUP(B646,'RECURSOS DE ESFUERZO PROPIO_DEF'!$B$10:$J$1114,9,0)</f>
        <v>0</v>
      </c>
      <c r="M646" s="108">
        <f>+VLOOKUP(B646,'RECURSOS DE ESFUERZO PROPIO_DEF'!$B$10:$M$1114,12,0)</f>
        <v>0</v>
      </c>
      <c r="N646" s="109">
        <f>+VLOOKUP(B646,'RECURSOS DE ESFUERZO PROPIO_DEF'!$B$10:$P$1114,15,0)</f>
        <v>151365117</v>
      </c>
      <c r="O646" s="43">
        <f t="shared" si="37"/>
        <v>2199940009</v>
      </c>
      <c r="P646" s="34">
        <f>+VLOOKUP(B646,'[3]PPNA 2015'!C$5:E$1126,3,FALSE)</f>
        <v>85</v>
      </c>
      <c r="Q646" s="16">
        <f t="shared" si="38"/>
        <v>54022010</v>
      </c>
      <c r="R646" s="17">
        <f t="shared" si="39"/>
        <v>13505502</v>
      </c>
    </row>
    <row r="647" spans="1:18" ht="12.75" x14ac:dyDescent="0.2">
      <c r="A647" s="45" t="s">
        <v>2191</v>
      </c>
      <c r="B647" s="25" t="s">
        <v>1232</v>
      </c>
      <c r="C647" s="19" t="s">
        <v>1171</v>
      </c>
      <c r="D647" s="19" t="s">
        <v>1233</v>
      </c>
      <c r="E647" s="38" t="str">
        <f>+VLOOKUP(B647,[1]MUNI!A$2:G$1123,7,FALSE)</f>
        <v>Normal</v>
      </c>
      <c r="F647" s="21">
        <v>9164</v>
      </c>
      <c r="G647" s="76">
        <f>+VLOOKUP(B647,[2]Hoja2!B$4:F$1108,5,FALSE)</f>
        <v>648143.66337457567</v>
      </c>
      <c r="H647" s="112">
        <f t="shared" si="36"/>
        <v>5939588532</v>
      </c>
      <c r="I647" s="113">
        <v>2395478404</v>
      </c>
      <c r="J647" s="84">
        <f>+VLOOKUP(B647,'PROYECCION CAJAS 2016'!$B$12:$AL$1116,37,FALSE)</f>
        <v>38994207</v>
      </c>
      <c r="K647" s="50">
        <f>+VLOOKUP(B647,'RECURSOS DE ESFUERZO PROPIO_DEF'!$B$10:$I$1114,8,0)</f>
        <v>497687478</v>
      </c>
      <c r="L647" s="107">
        <f>+VLOOKUP(B647,'RECURSOS DE ESFUERZO PROPIO_DEF'!$B$10:$J$1114,9,0)</f>
        <v>0</v>
      </c>
      <c r="M647" s="108">
        <f>+VLOOKUP(B647,'RECURSOS DE ESFUERZO PROPIO_DEF'!$B$10:$M$1114,12,0)</f>
        <v>0</v>
      </c>
      <c r="N647" s="109">
        <f>+VLOOKUP(B647,'RECURSOS DE ESFUERZO PROPIO_DEF'!$B$10:$P$1114,15,0)</f>
        <v>316926593</v>
      </c>
      <c r="O647" s="43">
        <f t="shared" si="37"/>
        <v>2690501850</v>
      </c>
      <c r="P647" s="34">
        <f>+VLOOKUP(B647,'[3]PPNA 2015'!C$5:E$1126,3,FALSE)</f>
        <v>153</v>
      </c>
      <c r="Q647" s="16">
        <f t="shared" si="38"/>
        <v>99165980</v>
      </c>
      <c r="R647" s="17">
        <f t="shared" si="39"/>
        <v>24791495</v>
      </c>
    </row>
    <row r="648" spans="1:18" ht="12.75" x14ac:dyDescent="0.2">
      <c r="A648" s="45" t="s">
        <v>2191</v>
      </c>
      <c r="B648" s="25" t="s">
        <v>1234</v>
      </c>
      <c r="C648" s="19" t="s">
        <v>1171</v>
      </c>
      <c r="D648" s="19" t="s">
        <v>1235</v>
      </c>
      <c r="E648" s="38" t="str">
        <f>+VLOOKUP(B648,[1]MUNI!A$2:G$1123,7,FALSE)</f>
        <v>Normal</v>
      </c>
      <c r="F648" s="21">
        <v>6403</v>
      </c>
      <c r="G648" s="76">
        <f>+VLOOKUP(B648,[2]Hoja2!B$4:F$1108,5,FALSE)</f>
        <v>638449.4810640642</v>
      </c>
      <c r="H648" s="112">
        <f t="shared" si="36"/>
        <v>4087992028</v>
      </c>
      <c r="I648" s="113">
        <v>1672935612</v>
      </c>
      <c r="J648" s="84">
        <f>+VLOOKUP(B648,'PROYECCION CAJAS 2016'!$B$12:$AL$1116,37,FALSE)</f>
        <v>28119809</v>
      </c>
      <c r="K648" s="50">
        <f>+VLOOKUP(B648,'RECURSOS DE ESFUERZO PROPIO_DEF'!$B$10:$I$1114,8,0)</f>
        <v>374553491</v>
      </c>
      <c r="L648" s="107">
        <f>+VLOOKUP(B648,'RECURSOS DE ESFUERZO PROPIO_DEF'!$B$10:$J$1114,9,0)</f>
        <v>0</v>
      </c>
      <c r="M648" s="108">
        <f>+VLOOKUP(B648,'RECURSOS DE ESFUERZO PROPIO_DEF'!$B$10:$M$1114,12,0)</f>
        <v>0</v>
      </c>
      <c r="N648" s="109">
        <f>+VLOOKUP(B648,'RECURSOS DE ESFUERZO PROPIO_DEF'!$B$10:$P$1114,15,0)</f>
        <v>133822188</v>
      </c>
      <c r="O648" s="43">
        <f t="shared" si="37"/>
        <v>1878560928</v>
      </c>
      <c r="P648" s="34">
        <f>+VLOOKUP(B648,'[3]PPNA 2015'!C$5:E$1126,3,FALSE)</f>
        <v>59</v>
      </c>
      <c r="Q648" s="16">
        <f t="shared" si="38"/>
        <v>37668519</v>
      </c>
      <c r="R648" s="17">
        <f t="shared" si="39"/>
        <v>9417129</v>
      </c>
    </row>
    <row r="649" spans="1:18" ht="12.75" x14ac:dyDescent="0.2">
      <c r="A649" s="45" t="s">
        <v>2191</v>
      </c>
      <c r="B649" s="25" t="s">
        <v>1236</v>
      </c>
      <c r="C649" s="19" t="s">
        <v>1171</v>
      </c>
      <c r="D649" s="19" t="s">
        <v>1237</v>
      </c>
      <c r="E649" s="38" t="str">
        <f>+VLOOKUP(B649,[1]MUNI!A$2:G$1123,7,FALSE)</f>
        <v>Especial</v>
      </c>
      <c r="F649" s="21">
        <v>16578</v>
      </c>
      <c r="G649" s="76">
        <f>+VLOOKUP(B649,[2]Hoja2!B$4:F$1108,5,FALSE)</f>
        <v>709797.64124636282</v>
      </c>
      <c r="H649" s="112">
        <f t="shared" si="36"/>
        <v>11767025297</v>
      </c>
      <c r="I649" s="113">
        <v>4352796055</v>
      </c>
      <c r="J649" s="84">
        <f>+VLOOKUP(B649,'PROYECCION CAJAS 2016'!$B$12:$AL$1116,37,FALSE)</f>
        <v>56171841</v>
      </c>
      <c r="K649" s="50">
        <f>+VLOOKUP(B649,'RECURSOS DE ESFUERZO PROPIO_DEF'!$B$10:$I$1114,8,0)</f>
        <v>789899825</v>
      </c>
      <c r="L649" s="107">
        <f>+VLOOKUP(B649,'RECURSOS DE ESFUERZO PROPIO_DEF'!$B$10:$J$1114,9,0)</f>
        <v>0</v>
      </c>
      <c r="M649" s="108">
        <f>+VLOOKUP(B649,'RECURSOS DE ESFUERZO PROPIO_DEF'!$B$10:$M$1114,12,0)</f>
        <v>0</v>
      </c>
      <c r="N649" s="109">
        <f>+VLOOKUP(B649,'RECURSOS DE ESFUERZO PROPIO_DEF'!$B$10:$P$1114,15,0)</f>
        <v>674450135</v>
      </c>
      <c r="O649" s="43">
        <f t="shared" si="37"/>
        <v>5893707441</v>
      </c>
      <c r="P649" s="34">
        <f>+VLOOKUP(B649,'[3]PPNA 2015'!C$5:E$1126,3,FALSE)</f>
        <v>169</v>
      </c>
      <c r="Q649" s="16">
        <f t="shared" si="38"/>
        <v>119955801</v>
      </c>
      <c r="R649" s="17">
        <f t="shared" si="39"/>
        <v>29988950</v>
      </c>
    </row>
    <row r="650" spans="1:18" ht="12.75" x14ac:dyDescent="0.2">
      <c r="A650" s="45" t="s">
        <v>2191</v>
      </c>
      <c r="B650" s="25" t="s">
        <v>1238</v>
      </c>
      <c r="C650" s="19" t="s">
        <v>1171</v>
      </c>
      <c r="D650" s="19" t="s">
        <v>1239</v>
      </c>
      <c r="E650" s="38" t="str">
        <f>+VLOOKUP(B650,[1]MUNI!A$2:G$1123,7,FALSE)</f>
        <v>Normal</v>
      </c>
      <c r="F650" s="21">
        <v>5259</v>
      </c>
      <c r="G650" s="76">
        <f>+VLOOKUP(B650,[2]Hoja2!B$4:F$1108,5,FALSE)</f>
        <v>698146.22802147223</v>
      </c>
      <c r="H650" s="112">
        <f t="shared" si="36"/>
        <v>3671551014</v>
      </c>
      <c r="I650" s="113">
        <v>1398150229</v>
      </c>
      <c r="J650" s="84">
        <f>+VLOOKUP(B650,'PROYECCION CAJAS 2016'!$B$12:$AL$1116,37,FALSE)</f>
        <v>0</v>
      </c>
      <c r="K650" s="50">
        <f>+VLOOKUP(B650,'RECURSOS DE ESFUERZO PROPIO_DEF'!$B$10:$I$1114,8,0)</f>
        <v>323348042</v>
      </c>
      <c r="L650" s="107">
        <f>+VLOOKUP(B650,'RECURSOS DE ESFUERZO PROPIO_DEF'!$B$10:$J$1114,9,0)</f>
        <v>0</v>
      </c>
      <c r="M650" s="108">
        <f>+VLOOKUP(B650,'RECURSOS DE ESFUERZO PROPIO_DEF'!$B$10:$M$1114,12,0)</f>
        <v>0</v>
      </c>
      <c r="N650" s="109">
        <f>+VLOOKUP(B650,'RECURSOS DE ESFUERZO PROPIO_DEF'!$B$10:$P$1114,15,0)</f>
        <v>43811470</v>
      </c>
      <c r="O650" s="43">
        <f t="shared" si="37"/>
        <v>1906241273</v>
      </c>
      <c r="P650" s="34">
        <f>+VLOOKUP(B650,'[3]PPNA 2015'!C$5:E$1126,3,FALSE)</f>
        <v>53</v>
      </c>
      <c r="Q650" s="16">
        <f t="shared" si="38"/>
        <v>37001750</v>
      </c>
      <c r="R650" s="17">
        <f t="shared" si="39"/>
        <v>9250437</v>
      </c>
    </row>
    <row r="651" spans="1:18" ht="12.75" x14ac:dyDescent="0.2">
      <c r="A651" s="45" t="s">
        <v>2191</v>
      </c>
      <c r="B651" s="25" t="s">
        <v>1240</v>
      </c>
      <c r="C651" s="19" t="s">
        <v>1171</v>
      </c>
      <c r="D651" s="19" t="s">
        <v>1241</v>
      </c>
      <c r="E651" s="38" t="str">
        <f>+VLOOKUP(B651,[1]MUNI!A$2:G$1123,7,FALSE)</f>
        <v>Normal</v>
      </c>
      <c r="F651" s="21">
        <v>4645</v>
      </c>
      <c r="G651" s="76">
        <f>+VLOOKUP(B651,[2]Hoja2!B$4:F$1108,5,FALSE)</f>
        <v>676171.21430719655</v>
      </c>
      <c r="H651" s="112">
        <f t="shared" ref="H651:H714" si="40">ROUNDUP(F651*G651,0)</f>
        <v>3140815291</v>
      </c>
      <c r="I651" s="113">
        <v>1246419813</v>
      </c>
      <c r="J651" s="84">
        <f>+VLOOKUP(B651,'PROYECCION CAJAS 2016'!$B$12:$AL$1116,37,FALSE)</f>
        <v>0</v>
      </c>
      <c r="K651" s="50">
        <f>+VLOOKUP(B651,'RECURSOS DE ESFUERZO PROPIO_DEF'!$B$10:$I$1114,8,0)</f>
        <v>250144825</v>
      </c>
      <c r="L651" s="107">
        <f>+VLOOKUP(B651,'RECURSOS DE ESFUERZO PROPIO_DEF'!$B$10:$J$1114,9,0)</f>
        <v>0</v>
      </c>
      <c r="M651" s="108">
        <f>+VLOOKUP(B651,'RECURSOS DE ESFUERZO PROPIO_DEF'!$B$10:$M$1114,12,0)</f>
        <v>0</v>
      </c>
      <c r="N651" s="109">
        <f>+VLOOKUP(B651,'RECURSOS DE ESFUERZO PROPIO_DEF'!$B$10:$P$1114,15,0)</f>
        <v>30652013</v>
      </c>
      <c r="O651" s="43">
        <f t="shared" ref="O651:O714" si="41">(H651)-(I651+J651+K651+L651+M651+N651)</f>
        <v>1613598640</v>
      </c>
      <c r="P651" s="34">
        <f>+VLOOKUP(B651,'[3]PPNA 2015'!C$5:E$1126,3,FALSE)</f>
        <v>17</v>
      </c>
      <c r="Q651" s="16">
        <f t="shared" si="38"/>
        <v>11494911</v>
      </c>
      <c r="R651" s="17">
        <f t="shared" si="39"/>
        <v>2873727</v>
      </c>
    </row>
    <row r="652" spans="1:18" ht="12.75" x14ac:dyDescent="0.2">
      <c r="A652" s="45" t="s">
        <v>2192</v>
      </c>
      <c r="B652" s="25" t="s">
        <v>1242</v>
      </c>
      <c r="C652" s="19" t="s">
        <v>1243</v>
      </c>
      <c r="D652" s="19" t="s">
        <v>1244</v>
      </c>
      <c r="E652" s="38" t="str">
        <f>+VLOOKUP(B652,[1]MUNI!A$2:G$1123,7,FALSE)</f>
        <v>Ciudades</v>
      </c>
      <c r="F652" s="21">
        <v>190648</v>
      </c>
      <c r="G652" s="76">
        <f>+VLOOKUP(B652,[2]Hoja2!B$4:F$1108,5,FALSE)</f>
        <v>639809.92726433906</v>
      </c>
      <c r="H652" s="112">
        <f t="shared" si="40"/>
        <v>121978483014</v>
      </c>
      <c r="I652" s="113">
        <v>50010670712</v>
      </c>
      <c r="J652" s="84">
        <f>+VLOOKUP(B652,'PROYECCION CAJAS 2016'!$B$12:$AL$1116,37,FALSE)</f>
        <v>866468249</v>
      </c>
      <c r="K652" s="50">
        <f>+VLOOKUP(B652,'RECURSOS DE ESFUERZO PROPIO_DEF'!$B$10:$I$1114,8,0)</f>
        <v>6132152805</v>
      </c>
      <c r="L652" s="107">
        <f>+VLOOKUP(B652,'RECURSOS DE ESFUERZO PROPIO_DEF'!$B$10:$J$1114,9,0)</f>
        <v>0</v>
      </c>
      <c r="M652" s="108">
        <f>+VLOOKUP(B652,'RECURSOS DE ESFUERZO PROPIO_DEF'!$B$10:$M$1114,12,0)</f>
        <v>11668534413</v>
      </c>
      <c r="N652" s="109">
        <f>+VLOOKUP(B652,'RECURSOS DE ESFUERZO PROPIO_DEF'!$B$10:$P$1114,15,0)</f>
        <v>767291041</v>
      </c>
      <c r="O652" s="43">
        <f t="shared" si="41"/>
        <v>52533365794</v>
      </c>
      <c r="P652" s="34">
        <f>+VLOOKUP(B652,'[3]PPNA 2015'!C$5:E$1126,3,FALSE)</f>
        <v>2653</v>
      </c>
      <c r="Q652" s="16">
        <f t="shared" ref="Q652:Q715" si="42">ROUND(((P652)*G652),0)</f>
        <v>1697415737</v>
      </c>
      <c r="R652" s="17">
        <f t="shared" ref="R652:R715" si="43">ROUNDDOWN(((Q652)*0.25),0)</f>
        <v>424353934</v>
      </c>
    </row>
    <row r="653" spans="1:18" ht="12.75" x14ac:dyDescent="0.2">
      <c r="A653" s="45" t="s">
        <v>2192</v>
      </c>
      <c r="B653" s="25" t="s">
        <v>1245</v>
      </c>
      <c r="C653" s="19" t="s">
        <v>1243</v>
      </c>
      <c r="D653" s="19" t="s">
        <v>675</v>
      </c>
      <c r="E653" s="38" t="str">
        <f>+VLOOKUP(B653,[1]MUNI!A$2:G$1123,7,FALSE)</f>
        <v>Especial</v>
      </c>
      <c r="F653" s="21">
        <v>16407</v>
      </c>
      <c r="G653" s="76">
        <f>+VLOOKUP(B653,[2]Hoja2!B$4:F$1108,5,FALSE)</f>
        <v>602325.73193975014</v>
      </c>
      <c r="H653" s="112">
        <f t="shared" si="40"/>
        <v>9882358284</v>
      </c>
      <c r="I653" s="113">
        <v>4313875994</v>
      </c>
      <c r="J653" s="84">
        <f>+VLOOKUP(B653,'PROYECCION CAJAS 2016'!$B$12:$AL$1116,37,FALSE)</f>
        <v>0</v>
      </c>
      <c r="K653" s="50">
        <f>+VLOOKUP(B653,'RECURSOS DE ESFUERZO PROPIO_DEF'!$B$10:$I$1114,8,0)</f>
        <v>450274587</v>
      </c>
      <c r="L653" s="107">
        <f>+VLOOKUP(B653,'RECURSOS DE ESFUERZO PROPIO_DEF'!$B$10:$J$1114,9,0)</f>
        <v>0</v>
      </c>
      <c r="M653" s="108">
        <f>+VLOOKUP(B653,'RECURSOS DE ESFUERZO PROPIO_DEF'!$B$10:$M$1114,12,0)</f>
        <v>0</v>
      </c>
      <c r="N653" s="109">
        <f>+VLOOKUP(B653,'RECURSOS DE ESFUERZO PROPIO_DEF'!$B$10:$P$1114,15,0)</f>
        <v>137968786</v>
      </c>
      <c r="O653" s="43">
        <f t="shared" si="41"/>
        <v>4980238917</v>
      </c>
      <c r="P653" s="34">
        <f>+VLOOKUP(B653,'[3]PPNA 2015'!C$5:E$1126,3,FALSE)</f>
        <v>762</v>
      </c>
      <c r="Q653" s="16">
        <f t="shared" si="42"/>
        <v>458972208</v>
      </c>
      <c r="R653" s="17">
        <f t="shared" si="43"/>
        <v>114743052</v>
      </c>
    </row>
    <row r="654" spans="1:18" ht="12.75" x14ac:dyDescent="0.2">
      <c r="A654" s="45" t="s">
        <v>2192</v>
      </c>
      <c r="B654" s="25" t="s">
        <v>1246</v>
      </c>
      <c r="C654" s="19" t="s">
        <v>1243</v>
      </c>
      <c r="D654" s="19" t="s">
        <v>1247</v>
      </c>
      <c r="E654" s="38" t="str">
        <f>+VLOOKUP(B654,[1]MUNI!A$2:G$1123,7,FALSE)</f>
        <v>Especial</v>
      </c>
      <c r="F654" s="21">
        <v>19240</v>
      </c>
      <c r="G654" s="76">
        <f>+VLOOKUP(B654,[2]Hoja2!B$4:F$1108,5,FALSE)</f>
        <v>638166.54118505388</v>
      </c>
      <c r="H654" s="112">
        <f t="shared" si="40"/>
        <v>12278324253</v>
      </c>
      <c r="I654" s="113">
        <v>4997940522</v>
      </c>
      <c r="J654" s="84">
        <f>+VLOOKUP(B654,'PROYECCION CAJAS 2016'!$B$12:$AL$1116,37,FALSE)</f>
        <v>105117626</v>
      </c>
      <c r="K654" s="50">
        <f>+VLOOKUP(B654,'RECURSOS DE ESFUERZO PROPIO_DEF'!$B$10:$I$1114,8,0)</f>
        <v>947923832</v>
      </c>
      <c r="L654" s="107">
        <f>+VLOOKUP(B654,'RECURSOS DE ESFUERZO PROPIO_DEF'!$B$10:$J$1114,9,0)</f>
        <v>0</v>
      </c>
      <c r="M654" s="108">
        <f>+VLOOKUP(B654,'RECURSOS DE ESFUERZO PROPIO_DEF'!$B$10:$M$1114,12,0)</f>
        <v>0</v>
      </c>
      <c r="N654" s="109">
        <f>+VLOOKUP(B654,'RECURSOS DE ESFUERZO PROPIO_DEF'!$B$10:$P$1114,15,0)</f>
        <v>133773711</v>
      </c>
      <c r="O654" s="43">
        <f t="shared" si="41"/>
        <v>6093568562</v>
      </c>
      <c r="P654" s="34">
        <f>+VLOOKUP(B654,'[3]PPNA 2015'!C$5:E$1126,3,FALSE)</f>
        <v>426</v>
      </c>
      <c r="Q654" s="16">
        <f t="shared" si="42"/>
        <v>271858947</v>
      </c>
      <c r="R654" s="17">
        <f t="shared" si="43"/>
        <v>67964736</v>
      </c>
    </row>
    <row r="655" spans="1:18" ht="12.75" x14ac:dyDescent="0.2">
      <c r="A655" s="45" t="s">
        <v>2192</v>
      </c>
      <c r="B655" s="25" t="s">
        <v>1248</v>
      </c>
      <c r="C655" s="19" t="s">
        <v>1243</v>
      </c>
      <c r="D655" s="19" t="s">
        <v>1249</v>
      </c>
      <c r="E655" s="38" t="str">
        <f>+VLOOKUP(B655,[1]MUNI!A$2:G$1123,7,FALSE)</f>
        <v>Especial</v>
      </c>
      <c r="F655" s="21">
        <v>29265</v>
      </c>
      <c r="G655" s="76">
        <f>+VLOOKUP(B655,[2]Hoja2!B$4:F$1108,5,FALSE)</f>
        <v>595320.26019005943</v>
      </c>
      <c r="H655" s="112">
        <f t="shared" si="40"/>
        <v>17422047415</v>
      </c>
      <c r="I655" s="113">
        <v>7661784867</v>
      </c>
      <c r="J655" s="84">
        <f>+VLOOKUP(B655,'PROYECCION CAJAS 2016'!$B$12:$AL$1116,37,FALSE)</f>
        <v>93569036</v>
      </c>
      <c r="K655" s="50">
        <f>+VLOOKUP(B655,'RECURSOS DE ESFUERZO PROPIO_DEF'!$B$10:$I$1114,8,0)</f>
        <v>1098970259</v>
      </c>
      <c r="L655" s="107">
        <f>+VLOOKUP(B655,'RECURSOS DE ESFUERZO PROPIO_DEF'!$B$10:$J$1114,9,0)</f>
        <v>0</v>
      </c>
      <c r="M655" s="108">
        <f>+VLOOKUP(B655,'RECURSOS DE ESFUERZO PROPIO_DEF'!$B$10:$M$1114,12,0)</f>
        <v>0</v>
      </c>
      <c r="N655" s="109">
        <f>+VLOOKUP(B655,'RECURSOS DE ESFUERZO PROPIO_DEF'!$B$10:$P$1114,15,0)</f>
        <v>406953394</v>
      </c>
      <c r="O655" s="43">
        <f t="shared" si="41"/>
        <v>8160769859</v>
      </c>
      <c r="P655" s="34">
        <f>+VLOOKUP(B655,'[3]PPNA 2015'!C$5:E$1126,3,FALSE)</f>
        <v>834</v>
      </c>
      <c r="Q655" s="16">
        <f t="shared" si="42"/>
        <v>496497097</v>
      </c>
      <c r="R655" s="17">
        <f t="shared" si="43"/>
        <v>124124274</v>
      </c>
    </row>
    <row r="656" spans="1:18" ht="12.75" x14ac:dyDescent="0.2">
      <c r="A656" s="45" t="s">
        <v>2192</v>
      </c>
      <c r="B656" s="25" t="s">
        <v>1250</v>
      </c>
      <c r="C656" s="19" t="s">
        <v>1243</v>
      </c>
      <c r="D656" s="19" t="s">
        <v>1251</v>
      </c>
      <c r="E656" s="38" t="str">
        <f>+VLOOKUP(B656,[1]MUNI!A$2:G$1123,7,FALSE)</f>
        <v>Especial</v>
      </c>
      <c r="F656" s="21">
        <v>7666</v>
      </c>
      <c r="G656" s="76">
        <f>+VLOOKUP(B656,[2]Hoja2!B$4:F$1108,5,FALSE)</f>
        <v>661254.22078497848</v>
      </c>
      <c r="H656" s="112">
        <f t="shared" si="40"/>
        <v>5069174857</v>
      </c>
      <c r="I656" s="113">
        <v>2020366165</v>
      </c>
      <c r="J656" s="84">
        <f>+VLOOKUP(B656,'PROYECCION CAJAS 2016'!$B$12:$AL$1116,37,FALSE)</f>
        <v>0</v>
      </c>
      <c r="K656" s="50">
        <f>+VLOOKUP(B656,'RECURSOS DE ESFUERZO PROPIO_DEF'!$B$10:$I$1114,8,0)</f>
        <v>313241928</v>
      </c>
      <c r="L656" s="107">
        <f>+VLOOKUP(B656,'RECURSOS DE ESFUERZO PROPIO_DEF'!$B$10:$J$1114,9,0)</f>
        <v>0</v>
      </c>
      <c r="M656" s="108">
        <f>+VLOOKUP(B656,'RECURSOS DE ESFUERZO PROPIO_DEF'!$B$10:$M$1114,12,0)</f>
        <v>0</v>
      </c>
      <c r="N656" s="109">
        <f>+VLOOKUP(B656,'RECURSOS DE ESFUERZO PROPIO_DEF'!$B$10:$P$1114,15,0)</f>
        <v>153226717</v>
      </c>
      <c r="O656" s="43">
        <f t="shared" si="41"/>
        <v>2582340047</v>
      </c>
      <c r="P656" s="34">
        <f>+VLOOKUP(B656,'[3]PPNA 2015'!C$5:E$1126,3,FALSE)</f>
        <v>210</v>
      </c>
      <c r="Q656" s="16">
        <f t="shared" si="42"/>
        <v>138863386</v>
      </c>
      <c r="R656" s="17">
        <f t="shared" si="43"/>
        <v>34715846</v>
      </c>
    </row>
    <row r="657" spans="1:18" ht="12.75" x14ac:dyDescent="0.2">
      <c r="A657" s="45" t="s">
        <v>2192</v>
      </c>
      <c r="B657" s="25" t="s">
        <v>1252</v>
      </c>
      <c r="C657" s="19" t="s">
        <v>1243</v>
      </c>
      <c r="D657" s="19" t="s">
        <v>1253</v>
      </c>
      <c r="E657" s="38" t="str">
        <f>+VLOOKUP(B657,[1]MUNI!A$2:G$1123,7,FALSE)</f>
        <v>Especial</v>
      </c>
      <c r="F657" s="21">
        <v>5903</v>
      </c>
      <c r="G657" s="76">
        <f>+VLOOKUP(B657,[2]Hoja2!B$4:F$1108,5,FALSE)</f>
        <v>704737.45357567526</v>
      </c>
      <c r="H657" s="112">
        <f t="shared" si="40"/>
        <v>4160065189</v>
      </c>
      <c r="I657" s="113">
        <v>1542332133</v>
      </c>
      <c r="J657" s="84">
        <f>+VLOOKUP(B657,'PROYECCION CAJAS 2016'!$B$12:$AL$1116,37,FALSE)</f>
        <v>36057521</v>
      </c>
      <c r="K657" s="50">
        <f>+VLOOKUP(B657,'RECURSOS DE ESFUERZO PROPIO_DEF'!$B$10:$I$1114,8,0)</f>
        <v>254887902</v>
      </c>
      <c r="L657" s="107">
        <f>+VLOOKUP(B657,'RECURSOS DE ESFUERZO PROPIO_DEF'!$B$10:$J$1114,9,0)</f>
        <v>0</v>
      </c>
      <c r="M657" s="108">
        <f>+VLOOKUP(B657,'RECURSOS DE ESFUERZO PROPIO_DEF'!$B$10:$M$1114,12,0)</f>
        <v>0</v>
      </c>
      <c r="N657" s="109">
        <f>+VLOOKUP(B657,'RECURSOS DE ESFUERZO PROPIO_DEF'!$B$10:$P$1114,15,0)</f>
        <v>135758785</v>
      </c>
      <c r="O657" s="43">
        <f t="shared" si="41"/>
        <v>2191028848</v>
      </c>
      <c r="P657" s="34">
        <f>+VLOOKUP(B657,'[3]PPNA 2015'!C$5:E$1126,3,FALSE)</f>
        <v>163</v>
      </c>
      <c r="Q657" s="16">
        <f t="shared" si="42"/>
        <v>114872205</v>
      </c>
      <c r="R657" s="17">
        <f t="shared" si="43"/>
        <v>28718051</v>
      </c>
    </row>
    <row r="658" spans="1:18" ht="12.75" x14ac:dyDescent="0.2">
      <c r="A658" s="45" t="s">
        <v>2192</v>
      </c>
      <c r="B658" s="25" t="s">
        <v>1254</v>
      </c>
      <c r="C658" s="19" t="s">
        <v>1243</v>
      </c>
      <c r="D658" s="19" t="s">
        <v>1255</v>
      </c>
      <c r="E658" s="38" t="str">
        <f>+VLOOKUP(B658,[1]MUNI!A$2:G$1123,7,FALSE)</f>
        <v>Especial</v>
      </c>
      <c r="F658" s="21">
        <v>24012</v>
      </c>
      <c r="G658" s="76">
        <f>+VLOOKUP(B658,[2]Hoja2!B$4:F$1108,5,FALSE)</f>
        <v>657166.80262831971</v>
      </c>
      <c r="H658" s="112">
        <f t="shared" si="40"/>
        <v>15779889265</v>
      </c>
      <c r="I658" s="113">
        <v>6199142467</v>
      </c>
      <c r="J658" s="84">
        <f>+VLOOKUP(B658,'PROYECCION CAJAS 2016'!$B$12:$AL$1116,37,FALSE)</f>
        <v>219214916</v>
      </c>
      <c r="K658" s="50">
        <f>+VLOOKUP(B658,'RECURSOS DE ESFUERZO PROPIO_DEF'!$B$10:$I$1114,8,0)</f>
        <v>886434811</v>
      </c>
      <c r="L658" s="107">
        <f>+VLOOKUP(B658,'RECURSOS DE ESFUERZO PROPIO_DEF'!$B$10:$J$1114,9,0)</f>
        <v>0</v>
      </c>
      <c r="M658" s="108">
        <f>+VLOOKUP(B658,'RECURSOS DE ESFUERZO PROPIO_DEF'!$B$10:$M$1114,12,0)</f>
        <v>0</v>
      </c>
      <c r="N658" s="109">
        <f>+VLOOKUP(B658,'RECURSOS DE ESFUERZO PROPIO_DEF'!$B$10:$P$1114,15,0)</f>
        <v>370225400</v>
      </c>
      <c r="O658" s="43">
        <f t="shared" si="41"/>
        <v>8104871671</v>
      </c>
      <c r="P658" s="34">
        <f>+VLOOKUP(B658,'[3]PPNA 2015'!C$5:E$1126,3,FALSE)</f>
        <v>1248</v>
      </c>
      <c r="Q658" s="16">
        <f t="shared" si="42"/>
        <v>820144170</v>
      </c>
      <c r="R658" s="17">
        <f t="shared" si="43"/>
        <v>205036042</v>
      </c>
    </row>
    <row r="659" spans="1:18" ht="12.75" x14ac:dyDescent="0.2">
      <c r="A659" s="45" t="s">
        <v>2192</v>
      </c>
      <c r="B659" s="25" t="s">
        <v>1256</v>
      </c>
      <c r="C659" s="19" t="s">
        <v>1243</v>
      </c>
      <c r="D659" s="19" t="s">
        <v>1257</v>
      </c>
      <c r="E659" s="38" t="str">
        <f>+VLOOKUP(B659,[1]MUNI!A$2:G$1123,7,FALSE)</f>
        <v>Especial</v>
      </c>
      <c r="F659" s="21">
        <v>11110</v>
      </c>
      <c r="G659" s="76">
        <f>+VLOOKUP(B659,[2]Hoja2!B$4:F$1108,5,FALSE)</f>
        <v>629198.76340181206</v>
      </c>
      <c r="H659" s="112">
        <f t="shared" si="40"/>
        <v>6990398262</v>
      </c>
      <c r="I659" s="113">
        <v>2881855366</v>
      </c>
      <c r="J659" s="84">
        <f>+VLOOKUP(B659,'PROYECCION CAJAS 2016'!$B$12:$AL$1116,37,FALSE)</f>
        <v>68712953</v>
      </c>
      <c r="K659" s="50">
        <f>+VLOOKUP(B659,'RECURSOS DE ESFUERZO PROPIO_DEF'!$B$10:$I$1114,8,0)</f>
        <v>492188583</v>
      </c>
      <c r="L659" s="107">
        <f>+VLOOKUP(B659,'RECURSOS DE ESFUERZO PROPIO_DEF'!$B$10:$J$1114,9,0)</f>
        <v>0</v>
      </c>
      <c r="M659" s="108">
        <f>+VLOOKUP(B659,'RECURSOS DE ESFUERZO PROPIO_DEF'!$B$10:$M$1114,12,0)</f>
        <v>0</v>
      </c>
      <c r="N659" s="109">
        <f>+VLOOKUP(B659,'RECURSOS DE ESFUERZO PROPIO_DEF'!$B$10:$P$1114,15,0)</f>
        <v>176572927</v>
      </c>
      <c r="O659" s="43">
        <f t="shared" si="41"/>
        <v>3371068433</v>
      </c>
      <c r="P659" s="34">
        <f>+VLOOKUP(B659,'[3]PPNA 2015'!C$5:E$1126,3,FALSE)</f>
        <v>411</v>
      </c>
      <c r="Q659" s="16">
        <f t="shared" si="42"/>
        <v>258600692</v>
      </c>
      <c r="R659" s="17">
        <f t="shared" si="43"/>
        <v>64650173</v>
      </c>
    </row>
    <row r="660" spans="1:18" ht="12.75" x14ac:dyDescent="0.2">
      <c r="A660" s="45" t="s">
        <v>2192</v>
      </c>
      <c r="B660" s="25" t="s">
        <v>1258</v>
      </c>
      <c r="C660" s="19" t="s">
        <v>1243</v>
      </c>
      <c r="D660" s="19" t="s">
        <v>1259</v>
      </c>
      <c r="E660" s="38" t="str">
        <f>+VLOOKUP(B660,[1]MUNI!A$2:G$1123,7,FALSE)</f>
        <v>Especial</v>
      </c>
      <c r="F660" s="21">
        <v>1898</v>
      </c>
      <c r="G660" s="76">
        <f>+VLOOKUP(B660,[2]Hoja2!B$4:F$1108,5,FALSE)</f>
        <v>629459.73968934128</v>
      </c>
      <c r="H660" s="112">
        <f t="shared" si="40"/>
        <v>1194714586</v>
      </c>
      <c r="I660" s="113">
        <v>499403012</v>
      </c>
      <c r="J660" s="84">
        <f>+VLOOKUP(B660,'PROYECCION CAJAS 2016'!$B$12:$AL$1116,37,FALSE)</f>
        <v>0</v>
      </c>
      <c r="K660" s="50">
        <f>+VLOOKUP(B660,'RECURSOS DE ESFUERZO PROPIO_DEF'!$B$10:$I$1114,8,0)</f>
        <v>107950145</v>
      </c>
      <c r="L660" s="107">
        <f>+VLOOKUP(B660,'RECURSOS DE ESFUERZO PROPIO_DEF'!$B$10:$J$1114,9,0)</f>
        <v>0</v>
      </c>
      <c r="M660" s="108">
        <f>+VLOOKUP(B660,'RECURSOS DE ESFUERZO PROPIO_DEF'!$B$10:$M$1114,12,0)</f>
        <v>0</v>
      </c>
      <c r="N660" s="109">
        <f>+VLOOKUP(B660,'RECURSOS DE ESFUERZO PROPIO_DEF'!$B$10:$P$1114,15,0)</f>
        <v>41358785</v>
      </c>
      <c r="O660" s="43">
        <f t="shared" si="41"/>
        <v>546002644</v>
      </c>
      <c r="P660" s="34">
        <f>+VLOOKUP(B660,'[3]PPNA 2015'!C$5:E$1126,3,FALSE)</f>
        <v>54</v>
      </c>
      <c r="Q660" s="16">
        <f t="shared" si="42"/>
        <v>33990826</v>
      </c>
      <c r="R660" s="17">
        <f t="shared" si="43"/>
        <v>8497706</v>
      </c>
    </row>
    <row r="661" spans="1:18" ht="12.75" x14ac:dyDescent="0.2">
      <c r="A661" s="45" t="s">
        <v>2192</v>
      </c>
      <c r="B661" s="25" t="s">
        <v>1260</v>
      </c>
      <c r="C661" s="19" t="s">
        <v>1243</v>
      </c>
      <c r="D661" s="19" t="s">
        <v>1261</v>
      </c>
      <c r="E661" s="38" t="str">
        <f>+VLOOKUP(B661,[1]MUNI!A$2:G$1123,7,FALSE)</f>
        <v>Especial</v>
      </c>
      <c r="F661" s="21">
        <v>164123</v>
      </c>
      <c r="G661" s="76">
        <f>+VLOOKUP(B661,[2]Hoja2!B$4:F$1108,5,FALSE)</f>
        <v>648794.33616249892</v>
      </c>
      <c r="H661" s="112">
        <f t="shared" si="40"/>
        <v>106482072834</v>
      </c>
      <c r="I661" s="113">
        <v>43077014186</v>
      </c>
      <c r="J661" s="84">
        <f>+VLOOKUP(B661,'PROYECCION CAJAS 2016'!$B$12:$AL$1116,37,FALSE)</f>
        <v>0</v>
      </c>
      <c r="K661" s="50">
        <f>+VLOOKUP(B661,'RECURSOS DE ESFUERZO PROPIO_DEF'!$B$10:$I$1114,8,0)</f>
        <v>5674972848</v>
      </c>
      <c r="L661" s="107">
        <f>+VLOOKUP(B661,'RECURSOS DE ESFUERZO PROPIO_DEF'!$B$10:$J$1114,9,0)</f>
        <v>327647019</v>
      </c>
      <c r="M661" s="108">
        <f>+VLOOKUP(B661,'RECURSOS DE ESFUERZO PROPIO_DEF'!$B$10:$M$1114,12,0)</f>
        <v>0</v>
      </c>
      <c r="N661" s="109">
        <f>+VLOOKUP(B661,'RECURSOS DE ESFUERZO PROPIO_DEF'!$B$10:$P$1114,15,0)</f>
        <v>1257034170</v>
      </c>
      <c r="O661" s="43">
        <f t="shared" si="41"/>
        <v>56145404611</v>
      </c>
      <c r="P661" s="34">
        <f>+VLOOKUP(B661,'[3]PPNA 2015'!C$5:E$1126,3,FALSE)</f>
        <v>4375</v>
      </c>
      <c r="Q661" s="16">
        <f t="shared" si="42"/>
        <v>2838475221</v>
      </c>
      <c r="R661" s="17">
        <f t="shared" si="43"/>
        <v>709618805</v>
      </c>
    </row>
    <row r="662" spans="1:18" ht="12.75" x14ac:dyDescent="0.2">
      <c r="A662" s="45" t="s">
        <v>2192</v>
      </c>
      <c r="B662" s="25" t="s">
        <v>1262</v>
      </c>
      <c r="C662" s="19" t="s">
        <v>1243</v>
      </c>
      <c r="D662" s="19" t="s">
        <v>813</v>
      </c>
      <c r="E662" s="38" t="str">
        <f>+VLOOKUP(B662,[1]MUNI!A$2:G$1123,7,FALSE)</f>
        <v>Especial</v>
      </c>
      <c r="F662" s="21">
        <v>55315</v>
      </c>
      <c r="G662" s="76">
        <f>+VLOOKUP(B662,[2]Hoja2!B$4:F$1108,5,FALSE)</f>
        <v>600014.59351269249</v>
      </c>
      <c r="H662" s="112">
        <f t="shared" si="40"/>
        <v>33189807241</v>
      </c>
      <c r="I662" s="113">
        <v>14398325242</v>
      </c>
      <c r="J662" s="84">
        <f>+VLOOKUP(B662,'PROYECCION CAJAS 2016'!$B$12:$AL$1116,37,FALSE)</f>
        <v>234304457</v>
      </c>
      <c r="K662" s="50">
        <f>+VLOOKUP(B662,'RECURSOS DE ESFUERZO PROPIO_DEF'!$B$10:$I$1114,8,0)</f>
        <v>2589754569</v>
      </c>
      <c r="L662" s="107">
        <f>+VLOOKUP(B662,'RECURSOS DE ESFUERZO PROPIO_DEF'!$B$10:$J$1114,9,0)</f>
        <v>0</v>
      </c>
      <c r="M662" s="108">
        <f>+VLOOKUP(B662,'RECURSOS DE ESFUERZO PROPIO_DEF'!$B$10:$M$1114,12,0)</f>
        <v>0</v>
      </c>
      <c r="N662" s="109">
        <f>+VLOOKUP(B662,'RECURSOS DE ESFUERZO PROPIO_DEF'!$B$10:$P$1114,15,0)</f>
        <v>145379436</v>
      </c>
      <c r="O662" s="43">
        <f t="shared" si="41"/>
        <v>15822043537</v>
      </c>
      <c r="P662" s="34">
        <f>+VLOOKUP(B662,'[3]PPNA 2015'!C$5:E$1126,3,FALSE)</f>
        <v>1004</v>
      </c>
      <c r="Q662" s="16">
        <f t="shared" si="42"/>
        <v>602414652</v>
      </c>
      <c r="R662" s="17">
        <f t="shared" si="43"/>
        <v>150603663</v>
      </c>
    </row>
    <row r="663" spans="1:18" ht="12.75" x14ac:dyDescent="0.2">
      <c r="A663" s="45" t="s">
        <v>2192</v>
      </c>
      <c r="B663" s="25" t="s">
        <v>1263</v>
      </c>
      <c r="C663" s="19" t="s">
        <v>1243</v>
      </c>
      <c r="D663" s="19" t="s">
        <v>1264</v>
      </c>
      <c r="E663" s="38" t="str">
        <f>+VLOOKUP(B663,[1]MUNI!A$2:G$1123,7,FALSE)</f>
        <v>Especial</v>
      </c>
      <c r="F663" s="21">
        <v>31944</v>
      </c>
      <c r="G663" s="76">
        <f>+VLOOKUP(B663,[2]Hoja2!B$4:F$1108,5,FALSE)</f>
        <v>677959.06463178364</v>
      </c>
      <c r="H663" s="112">
        <f t="shared" si="40"/>
        <v>21656724361</v>
      </c>
      <c r="I663" s="113">
        <v>8351505699</v>
      </c>
      <c r="J663" s="84">
        <f>+VLOOKUP(B663,'PROYECCION CAJAS 2016'!$B$12:$AL$1116,37,FALSE)</f>
        <v>166447812</v>
      </c>
      <c r="K663" s="50">
        <f>+VLOOKUP(B663,'RECURSOS DE ESFUERZO PROPIO_DEF'!$B$10:$I$1114,8,0)</f>
        <v>1400930420</v>
      </c>
      <c r="L663" s="107">
        <f>+VLOOKUP(B663,'RECURSOS DE ESFUERZO PROPIO_DEF'!$B$10:$J$1114,9,0)</f>
        <v>0</v>
      </c>
      <c r="M663" s="108">
        <f>+VLOOKUP(B663,'RECURSOS DE ESFUERZO PROPIO_DEF'!$B$10:$M$1114,12,0)</f>
        <v>0</v>
      </c>
      <c r="N663" s="109">
        <f>+VLOOKUP(B663,'RECURSOS DE ESFUERZO PROPIO_DEF'!$B$10:$P$1114,15,0)</f>
        <v>543509565</v>
      </c>
      <c r="O663" s="43">
        <f t="shared" si="41"/>
        <v>11194330865</v>
      </c>
      <c r="P663" s="34">
        <f>+VLOOKUP(B663,'[3]PPNA 2015'!C$5:E$1126,3,FALSE)</f>
        <v>809</v>
      </c>
      <c r="Q663" s="16">
        <f t="shared" si="42"/>
        <v>548468883</v>
      </c>
      <c r="R663" s="17">
        <f t="shared" si="43"/>
        <v>137117220</v>
      </c>
    </row>
    <row r="664" spans="1:18" ht="12.75" x14ac:dyDescent="0.2">
      <c r="A664" s="45" t="s">
        <v>2192</v>
      </c>
      <c r="B664" s="25" t="s">
        <v>1265</v>
      </c>
      <c r="C664" s="19" t="s">
        <v>1243</v>
      </c>
      <c r="D664" s="19" t="s">
        <v>1266</v>
      </c>
      <c r="E664" s="38" t="str">
        <f>+VLOOKUP(B664,[1]MUNI!A$2:G$1123,7,FALSE)</f>
        <v>Especial</v>
      </c>
      <c r="F664" s="21">
        <v>144721</v>
      </c>
      <c r="G664" s="76">
        <f>+VLOOKUP(B664,[2]Hoja2!B$4:F$1108,5,FALSE)</f>
        <v>633935.81810556946</v>
      </c>
      <c r="H664" s="112">
        <f t="shared" si="40"/>
        <v>91743825533</v>
      </c>
      <c r="I664" s="113">
        <v>38114998760</v>
      </c>
      <c r="J664" s="84">
        <f>+VLOOKUP(B664,'PROYECCION CAJAS 2016'!$B$12:$AL$1116,37,FALSE)</f>
        <v>0</v>
      </c>
      <c r="K664" s="50">
        <f>+VLOOKUP(B664,'RECURSOS DE ESFUERZO PROPIO_DEF'!$B$10:$I$1114,8,0)</f>
        <v>3649332245</v>
      </c>
      <c r="L664" s="107">
        <f>+VLOOKUP(B664,'RECURSOS DE ESFUERZO PROPIO_DEF'!$B$10:$J$1114,9,0)</f>
        <v>0</v>
      </c>
      <c r="M664" s="108">
        <f>+VLOOKUP(B664,'RECURSOS DE ESFUERZO PROPIO_DEF'!$B$10:$M$1114,12,0)</f>
        <v>0</v>
      </c>
      <c r="N664" s="109">
        <f>+VLOOKUP(B664,'RECURSOS DE ESFUERZO PROPIO_DEF'!$B$10:$P$1114,15,0)</f>
        <v>165429359</v>
      </c>
      <c r="O664" s="43">
        <f t="shared" si="41"/>
        <v>49814065169</v>
      </c>
      <c r="P664" s="34">
        <f>+VLOOKUP(B664,'[3]PPNA 2015'!C$5:E$1126,3,FALSE)</f>
        <v>2651</v>
      </c>
      <c r="Q664" s="16">
        <f t="shared" si="42"/>
        <v>1680563854</v>
      </c>
      <c r="R664" s="17">
        <f t="shared" si="43"/>
        <v>420140963</v>
      </c>
    </row>
    <row r="665" spans="1:18" ht="12.75" x14ac:dyDescent="0.2">
      <c r="A665" s="45" t="s">
        <v>2192</v>
      </c>
      <c r="B665" s="25" t="s">
        <v>1267</v>
      </c>
      <c r="C665" s="19" t="s">
        <v>1243</v>
      </c>
      <c r="D665" s="19" t="s">
        <v>1268</v>
      </c>
      <c r="E665" s="38" t="str">
        <f>+VLOOKUP(B665,[1]MUNI!A$2:G$1123,7,FALSE)</f>
        <v>Especial</v>
      </c>
      <c r="F665" s="21">
        <v>6781</v>
      </c>
      <c r="G665" s="76">
        <f>+VLOOKUP(B665,[2]Hoja2!B$4:F$1108,5,FALSE)</f>
        <v>686551.61155490053</v>
      </c>
      <c r="H665" s="112">
        <f t="shared" si="40"/>
        <v>4655506478</v>
      </c>
      <c r="I665" s="113">
        <v>1795451205</v>
      </c>
      <c r="J665" s="84">
        <f>+VLOOKUP(B665,'PROYECCION CAJAS 2016'!$B$12:$AL$1116,37,FALSE)</f>
        <v>0</v>
      </c>
      <c r="K665" s="50">
        <f>+VLOOKUP(B665,'RECURSOS DE ESFUERZO PROPIO_DEF'!$B$10:$I$1114,8,0)</f>
        <v>383622445</v>
      </c>
      <c r="L665" s="107">
        <f>+VLOOKUP(B665,'RECURSOS DE ESFUERZO PROPIO_DEF'!$B$10:$J$1114,9,0)</f>
        <v>0</v>
      </c>
      <c r="M665" s="108">
        <f>+VLOOKUP(B665,'RECURSOS DE ESFUERZO PROPIO_DEF'!$B$10:$M$1114,12,0)</f>
        <v>0</v>
      </c>
      <c r="N665" s="109">
        <f>+VLOOKUP(B665,'RECURSOS DE ESFUERZO PROPIO_DEF'!$B$10:$P$1114,15,0)</f>
        <v>96092694</v>
      </c>
      <c r="O665" s="43">
        <f t="shared" si="41"/>
        <v>2380340134</v>
      </c>
      <c r="P665" s="34">
        <f>+VLOOKUP(B665,'[3]PPNA 2015'!C$5:E$1126,3,FALSE)</f>
        <v>244</v>
      </c>
      <c r="Q665" s="16">
        <f t="shared" si="42"/>
        <v>167518593</v>
      </c>
      <c r="R665" s="17">
        <f t="shared" si="43"/>
        <v>41879648</v>
      </c>
    </row>
    <row r="666" spans="1:18" ht="12.75" x14ac:dyDescent="0.2">
      <c r="A666" s="45" t="s">
        <v>2192</v>
      </c>
      <c r="B666" s="25" t="s">
        <v>1269</v>
      </c>
      <c r="C666" s="19" t="s">
        <v>1243</v>
      </c>
      <c r="D666" s="19" t="s">
        <v>372</v>
      </c>
      <c r="E666" s="38" t="str">
        <f>+VLOOKUP(B666,[1]MUNI!A$2:G$1123,7,FALSE)</f>
        <v>Especial</v>
      </c>
      <c r="F666" s="21">
        <v>18627</v>
      </c>
      <c r="G666" s="76">
        <f>+VLOOKUP(B666,[2]Hoja2!B$4:F$1108,5,FALSE)</f>
        <v>694754.50809495617</v>
      </c>
      <c r="H666" s="112">
        <f t="shared" si="40"/>
        <v>12941192223</v>
      </c>
      <c r="I666" s="113">
        <v>4816076568</v>
      </c>
      <c r="J666" s="84">
        <f>+VLOOKUP(B666,'PROYECCION CAJAS 2016'!$B$12:$AL$1116,37,FALSE)</f>
        <v>188549823</v>
      </c>
      <c r="K666" s="50">
        <f>+VLOOKUP(B666,'RECURSOS DE ESFUERZO PROPIO_DEF'!$B$10:$I$1114,8,0)</f>
        <v>729035807</v>
      </c>
      <c r="L666" s="107">
        <f>+VLOOKUP(B666,'RECURSOS DE ESFUERZO PROPIO_DEF'!$B$10:$J$1114,9,0)</f>
        <v>0</v>
      </c>
      <c r="M666" s="108">
        <f>+VLOOKUP(B666,'RECURSOS DE ESFUERZO PROPIO_DEF'!$B$10:$M$1114,12,0)</f>
        <v>0</v>
      </c>
      <c r="N666" s="109">
        <f>+VLOOKUP(B666,'RECURSOS DE ESFUERZO PROPIO_DEF'!$B$10:$P$1114,15,0)</f>
        <v>250599429</v>
      </c>
      <c r="O666" s="43">
        <f t="shared" si="41"/>
        <v>6956930596</v>
      </c>
      <c r="P666" s="34">
        <f>+VLOOKUP(B666,'[3]PPNA 2015'!C$5:E$1126,3,FALSE)</f>
        <v>616</v>
      </c>
      <c r="Q666" s="16">
        <f t="shared" si="42"/>
        <v>427968777</v>
      </c>
      <c r="R666" s="17">
        <f t="shared" si="43"/>
        <v>106992194</v>
      </c>
    </row>
    <row r="667" spans="1:18" ht="12.75" x14ac:dyDescent="0.2">
      <c r="A667" s="45" t="s">
        <v>2193</v>
      </c>
      <c r="B667" s="25" t="s">
        <v>1270</v>
      </c>
      <c r="C667" s="19" t="s">
        <v>1271</v>
      </c>
      <c r="D667" s="19" t="s">
        <v>1272</v>
      </c>
      <c r="E667" s="38" t="str">
        <f>+VLOOKUP(B667,[1]MUNI!A$2:G$1123,7,FALSE)</f>
        <v>Ciudades</v>
      </c>
      <c r="F667" s="21">
        <v>298460</v>
      </c>
      <c r="G667" s="76">
        <f>+VLOOKUP(B667,[2]Hoja2!B$4:F$1108,5,FALSE)</f>
        <v>651589.61747672572</v>
      </c>
      <c r="H667" s="112">
        <f t="shared" si="40"/>
        <v>194473437233</v>
      </c>
      <c r="I667" s="113">
        <v>79024878667</v>
      </c>
      <c r="J667" s="84">
        <f>+VLOOKUP(B667,'PROYECCION CAJAS 2016'!$B$12:$AL$1116,37,FALSE)</f>
        <v>0</v>
      </c>
      <c r="K667" s="50">
        <f>+VLOOKUP(B667,'RECURSOS DE ESFUERZO PROPIO_DEF'!$B$10:$I$1114,8,0)</f>
        <v>14622128427</v>
      </c>
      <c r="L667" s="107">
        <f>+VLOOKUP(B667,'RECURSOS DE ESFUERZO PROPIO_DEF'!$B$10:$J$1114,9,0)</f>
        <v>1612068719</v>
      </c>
      <c r="M667" s="108">
        <f>+VLOOKUP(B667,'RECURSOS DE ESFUERZO PROPIO_DEF'!$B$10:$M$1114,12,0)</f>
        <v>0</v>
      </c>
      <c r="N667" s="109">
        <f>+VLOOKUP(B667,'RECURSOS DE ESFUERZO PROPIO_DEF'!$B$10:$P$1114,15,0)</f>
        <v>0</v>
      </c>
      <c r="O667" s="43">
        <f t="shared" si="41"/>
        <v>99214361420</v>
      </c>
      <c r="P667" s="34">
        <f>+VLOOKUP(B667,'[3]PPNA 2015'!C$5:E$1126,3,FALSE)</f>
        <v>6049</v>
      </c>
      <c r="Q667" s="16">
        <f t="shared" si="42"/>
        <v>3941465596</v>
      </c>
      <c r="R667" s="17">
        <f t="shared" si="43"/>
        <v>985366399</v>
      </c>
    </row>
    <row r="668" spans="1:18" ht="12.75" x14ac:dyDescent="0.2">
      <c r="A668" s="45" t="s">
        <v>2193</v>
      </c>
      <c r="B668" s="25" t="s">
        <v>1273</v>
      </c>
      <c r="C668" s="19" t="s">
        <v>1271</v>
      </c>
      <c r="D668" s="19" t="s">
        <v>1274</v>
      </c>
      <c r="E668" s="38" t="str">
        <f>+VLOOKUP(B668,[1]MUNI!A$2:G$1123,7,FALSE)</f>
        <v>Normal</v>
      </c>
      <c r="F668" s="21">
        <v>9392</v>
      </c>
      <c r="G668" s="76">
        <f>+VLOOKUP(B668,[2]Hoja2!B$4:F$1108,5,FALSE)</f>
        <v>575792.19750240154</v>
      </c>
      <c r="H668" s="112">
        <f t="shared" si="40"/>
        <v>5407840319</v>
      </c>
      <c r="I668" s="113">
        <v>2455063021</v>
      </c>
      <c r="J668" s="84">
        <f>+VLOOKUP(B668,'PROYECCION CAJAS 2016'!$B$12:$AL$1116,37,FALSE)</f>
        <v>0</v>
      </c>
      <c r="K668" s="50">
        <f>+VLOOKUP(B668,'RECURSOS DE ESFUERZO PROPIO_DEF'!$B$10:$I$1114,8,0)</f>
        <v>399998180</v>
      </c>
      <c r="L668" s="107">
        <f>+VLOOKUP(B668,'RECURSOS DE ESFUERZO PROPIO_DEF'!$B$10:$J$1114,9,0)</f>
        <v>0</v>
      </c>
      <c r="M668" s="108">
        <f>+VLOOKUP(B668,'RECURSOS DE ESFUERZO PROPIO_DEF'!$B$10:$M$1114,12,0)</f>
        <v>0</v>
      </c>
      <c r="N668" s="109">
        <f>+VLOOKUP(B668,'RECURSOS DE ESFUERZO PROPIO_DEF'!$B$10:$P$1114,15,0)</f>
        <v>131967851</v>
      </c>
      <c r="O668" s="43">
        <f t="shared" si="41"/>
        <v>2420811267</v>
      </c>
      <c r="P668" s="34">
        <f>+VLOOKUP(B668,'[3]PPNA 2015'!C$5:E$1126,3,FALSE)</f>
        <v>332</v>
      </c>
      <c r="Q668" s="16">
        <f t="shared" si="42"/>
        <v>191163010</v>
      </c>
      <c r="R668" s="17">
        <f t="shared" si="43"/>
        <v>47790752</v>
      </c>
    </row>
    <row r="669" spans="1:18" ht="12.75" x14ac:dyDescent="0.2">
      <c r="A669" s="45" t="s">
        <v>2193</v>
      </c>
      <c r="B669" s="25" t="s">
        <v>1275</v>
      </c>
      <c r="C669" s="19" t="s">
        <v>1271</v>
      </c>
      <c r="D669" s="19" t="s">
        <v>1276</v>
      </c>
      <c r="E669" s="38" t="str">
        <f>+VLOOKUP(B669,[1]MUNI!A$2:G$1123,7,FALSE)</f>
        <v>Normal</v>
      </c>
      <c r="F669" s="21">
        <v>25774</v>
      </c>
      <c r="G669" s="76">
        <f>+VLOOKUP(B669,[2]Hoja2!B$4:F$1108,5,FALSE)</f>
        <v>574661.20010743896</v>
      </c>
      <c r="H669" s="112">
        <f t="shared" si="40"/>
        <v>14811317772</v>
      </c>
      <c r="I669" s="113">
        <v>6842083167</v>
      </c>
      <c r="J669" s="84">
        <f>+VLOOKUP(B669,'PROYECCION CAJAS 2016'!$B$12:$AL$1116,37,FALSE)</f>
        <v>0</v>
      </c>
      <c r="K669" s="50">
        <f>+VLOOKUP(B669,'RECURSOS DE ESFUERZO PROPIO_DEF'!$B$10:$I$1114,8,0)</f>
        <v>1376707426</v>
      </c>
      <c r="L669" s="107">
        <f>+VLOOKUP(B669,'RECURSOS DE ESFUERZO PROPIO_DEF'!$B$10:$J$1114,9,0)</f>
        <v>0</v>
      </c>
      <c r="M669" s="108">
        <f>+VLOOKUP(B669,'RECURSOS DE ESFUERZO PROPIO_DEF'!$B$10:$M$1114,12,0)</f>
        <v>0</v>
      </c>
      <c r="N669" s="109">
        <f>+VLOOKUP(B669,'RECURSOS DE ESFUERZO PROPIO_DEF'!$B$10:$P$1114,15,0)</f>
        <v>473543835</v>
      </c>
      <c r="O669" s="43">
        <f t="shared" si="41"/>
        <v>6118983344</v>
      </c>
      <c r="P669" s="34">
        <f>+VLOOKUP(B669,'[3]PPNA 2015'!C$5:E$1126,3,FALSE)</f>
        <v>748</v>
      </c>
      <c r="Q669" s="16">
        <f t="shared" si="42"/>
        <v>429846578</v>
      </c>
      <c r="R669" s="17">
        <f t="shared" si="43"/>
        <v>107461644</v>
      </c>
    </row>
    <row r="670" spans="1:18" ht="12.75" x14ac:dyDescent="0.2">
      <c r="A670" s="45" t="s">
        <v>2193</v>
      </c>
      <c r="B670" s="25" t="s">
        <v>1277</v>
      </c>
      <c r="C670" s="19" t="s">
        <v>1271</v>
      </c>
      <c r="D670" s="19" t="s">
        <v>1278</v>
      </c>
      <c r="E670" s="38" t="str">
        <f>+VLOOKUP(B670,[1]MUNI!A$2:G$1123,7,FALSE)</f>
        <v>Normal</v>
      </c>
      <c r="F670" s="21">
        <v>29197</v>
      </c>
      <c r="G670" s="76">
        <f>+VLOOKUP(B670,[2]Hoja2!B$4:F$1108,5,FALSE)</f>
        <v>567463.9038676318</v>
      </c>
      <c r="H670" s="112">
        <f t="shared" si="40"/>
        <v>16568243602</v>
      </c>
      <c r="I670" s="113">
        <v>7720894720</v>
      </c>
      <c r="J670" s="84">
        <f>+VLOOKUP(B670,'PROYECCION CAJAS 2016'!$B$12:$AL$1116,37,FALSE)</f>
        <v>0</v>
      </c>
      <c r="K670" s="50">
        <f>+VLOOKUP(B670,'RECURSOS DE ESFUERZO PROPIO_DEF'!$B$10:$I$1114,8,0)</f>
        <v>1349736458</v>
      </c>
      <c r="L670" s="107">
        <f>+VLOOKUP(B670,'RECURSOS DE ESFUERZO PROPIO_DEF'!$B$10:$J$1114,9,0)</f>
        <v>0</v>
      </c>
      <c r="M670" s="108">
        <f>+VLOOKUP(B670,'RECURSOS DE ESFUERZO PROPIO_DEF'!$B$10:$M$1114,12,0)</f>
        <v>0</v>
      </c>
      <c r="N670" s="109">
        <f>+VLOOKUP(B670,'RECURSOS DE ESFUERZO PROPIO_DEF'!$B$10:$P$1114,15,0)</f>
        <v>332994071</v>
      </c>
      <c r="O670" s="43">
        <f t="shared" si="41"/>
        <v>7164618353</v>
      </c>
      <c r="P670" s="34">
        <f>+VLOOKUP(B670,'[3]PPNA 2015'!C$5:E$1126,3,FALSE)</f>
        <v>1410</v>
      </c>
      <c r="Q670" s="16">
        <f t="shared" si="42"/>
        <v>800124104</v>
      </c>
      <c r="R670" s="17">
        <f t="shared" si="43"/>
        <v>200031026</v>
      </c>
    </row>
    <row r="671" spans="1:18" ht="12.75" x14ac:dyDescent="0.2">
      <c r="A671" s="45" t="s">
        <v>2193</v>
      </c>
      <c r="B671" s="25" t="s">
        <v>1279</v>
      </c>
      <c r="C671" s="19" t="s">
        <v>1271</v>
      </c>
      <c r="D671" s="19" t="s">
        <v>1280</v>
      </c>
      <c r="E671" s="38" t="str">
        <f>+VLOOKUP(B671,[1]MUNI!A$2:G$1123,7,FALSE)</f>
        <v>Normal</v>
      </c>
      <c r="F671" s="21">
        <v>8376</v>
      </c>
      <c r="G671" s="76">
        <f>+VLOOKUP(B671,[2]Hoja2!B$4:F$1108,5,FALSE)</f>
        <v>640429.39587161434</v>
      </c>
      <c r="H671" s="112">
        <f t="shared" si="40"/>
        <v>5364236620</v>
      </c>
      <c r="I671" s="113">
        <v>2217310917</v>
      </c>
      <c r="J671" s="84">
        <f>+VLOOKUP(B671,'PROYECCION CAJAS 2016'!$B$12:$AL$1116,37,FALSE)</f>
        <v>0</v>
      </c>
      <c r="K671" s="50">
        <f>+VLOOKUP(B671,'RECURSOS DE ESFUERZO PROPIO_DEF'!$B$10:$I$1114,8,0)</f>
        <v>399859741</v>
      </c>
      <c r="L671" s="107">
        <f>+VLOOKUP(B671,'RECURSOS DE ESFUERZO PROPIO_DEF'!$B$10:$J$1114,9,0)</f>
        <v>0</v>
      </c>
      <c r="M671" s="108">
        <f>+VLOOKUP(B671,'RECURSOS DE ESFUERZO PROPIO_DEF'!$B$10:$M$1114,12,0)</f>
        <v>0</v>
      </c>
      <c r="N671" s="109">
        <f>+VLOOKUP(B671,'RECURSOS DE ESFUERZO PROPIO_DEF'!$B$10:$P$1114,15,0)</f>
        <v>95284808</v>
      </c>
      <c r="O671" s="43">
        <f t="shared" si="41"/>
        <v>2651781154</v>
      </c>
      <c r="P671" s="34">
        <f>+VLOOKUP(B671,'[3]PPNA 2015'!C$5:E$1126,3,FALSE)</f>
        <v>351</v>
      </c>
      <c r="Q671" s="16">
        <f t="shared" si="42"/>
        <v>224790718</v>
      </c>
      <c r="R671" s="17">
        <f t="shared" si="43"/>
        <v>56197679</v>
      </c>
    </row>
    <row r="672" spans="1:18" ht="12.75" x14ac:dyDescent="0.2">
      <c r="A672" s="45" t="s">
        <v>2193</v>
      </c>
      <c r="B672" s="25" t="s">
        <v>1281</v>
      </c>
      <c r="C672" s="19" t="s">
        <v>1271</v>
      </c>
      <c r="D672" s="19" t="s">
        <v>1282</v>
      </c>
      <c r="E672" s="38" t="str">
        <f>+VLOOKUP(B672,[1]MUNI!A$2:G$1123,7,FALSE)</f>
        <v>Normal</v>
      </c>
      <c r="F672" s="21">
        <v>17856</v>
      </c>
      <c r="G672" s="76">
        <f>+VLOOKUP(B672,[2]Hoja2!B$4:F$1108,5,FALSE)</f>
        <v>553295.62660252827</v>
      </c>
      <c r="H672" s="112">
        <f t="shared" si="40"/>
        <v>9879646709</v>
      </c>
      <c r="I672" s="113">
        <v>4694530732</v>
      </c>
      <c r="J672" s="84">
        <f>+VLOOKUP(B672,'PROYECCION CAJAS 2016'!$B$12:$AL$1116,37,FALSE)</f>
        <v>0</v>
      </c>
      <c r="K672" s="50">
        <f>+VLOOKUP(B672,'RECURSOS DE ESFUERZO PROPIO_DEF'!$B$10:$I$1114,8,0)</f>
        <v>858644006</v>
      </c>
      <c r="L672" s="107">
        <f>+VLOOKUP(B672,'RECURSOS DE ESFUERZO PROPIO_DEF'!$B$10:$J$1114,9,0)</f>
        <v>0</v>
      </c>
      <c r="M672" s="108">
        <f>+VLOOKUP(B672,'RECURSOS DE ESFUERZO PROPIO_DEF'!$B$10:$M$1114,12,0)</f>
        <v>0</v>
      </c>
      <c r="N672" s="109">
        <f>+VLOOKUP(B672,'RECURSOS DE ESFUERZO PROPIO_DEF'!$B$10:$P$1114,15,0)</f>
        <v>170912784</v>
      </c>
      <c r="O672" s="43">
        <f t="shared" si="41"/>
        <v>4155559187</v>
      </c>
      <c r="P672" s="34">
        <f>+VLOOKUP(B672,'[3]PPNA 2015'!C$5:E$1126,3,FALSE)</f>
        <v>545</v>
      </c>
      <c r="Q672" s="16">
        <f t="shared" si="42"/>
        <v>301546116</v>
      </c>
      <c r="R672" s="17">
        <f t="shared" si="43"/>
        <v>75386529</v>
      </c>
    </row>
    <row r="673" spans="1:18" ht="12.75" x14ac:dyDescent="0.2">
      <c r="A673" s="45" t="s">
        <v>2193</v>
      </c>
      <c r="B673" s="25" t="s">
        <v>1283</v>
      </c>
      <c r="C673" s="19" t="s">
        <v>1271</v>
      </c>
      <c r="D673" s="19" t="s">
        <v>2116</v>
      </c>
      <c r="E673" s="38" t="str">
        <f>+VLOOKUP(B673,[1]MUNI!A$2:G$1123,7,FALSE)</f>
        <v>Normal</v>
      </c>
      <c r="F673" s="21">
        <v>70214</v>
      </c>
      <c r="G673" s="76">
        <f>+VLOOKUP(B673,[2]Hoja2!B$4:F$1108,5,FALSE)</f>
        <v>613139.77687098377</v>
      </c>
      <c r="H673" s="112">
        <f t="shared" si="40"/>
        <v>43050996294</v>
      </c>
      <c r="I673" s="113">
        <v>18571284237</v>
      </c>
      <c r="J673" s="84">
        <f>+VLOOKUP(B673,'PROYECCION CAJAS 2016'!$B$12:$AL$1116,37,FALSE)</f>
        <v>0</v>
      </c>
      <c r="K673" s="50">
        <f>+VLOOKUP(B673,'RECURSOS DE ESFUERZO PROPIO_DEF'!$B$10:$I$1114,8,0)</f>
        <v>3576163842</v>
      </c>
      <c r="L673" s="107">
        <f>+VLOOKUP(B673,'RECURSOS DE ESFUERZO PROPIO_DEF'!$B$10:$J$1114,9,0)</f>
        <v>0</v>
      </c>
      <c r="M673" s="108">
        <f>+VLOOKUP(B673,'RECURSOS DE ESFUERZO PROPIO_DEF'!$B$10:$M$1114,12,0)</f>
        <v>150917919</v>
      </c>
      <c r="N673" s="109">
        <f>+VLOOKUP(B673,'RECURSOS DE ESFUERZO PROPIO_DEF'!$B$10:$P$1114,15,0)</f>
        <v>4012606271</v>
      </c>
      <c r="O673" s="43">
        <f t="shared" si="41"/>
        <v>16740024025</v>
      </c>
      <c r="P673" s="34">
        <f>+VLOOKUP(B673,'[3]PPNA 2015'!C$5:E$1126,3,FALSE)</f>
        <v>2532</v>
      </c>
      <c r="Q673" s="16">
        <f t="shared" si="42"/>
        <v>1552469915</v>
      </c>
      <c r="R673" s="17">
        <f t="shared" si="43"/>
        <v>388117478</v>
      </c>
    </row>
    <row r="674" spans="1:18" ht="12.75" x14ac:dyDescent="0.2">
      <c r="A674" s="45" t="s">
        <v>2193</v>
      </c>
      <c r="B674" s="25" t="s">
        <v>1284</v>
      </c>
      <c r="C674" s="19" t="s">
        <v>1271</v>
      </c>
      <c r="D674" s="19" t="s">
        <v>73</v>
      </c>
      <c r="E674" s="38" t="str">
        <f>+VLOOKUP(B674,[1]MUNI!A$2:G$1123,7,FALSE)</f>
        <v>Normal</v>
      </c>
      <c r="F674" s="21">
        <v>9913</v>
      </c>
      <c r="G674" s="76">
        <f>+VLOOKUP(B674,[2]Hoja2!B$4:F$1108,5,FALSE)</f>
        <v>667200.19406420353</v>
      </c>
      <c r="H674" s="112">
        <f t="shared" si="40"/>
        <v>6613955524</v>
      </c>
      <c r="I674" s="113">
        <v>2610096024</v>
      </c>
      <c r="J674" s="84">
        <f>+VLOOKUP(B674,'PROYECCION CAJAS 2016'!$B$12:$AL$1116,37,FALSE)</f>
        <v>0</v>
      </c>
      <c r="K674" s="50">
        <f>+VLOOKUP(B674,'RECURSOS DE ESFUERZO PROPIO_DEF'!$B$10:$I$1114,8,0)</f>
        <v>344309019</v>
      </c>
      <c r="L674" s="107">
        <f>+VLOOKUP(B674,'RECURSOS DE ESFUERZO PROPIO_DEF'!$B$10:$J$1114,9,0)</f>
        <v>0</v>
      </c>
      <c r="M674" s="108">
        <f>+VLOOKUP(B674,'RECURSOS DE ESFUERZO PROPIO_DEF'!$B$10:$M$1114,12,0)</f>
        <v>0</v>
      </c>
      <c r="N674" s="109">
        <f>+VLOOKUP(B674,'RECURSOS DE ESFUERZO PROPIO_DEF'!$B$10:$P$1114,15,0)</f>
        <v>109362499</v>
      </c>
      <c r="O674" s="43">
        <f t="shared" si="41"/>
        <v>3550187982</v>
      </c>
      <c r="P674" s="34">
        <f>+VLOOKUP(B674,'[3]PPNA 2015'!C$5:E$1126,3,FALSE)</f>
        <v>308</v>
      </c>
      <c r="Q674" s="16">
        <f t="shared" si="42"/>
        <v>205497660</v>
      </c>
      <c r="R674" s="17">
        <f t="shared" si="43"/>
        <v>51374415</v>
      </c>
    </row>
    <row r="675" spans="1:18" ht="12.75" x14ac:dyDescent="0.2">
      <c r="A675" s="45" t="s">
        <v>2193</v>
      </c>
      <c r="B675" s="25" t="s">
        <v>1285</v>
      </c>
      <c r="C675" s="19" t="s">
        <v>1271</v>
      </c>
      <c r="D675" s="19" t="s">
        <v>1286</v>
      </c>
      <c r="E675" s="38" t="str">
        <f>+VLOOKUP(B675,[1]MUNI!A$2:G$1123,7,FALSE)</f>
        <v>Normal</v>
      </c>
      <c r="F675" s="21">
        <v>60406</v>
      </c>
      <c r="G675" s="76">
        <f>+VLOOKUP(B675,[2]Hoja2!B$4:F$1108,5,FALSE)</f>
        <v>602322.98129375896</v>
      </c>
      <c r="H675" s="112">
        <f t="shared" si="40"/>
        <v>36383922009</v>
      </c>
      <c r="I675" s="113">
        <v>15956524963</v>
      </c>
      <c r="J675" s="84">
        <f>+VLOOKUP(B675,'PROYECCION CAJAS 2016'!$B$12:$AL$1116,37,FALSE)</f>
        <v>0</v>
      </c>
      <c r="K675" s="50">
        <f>+VLOOKUP(B675,'RECURSOS DE ESFUERZO PROPIO_DEF'!$B$10:$I$1114,8,0)</f>
        <v>2701912795.9299998</v>
      </c>
      <c r="L675" s="107">
        <f>+VLOOKUP(B675,'RECURSOS DE ESFUERZO PROPIO_DEF'!$B$10:$J$1114,9,0)</f>
        <v>0</v>
      </c>
      <c r="M675" s="108">
        <f>+VLOOKUP(B675,'RECURSOS DE ESFUERZO PROPIO_DEF'!$B$10:$M$1114,12,0)</f>
        <v>0</v>
      </c>
      <c r="N675" s="109">
        <f>+VLOOKUP(B675,'RECURSOS DE ESFUERZO PROPIO_DEF'!$B$10:$P$1114,15,0)</f>
        <v>562909447</v>
      </c>
      <c r="O675" s="43">
        <f t="shared" si="41"/>
        <v>17162574803.07</v>
      </c>
      <c r="P675" s="34">
        <f>+VLOOKUP(B675,'[3]PPNA 2015'!C$5:E$1126,3,FALSE)</f>
        <v>791</v>
      </c>
      <c r="Q675" s="16">
        <f t="shared" si="42"/>
        <v>476437478</v>
      </c>
      <c r="R675" s="17">
        <f t="shared" si="43"/>
        <v>119109369</v>
      </c>
    </row>
    <row r="676" spans="1:18" ht="12.75" x14ac:dyDescent="0.2">
      <c r="A676" s="45" t="s">
        <v>2193</v>
      </c>
      <c r="B676" s="25" t="s">
        <v>1287</v>
      </c>
      <c r="C676" s="19" t="s">
        <v>1271</v>
      </c>
      <c r="D676" s="19" t="s">
        <v>1288</v>
      </c>
      <c r="E676" s="38" t="str">
        <f>+VLOOKUP(B676,[1]MUNI!A$2:G$1123,7,FALSE)</f>
        <v>Especial</v>
      </c>
      <c r="F676" s="21">
        <v>16438</v>
      </c>
      <c r="G676" s="76">
        <f>+VLOOKUP(B676,[2]Hoja2!B$4:F$1108,5,FALSE)</f>
        <v>689909.8709890109</v>
      </c>
      <c r="H676" s="112">
        <f t="shared" si="40"/>
        <v>11340738460</v>
      </c>
      <c r="I676" s="113">
        <v>4338482748</v>
      </c>
      <c r="J676" s="84">
        <f>+VLOOKUP(B676,'PROYECCION CAJAS 2016'!$B$12:$AL$1116,37,FALSE)</f>
        <v>0</v>
      </c>
      <c r="K676" s="50">
        <f>+VLOOKUP(B676,'RECURSOS DE ESFUERZO PROPIO_DEF'!$B$10:$I$1114,8,0)</f>
        <v>903942399</v>
      </c>
      <c r="L676" s="107">
        <f>+VLOOKUP(B676,'RECURSOS DE ESFUERZO PROPIO_DEF'!$B$10:$J$1114,9,0)</f>
        <v>0</v>
      </c>
      <c r="M676" s="108">
        <f>+VLOOKUP(B676,'RECURSOS DE ESFUERZO PROPIO_DEF'!$B$10:$M$1114,12,0)</f>
        <v>0</v>
      </c>
      <c r="N676" s="109">
        <f>+VLOOKUP(B676,'RECURSOS DE ESFUERZO PROPIO_DEF'!$B$10:$P$1114,15,0)</f>
        <v>226731145</v>
      </c>
      <c r="O676" s="43">
        <f t="shared" si="41"/>
        <v>5871582168</v>
      </c>
      <c r="P676" s="34">
        <f>+VLOOKUP(B676,'[3]PPNA 2015'!C$5:E$1126,3,FALSE)</f>
        <v>450</v>
      </c>
      <c r="Q676" s="16">
        <f t="shared" si="42"/>
        <v>310459442</v>
      </c>
      <c r="R676" s="17">
        <f t="shared" si="43"/>
        <v>77614860</v>
      </c>
    </row>
    <row r="677" spans="1:18" ht="12.75" x14ac:dyDescent="0.2">
      <c r="A677" s="45" t="s">
        <v>2193</v>
      </c>
      <c r="B677" s="25" t="s">
        <v>1289</v>
      </c>
      <c r="C677" s="19" t="s">
        <v>1271</v>
      </c>
      <c r="D677" s="19" t="s">
        <v>2117</v>
      </c>
      <c r="E677" s="38" t="str">
        <f>+VLOOKUP(B677,[1]MUNI!A$2:G$1123,7,FALSE)</f>
        <v>Normal</v>
      </c>
      <c r="F677" s="21">
        <v>15209</v>
      </c>
      <c r="G677" s="76">
        <f>+VLOOKUP(B677,[2]Hoja2!B$4:F$1108,5,FALSE)</f>
        <v>567872.41748302453</v>
      </c>
      <c r="H677" s="112">
        <f t="shared" si="40"/>
        <v>8636771598</v>
      </c>
      <c r="I677" s="113">
        <v>3978934676</v>
      </c>
      <c r="J677" s="84">
        <f>+VLOOKUP(B677,'PROYECCION CAJAS 2016'!$B$12:$AL$1116,37,FALSE)</f>
        <v>0</v>
      </c>
      <c r="K677" s="50">
        <f>+VLOOKUP(B677,'RECURSOS DE ESFUERZO PROPIO_DEF'!$B$10:$I$1114,8,0)</f>
        <v>620370823</v>
      </c>
      <c r="L677" s="107">
        <f>+VLOOKUP(B677,'RECURSOS DE ESFUERZO PROPIO_DEF'!$B$10:$J$1114,9,0)</f>
        <v>0</v>
      </c>
      <c r="M677" s="108">
        <f>+VLOOKUP(B677,'RECURSOS DE ESFUERZO PROPIO_DEF'!$B$10:$M$1114,12,0)</f>
        <v>0</v>
      </c>
      <c r="N677" s="109">
        <f>+VLOOKUP(B677,'RECURSOS DE ESFUERZO PROPIO_DEF'!$B$10:$P$1114,15,0)</f>
        <v>175785651</v>
      </c>
      <c r="O677" s="43">
        <f t="shared" si="41"/>
        <v>3861680448</v>
      </c>
      <c r="P677" s="34">
        <f>+VLOOKUP(B677,'[3]PPNA 2015'!C$5:E$1126,3,FALSE)</f>
        <v>480</v>
      </c>
      <c r="Q677" s="16">
        <f t="shared" si="42"/>
        <v>272578760</v>
      </c>
      <c r="R677" s="17">
        <f t="shared" si="43"/>
        <v>68144690</v>
      </c>
    </row>
    <row r="678" spans="1:18" ht="12.75" x14ac:dyDescent="0.2">
      <c r="A678" s="45" t="s">
        <v>2193</v>
      </c>
      <c r="B678" s="25" t="s">
        <v>1290</v>
      </c>
      <c r="C678" s="19" t="s">
        <v>1271</v>
      </c>
      <c r="D678" s="19" t="s">
        <v>2118</v>
      </c>
      <c r="E678" s="38" t="str">
        <f>+VLOOKUP(B678,[1]MUNI!A$2:G$1123,7,FALSE)</f>
        <v>Normal</v>
      </c>
      <c r="F678" s="21">
        <v>60899</v>
      </c>
      <c r="G678" s="76">
        <f>+VLOOKUP(B678,[2]Hoja2!B$4:F$1108,5,FALSE)</f>
        <v>580636.49722422031</v>
      </c>
      <c r="H678" s="112">
        <f t="shared" si="40"/>
        <v>35360182045</v>
      </c>
      <c r="I678" s="113">
        <v>15992939462</v>
      </c>
      <c r="J678" s="84">
        <f>+VLOOKUP(B678,'PROYECCION CAJAS 2016'!$B$12:$AL$1116,37,FALSE)</f>
        <v>0</v>
      </c>
      <c r="K678" s="50">
        <f>+VLOOKUP(B678,'RECURSOS DE ESFUERZO PROPIO_DEF'!$B$10:$I$1114,8,0)</f>
        <v>2348844286</v>
      </c>
      <c r="L678" s="107">
        <f>+VLOOKUP(B678,'RECURSOS DE ESFUERZO PROPIO_DEF'!$B$10:$J$1114,9,0)</f>
        <v>0</v>
      </c>
      <c r="M678" s="108">
        <f>+VLOOKUP(B678,'RECURSOS DE ESFUERZO PROPIO_DEF'!$B$10:$M$1114,12,0)</f>
        <v>0</v>
      </c>
      <c r="N678" s="109">
        <f>+VLOOKUP(B678,'RECURSOS DE ESFUERZO PROPIO_DEF'!$B$10:$P$1114,15,0)</f>
        <v>397931056</v>
      </c>
      <c r="O678" s="43">
        <f t="shared" si="41"/>
        <v>16620467241</v>
      </c>
      <c r="P678" s="34">
        <f>+VLOOKUP(B678,'[3]PPNA 2015'!C$5:E$1126,3,FALSE)</f>
        <v>1598</v>
      </c>
      <c r="Q678" s="16">
        <f t="shared" si="42"/>
        <v>927857123</v>
      </c>
      <c r="R678" s="17">
        <f t="shared" si="43"/>
        <v>231964280</v>
      </c>
    </row>
    <row r="679" spans="1:18" ht="12.75" x14ac:dyDescent="0.2">
      <c r="A679" s="45" t="s">
        <v>2193</v>
      </c>
      <c r="B679" s="25" t="s">
        <v>1291</v>
      </c>
      <c r="C679" s="19" t="s">
        <v>1271</v>
      </c>
      <c r="D679" s="19" t="s">
        <v>1292</v>
      </c>
      <c r="E679" s="38" t="str">
        <f>+VLOOKUP(B679,[1]MUNI!A$2:G$1123,7,FALSE)</f>
        <v>Normal</v>
      </c>
      <c r="F679" s="21">
        <v>25134</v>
      </c>
      <c r="G679" s="76">
        <f>+VLOOKUP(B679,[2]Hoja2!B$4:F$1108,5,FALSE)</f>
        <v>631781.33052379033</v>
      </c>
      <c r="H679" s="112">
        <f t="shared" si="40"/>
        <v>15879191962</v>
      </c>
      <c r="I679" s="113">
        <v>6638112129</v>
      </c>
      <c r="J679" s="84">
        <f>+VLOOKUP(B679,'PROYECCION CAJAS 2016'!$B$12:$AL$1116,37,FALSE)</f>
        <v>0</v>
      </c>
      <c r="K679" s="50">
        <f>+VLOOKUP(B679,'RECURSOS DE ESFUERZO PROPIO_DEF'!$B$10:$I$1114,8,0)</f>
        <v>1110832283</v>
      </c>
      <c r="L679" s="107">
        <f>+VLOOKUP(B679,'RECURSOS DE ESFUERZO PROPIO_DEF'!$B$10:$J$1114,9,0)</f>
        <v>0</v>
      </c>
      <c r="M679" s="108">
        <f>+VLOOKUP(B679,'RECURSOS DE ESFUERZO PROPIO_DEF'!$B$10:$M$1114,12,0)</f>
        <v>0</v>
      </c>
      <c r="N679" s="109">
        <f>+VLOOKUP(B679,'RECURSOS DE ESFUERZO PROPIO_DEF'!$B$10:$P$1114,15,0)</f>
        <v>213981800</v>
      </c>
      <c r="O679" s="43">
        <f t="shared" si="41"/>
        <v>7916265750</v>
      </c>
      <c r="P679" s="34">
        <f>+VLOOKUP(B679,'[3]PPNA 2015'!C$5:E$1126,3,FALSE)</f>
        <v>685</v>
      </c>
      <c r="Q679" s="16">
        <f t="shared" si="42"/>
        <v>432770211</v>
      </c>
      <c r="R679" s="17">
        <f t="shared" si="43"/>
        <v>108192552</v>
      </c>
    </row>
    <row r="680" spans="1:18" ht="12.75" x14ac:dyDescent="0.2">
      <c r="A680" s="45" t="s">
        <v>2193</v>
      </c>
      <c r="B680" s="25" t="s">
        <v>1293</v>
      </c>
      <c r="C680" s="19" t="s">
        <v>1271</v>
      </c>
      <c r="D680" s="19" t="s">
        <v>1294</v>
      </c>
      <c r="E680" s="38" t="str">
        <f>+VLOOKUP(B680,[1]MUNI!A$2:G$1123,7,FALSE)</f>
        <v>Normal</v>
      </c>
      <c r="F680" s="21">
        <v>18579</v>
      </c>
      <c r="G680" s="76">
        <f>+VLOOKUP(B680,[2]Hoja2!B$4:F$1108,5,FALSE)</f>
        <v>553992.96437075292</v>
      </c>
      <c r="H680" s="112">
        <f t="shared" si="40"/>
        <v>10292635286</v>
      </c>
      <c r="I680" s="113">
        <v>4928715070</v>
      </c>
      <c r="J680" s="84">
        <f>+VLOOKUP(B680,'PROYECCION CAJAS 2016'!$B$12:$AL$1116,37,FALSE)</f>
        <v>0</v>
      </c>
      <c r="K680" s="50">
        <f>+VLOOKUP(B680,'RECURSOS DE ESFUERZO PROPIO_DEF'!$B$10:$I$1114,8,0)</f>
        <v>516424247</v>
      </c>
      <c r="L680" s="107">
        <f>+VLOOKUP(B680,'RECURSOS DE ESFUERZO PROPIO_DEF'!$B$10:$J$1114,9,0)</f>
        <v>0</v>
      </c>
      <c r="M680" s="108">
        <f>+VLOOKUP(B680,'RECURSOS DE ESFUERZO PROPIO_DEF'!$B$10:$M$1114,12,0)</f>
        <v>0</v>
      </c>
      <c r="N680" s="109">
        <f>+VLOOKUP(B680,'RECURSOS DE ESFUERZO PROPIO_DEF'!$B$10:$P$1114,15,0)</f>
        <v>122275296</v>
      </c>
      <c r="O680" s="43">
        <f t="shared" si="41"/>
        <v>4725220673</v>
      </c>
      <c r="P680" s="34">
        <f>+VLOOKUP(B680,'[3]PPNA 2015'!C$5:E$1126,3,FALSE)</f>
        <v>725</v>
      </c>
      <c r="Q680" s="16">
        <f t="shared" si="42"/>
        <v>401644899</v>
      </c>
      <c r="R680" s="17">
        <f t="shared" si="43"/>
        <v>100411224</v>
      </c>
    </row>
    <row r="681" spans="1:18" ht="12.75" x14ac:dyDescent="0.2">
      <c r="A681" s="45" t="s">
        <v>2193</v>
      </c>
      <c r="B681" s="25" t="s">
        <v>1295</v>
      </c>
      <c r="C681" s="19" t="s">
        <v>1271</v>
      </c>
      <c r="D681" s="19" t="s">
        <v>1296</v>
      </c>
      <c r="E681" s="38" t="str">
        <f>+VLOOKUP(B681,[1]MUNI!A$2:G$1123,7,FALSE)</f>
        <v>Especial</v>
      </c>
      <c r="F681" s="21">
        <v>8962</v>
      </c>
      <c r="G681" s="76">
        <f>+VLOOKUP(B681,[2]Hoja2!B$4:F$1108,5,FALSE)</f>
        <v>685491.47301231814</v>
      </c>
      <c r="H681" s="112">
        <f t="shared" si="40"/>
        <v>6143374582</v>
      </c>
      <c r="I681" s="113">
        <v>2364860832</v>
      </c>
      <c r="J681" s="84">
        <f>+VLOOKUP(B681,'PROYECCION CAJAS 2016'!$B$12:$AL$1116,37,FALSE)</f>
        <v>0</v>
      </c>
      <c r="K681" s="50">
        <f>+VLOOKUP(B681,'RECURSOS DE ESFUERZO PROPIO_DEF'!$B$10:$I$1114,8,0)</f>
        <v>448773524</v>
      </c>
      <c r="L681" s="107">
        <f>+VLOOKUP(B681,'RECURSOS DE ESFUERZO PROPIO_DEF'!$B$10:$J$1114,9,0)</f>
        <v>0</v>
      </c>
      <c r="M681" s="108">
        <f>+VLOOKUP(B681,'RECURSOS DE ESFUERZO PROPIO_DEF'!$B$10:$M$1114,12,0)</f>
        <v>0</v>
      </c>
      <c r="N681" s="109">
        <f>+VLOOKUP(B681,'RECURSOS DE ESFUERZO PROPIO_DEF'!$B$10:$P$1114,15,0)</f>
        <v>82832401</v>
      </c>
      <c r="O681" s="43">
        <f t="shared" si="41"/>
        <v>3246907825</v>
      </c>
      <c r="P681" s="34">
        <f>+VLOOKUP(B681,'[3]PPNA 2015'!C$5:E$1126,3,FALSE)</f>
        <v>338</v>
      </c>
      <c r="Q681" s="16">
        <f t="shared" si="42"/>
        <v>231696118</v>
      </c>
      <c r="R681" s="17">
        <f t="shared" si="43"/>
        <v>57924029</v>
      </c>
    </row>
    <row r="682" spans="1:18" ht="12.75" x14ac:dyDescent="0.2">
      <c r="A682" s="45" t="s">
        <v>2193</v>
      </c>
      <c r="B682" s="25" t="s">
        <v>1297</v>
      </c>
      <c r="C682" s="19" t="s">
        <v>1271</v>
      </c>
      <c r="D682" s="19" t="s">
        <v>1298</v>
      </c>
      <c r="E682" s="38" t="str">
        <f>+VLOOKUP(B682,[1]MUNI!A$2:G$1123,7,FALSE)</f>
        <v>Especial</v>
      </c>
      <c r="F682" s="21">
        <v>10255</v>
      </c>
      <c r="G682" s="76">
        <f>+VLOOKUP(B682,[2]Hoja2!B$4:F$1108,5,FALSE)</f>
        <v>642613.91010321444</v>
      </c>
      <c r="H682" s="112">
        <f t="shared" si="40"/>
        <v>6590005649</v>
      </c>
      <c r="I682" s="113">
        <v>2713065838</v>
      </c>
      <c r="J682" s="84">
        <f>+VLOOKUP(B682,'PROYECCION CAJAS 2016'!$B$12:$AL$1116,37,FALSE)</f>
        <v>0</v>
      </c>
      <c r="K682" s="50">
        <f>+VLOOKUP(B682,'RECURSOS DE ESFUERZO PROPIO_DEF'!$B$10:$I$1114,8,0)</f>
        <v>439453923</v>
      </c>
      <c r="L682" s="107">
        <f>+VLOOKUP(B682,'RECURSOS DE ESFUERZO PROPIO_DEF'!$B$10:$J$1114,9,0)</f>
        <v>0</v>
      </c>
      <c r="M682" s="108">
        <f>+VLOOKUP(B682,'RECURSOS DE ESFUERZO PROPIO_DEF'!$B$10:$M$1114,12,0)</f>
        <v>0</v>
      </c>
      <c r="N682" s="109">
        <f>+VLOOKUP(B682,'RECURSOS DE ESFUERZO PROPIO_DEF'!$B$10:$P$1114,15,0)</f>
        <v>116565700</v>
      </c>
      <c r="O682" s="43">
        <f t="shared" si="41"/>
        <v>3320920188</v>
      </c>
      <c r="P682" s="34">
        <f>+VLOOKUP(B682,'[3]PPNA 2015'!C$5:E$1126,3,FALSE)</f>
        <v>517</v>
      </c>
      <c r="Q682" s="16">
        <f t="shared" si="42"/>
        <v>332231392</v>
      </c>
      <c r="R682" s="17">
        <f t="shared" si="43"/>
        <v>83057848</v>
      </c>
    </row>
    <row r="683" spans="1:18" ht="12.75" x14ac:dyDescent="0.2">
      <c r="A683" s="45" t="s">
        <v>2193</v>
      </c>
      <c r="B683" s="25" t="s">
        <v>1299</v>
      </c>
      <c r="C683" s="19" t="s">
        <v>1271</v>
      </c>
      <c r="D683" s="19" t="s">
        <v>1300</v>
      </c>
      <c r="E683" s="38" t="str">
        <f>+VLOOKUP(B683,[1]MUNI!A$2:G$1123,7,FALSE)</f>
        <v>Normal</v>
      </c>
      <c r="F683" s="21">
        <v>34001</v>
      </c>
      <c r="G683" s="76">
        <f>+VLOOKUP(B683,[2]Hoja2!B$4:F$1108,5,FALSE)</f>
        <v>618888.57902661921</v>
      </c>
      <c r="H683" s="112">
        <f t="shared" si="40"/>
        <v>21042830576</v>
      </c>
      <c r="I683" s="113">
        <v>8958728790</v>
      </c>
      <c r="J683" s="84">
        <f>+VLOOKUP(B683,'PROYECCION CAJAS 2016'!$B$12:$AL$1116,37,FALSE)</f>
        <v>0</v>
      </c>
      <c r="K683" s="50">
        <f>+VLOOKUP(B683,'RECURSOS DE ESFUERZO PROPIO_DEF'!$B$10:$I$1114,8,0)</f>
        <v>1763089292</v>
      </c>
      <c r="L683" s="107">
        <f>+VLOOKUP(B683,'RECURSOS DE ESFUERZO PROPIO_DEF'!$B$10:$J$1114,9,0)</f>
        <v>0</v>
      </c>
      <c r="M683" s="108">
        <f>+VLOOKUP(B683,'RECURSOS DE ESFUERZO PROPIO_DEF'!$B$10:$M$1114,12,0)</f>
        <v>0</v>
      </c>
      <c r="N683" s="109">
        <f>+VLOOKUP(B683,'RECURSOS DE ESFUERZO PROPIO_DEF'!$B$10:$P$1114,15,0)</f>
        <v>2544358381</v>
      </c>
      <c r="O683" s="43">
        <f t="shared" si="41"/>
        <v>7776654113</v>
      </c>
      <c r="P683" s="34">
        <f>+VLOOKUP(B683,'[3]PPNA 2015'!C$5:E$1126,3,FALSE)</f>
        <v>1626</v>
      </c>
      <c r="Q683" s="16">
        <f t="shared" si="42"/>
        <v>1006312829</v>
      </c>
      <c r="R683" s="17">
        <f t="shared" si="43"/>
        <v>251578207</v>
      </c>
    </row>
    <row r="684" spans="1:18" ht="12.75" x14ac:dyDescent="0.2">
      <c r="A684" s="45" t="s">
        <v>2193</v>
      </c>
      <c r="B684" s="25" t="s">
        <v>1301</v>
      </c>
      <c r="C684" s="19" t="s">
        <v>1271</v>
      </c>
      <c r="D684" s="19" t="s">
        <v>1302</v>
      </c>
      <c r="E684" s="38" t="str">
        <f>+VLOOKUP(B684,[1]MUNI!A$2:G$1123,7,FALSE)</f>
        <v>Normal</v>
      </c>
      <c r="F684" s="21">
        <v>60150</v>
      </c>
      <c r="G684" s="76">
        <f>+VLOOKUP(B684,[2]Hoja2!B$4:F$1108,5,FALSE)</f>
        <v>590617.6829659855</v>
      </c>
      <c r="H684" s="112">
        <f t="shared" si="40"/>
        <v>35525653631</v>
      </c>
      <c r="I684" s="113">
        <v>15977736471</v>
      </c>
      <c r="J684" s="84">
        <f>+VLOOKUP(B684,'PROYECCION CAJAS 2016'!$B$12:$AL$1116,37,FALSE)</f>
        <v>0</v>
      </c>
      <c r="K684" s="50">
        <f>+VLOOKUP(B684,'RECURSOS DE ESFUERZO PROPIO_DEF'!$B$10:$I$1114,8,0)</f>
        <v>2584052248</v>
      </c>
      <c r="L684" s="107">
        <f>+VLOOKUP(B684,'RECURSOS DE ESFUERZO PROPIO_DEF'!$B$10:$J$1114,9,0)</f>
        <v>0</v>
      </c>
      <c r="M684" s="108">
        <f>+VLOOKUP(B684,'RECURSOS DE ESFUERZO PROPIO_DEF'!$B$10:$M$1114,12,0)</f>
        <v>0</v>
      </c>
      <c r="N684" s="109">
        <f>+VLOOKUP(B684,'RECURSOS DE ESFUERZO PROPIO_DEF'!$B$10:$P$1114,15,0)</f>
        <v>440153487</v>
      </c>
      <c r="O684" s="43">
        <f t="shared" si="41"/>
        <v>16523711425</v>
      </c>
      <c r="P684" s="34">
        <f>+VLOOKUP(B684,'[3]PPNA 2015'!C$5:E$1126,3,FALSE)</f>
        <v>1738</v>
      </c>
      <c r="Q684" s="16">
        <f t="shared" si="42"/>
        <v>1026493533</v>
      </c>
      <c r="R684" s="17">
        <f t="shared" si="43"/>
        <v>256623383</v>
      </c>
    </row>
    <row r="685" spans="1:18" ht="12.75" x14ac:dyDescent="0.2">
      <c r="A685" s="45" t="s">
        <v>2193</v>
      </c>
      <c r="B685" s="25" t="s">
        <v>1303</v>
      </c>
      <c r="C685" s="19" t="s">
        <v>1271</v>
      </c>
      <c r="D685" s="19" t="s">
        <v>1304</v>
      </c>
      <c r="E685" s="38" t="str">
        <f>+VLOOKUP(B685,[1]MUNI!A$2:G$1123,7,FALSE)</f>
        <v>Normal</v>
      </c>
      <c r="F685" s="21">
        <v>23566</v>
      </c>
      <c r="G685" s="76">
        <f>+VLOOKUP(B685,[2]Hoja2!B$4:F$1108,5,FALSE)</f>
        <v>584079.91819810588</v>
      </c>
      <c r="H685" s="112">
        <f t="shared" si="40"/>
        <v>13764427353</v>
      </c>
      <c r="I685" s="113">
        <v>6203107960</v>
      </c>
      <c r="J685" s="84">
        <f>+VLOOKUP(B685,'PROYECCION CAJAS 2016'!$B$12:$AL$1116,37,FALSE)</f>
        <v>0</v>
      </c>
      <c r="K685" s="50">
        <f>+VLOOKUP(B685,'RECURSOS DE ESFUERZO PROPIO_DEF'!$B$10:$I$1114,8,0)</f>
        <v>835848911</v>
      </c>
      <c r="L685" s="107">
        <f>+VLOOKUP(B685,'RECURSOS DE ESFUERZO PROPIO_DEF'!$B$10:$J$1114,9,0)</f>
        <v>0</v>
      </c>
      <c r="M685" s="108">
        <f>+VLOOKUP(B685,'RECURSOS DE ESFUERZO PROPIO_DEF'!$B$10:$M$1114,12,0)</f>
        <v>0</v>
      </c>
      <c r="N685" s="109">
        <f>+VLOOKUP(B685,'RECURSOS DE ESFUERZO PROPIO_DEF'!$B$10:$P$1114,15,0)</f>
        <v>1050414426</v>
      </c>
      <c r="O685" s="43">
        <f t="shared" si="41"/>
        <v>5675056056</v>
      </c>
      <c r="P685" s="34">
        <f>+VLOOKUP(B685,'[3]PPNA 2015'!C$5:E$1126,3,FALSE)</f>
        <v>774</v>
      </c>
      <c r="Q685" s="16">
        <f t="shared" si="42"/>
        <v>452077857</v>
      </c>
      <c r="R685" s="17">
        <f t="shared" si="43"/>
        <v>113019464</v>
      </c>
    </row>
    <row r="686" spans="1:18" ht="12.75" x14ac:dyDescent="0.2">
      <c r="A686" s="45" t="s">
        <v>2193</v>
      </c>
      <c r="B686" s="25" t="s">
        <v>1305</v>
      </c>
      <c r="C686" s="19" t="s">
        <v>1271</v>
      </c>
      <c r="D686" s="19" t="s">
        <v>1306</v>
      </c>
      <c r="E686" s="38" t="str">
        <f>+VLOOKUP(B686,[1]MUNI!A$2:G$1123,7,FALSE)</f>
        <v>Normal</v>
      </c>
      <c r="F686" s="21">
        <v>7281</v>
      </c>
      <c r="G686" s="76">
        <f>+VLOOKUP(B686,[2]Hoja2!B$4:F$1108,5,FALSE)</f>
        <v>638885.03303821827</v>
      </c>
      <c r="H686" s="112">
        <f t="shared" si="40"/>
        <v>4651721926</v>
      </c>
      <c r="I686" s="113">
        <v>1921989010</v>
      </c>
      <c r="J686" s="84">
        <f>+VLOOKUP(B686,'PROYECCION CAJAS 2016'!$B$12:$AL$1116,37,FALSE)</f>
        <v>0</v>
      </c>
      <c r="K686" s="50">
        <f>+VLOOKUP(B686,'RECURSOS DE ESFUERZO PROPIO_DEF'!$B$10:$I$1114,8,0)</f>
        <v>482371232</v>
      </c>
      <c r="L686" s="107">
        <f>+VLOOKUP(B686,'RECURSOS DE ESFUERZO PROPIO_DEF'!$B$10:$J$1114,9,0)</f>
        <v>0</v>
      </c>
      <c r="M686" s="108">
        <f>+VLOOKUP(B686,'RECURSOS DE ESFUERZO PROPIO_DEF'!$B$10:$M$1114,12,0)</f>
        <v>0</v>
      </c>
      <c r="N686" s="109">
        <f>+VLOOKUP(B686,'RECURSOS DE ESFUERZO PROPIO_DEF'!$B$10:$P$1114,15,0)</f>
        <v>134140414</v>
      </c>
      <c r="O686" s="43">
        <f t="shared" si="41"/>
        <v>2113221270</v>
      </c>
      <c r="P686" s="34">
        <f>+VLOOKUP(B686,'[3]PPNA 2015'!C$5:E$1126,3,FALSE)</f>
        <v>331</v>
      </c>
      <c r="Q686" s="16">
        <f t="shared" si="42"/>
        <v>211470946</v>
      </c>
      <c r="R686" s="17">
        <f t="shared" si="43"/>
        <v>52867736</v>
      </c>
    </row>
    <row r="687" spans="1:18" ht="12.75" x14ac:dyDescent="0.2">
      <c r="A687" s="45" t="s">
        <v>2193</v>
      </c>
      <c r="B687" s="25" t="s">
        <v>1307</v>
      </c>
      <c r="C687" s="19" t="s">
        <v>1271</v>
      </c>
      <c r="D687" s="19" t="s">
        <v>1308</v>
      </c>
      <c r="E687" s="38" t="str">
        <f>+VLOOKUP(B687,[1]MUNI!A$2:G$1123,7,FALSE)</f>
        <v>Especial</v>
      </c>
      <c r="F687" s="21">
        <v>12236</v>
      </c>
      <c r="G687" s="76">
        <f>+VLOOKUP(B687,[2]Hoja2!B$4:F$1108,5,FALSE)</f>
        <v>646941.26003427175</v>
      </c>
      <c r="H687" s="112">
        <f t="shared" si="40"/>
        <v>7915973258</v>
      </c>
      <c r="I687" s="113">
        <v>3234402032</v>
      </c>
      <c r="J687" s="84">
        <f>+VLOOKUP(B687,'PROYECCION CAJAS 2016'!$B$12:$AL$1116,37,FALSE)</f>
        <v>0</v>
      </c>
      <c r="K687" s="50">
        <f>+VLOOKUP(B687,'RECURSOS DE ESFUERZO PROPIO_DEF'!$B$10:$I$1114,8,0)</f>
        <v>369711814</v>
      </c>
      <c r="L687" s="107">
        <f>+VLOOKUP(B687,'RECURSOS DE ESFUERZO PROPIO_DEF'!$B$10:$J$1114,9,0)</f>
        <v>0</v>
      </c>
      <c r="M687" s="108">
        <f>+VLOOKUP(B687,'RECURSOS DE ESFUERZO PROPIO_DEF'!$B$10:$M$1114,12,0)</f>
        <v>0</v>
      </c>
      <c r="N687" s="109">
        <f>+VLOOKUP(B687,'RECURSOS DE ESFUERZO PROPIO_DEF'!$B$10:$P$1114,15,0)</f>
        <v>487715940</v>
      </c>
      <c r="O687" s="43">
        <f t="shared" si="41"/>
        <v>3824143472</v>
      </c>
      <c r="P687" s="34">
        <f>+VLOOKUP(B687,'[3]PPNA 2015'!C$5:E$1126,3,FALSE)</f>
        <v>641</v>
      </c>
      <c r="Q687" s="16">
        <f t="shared" si="42"/>
        <v>414689348</v>
      </c>
      <c r="R687" s="17">
        <f t="shared" si="43"/>
        <v>103672337</v>
      </c>
    </row>
    <row r="688" spans="1:18" ht="12.75" x14ac:dyDescent="0.2">
      <c r="A688" s="45" t="s">
        <v>2193</v>
      </c>
      <c r="B688" s="25" t="s">
        <v>1309</v>
      </c>
      <c r="C688" s="19" t="s">
        <v>1271</v>
      </c>
      <c r="D688" s="19" t="s">
        <v>658</v>
      </c>
      <c r="E688" s="38" t="str">
        <f>+VLOOKUP(B688,[1]MUNI!A$2:G$1123,7,FALSE)</f>
        <v>Normal</v>
      </c>
      <c r="F688" s="21">
        <v>8263</v>
      </c>
      <c r="G688" s="76">
        <f>+VLOOKUP(B688,[2]Hoja2!B$4:F$1108,5,FALSE)</f>
        <v>637484.13166888861</v>
      </c>
      <c r="H688" s="112">
        <f t="shared" si="40"/>
        <v>5267531380</v>
      </c>
      <c r="I688" s="113">
        <v>2179131983</v>
      </c>
      <c r="J688" s="84">
        <f>+VLOOKUP(B688,'PROYECCION CAJAS 2016'!$B$12:$AL$1116,37,FALSE)</f>
        <v>0</v>
      </c>
      <c r="K688" s="50">
        <f>+VLOOKUP(B688,'RECURSOS DE ESFUERZO PROPIO_DEF'!$B$10:$I$1114,8,0)</f>
        <v>383688861</v>
      </c>
      <c r="L688" s="107">
        <f>+VLOOKUP(B688,'RECURSOS DE ESFUERZO PROPIO_DEF'!$B$10:$J$1114,9,0)</f>
        <v>0</v>
      </c>
      <c r="M688" s="108">
        <f>+VLOOKUP(B688,'RECURSOS DE ESFUERZO PROPIO_DEF'!$B$10:$M$1114,12,0)</f>
        <v>0</v>
      </c>
      <c r="N688" s="109">
        <f>+VLOOKUP(B688,'RECURSOS DE ESFUERZO PROPIO_DEF'!$B$10:$P$1114,15,0)</f>
        <v>91096186</v>
      </c>
      <c r="O688" s="43">
        <f t="shared" si="41"/>
        <v>2613614350</v>
      </c>
      <c r="P688" s="34">
        <f>+VLOOKUP(B688,'[3]PPNA 2015'!C$5:E$1126,3,FALSE)</f>
        <v>79</v>
      </c>
      <c r="Q688" s="16">
        <f t="shared" si="42"/>
        <v>50361246</v>
      </c>
      <c r="R688" s="17">
        <f t="shared" si="43"/>
        <v>12590311</v>
      </c>
    </row>
    <row r="689" spans="1:18" ht="12.75" x14ac:dyDescent="0.2">
      <c r="A689" s="45" t="s">
        <v>2193</v>
      </c>
      <c r="B689" s="25" t="s">
        <v>1310</v>
      </c>
      <c r="C689" s="19" t="s">
        <v>1271</v>
      </c>
      <c r="D689" s="19" t="s">
        <v>1311</v>
      </c>
      <c r="E689" s="38" t="str">
        <f>+VLOOKUP(B689,[1]MUNI!A$2:G$1123,7,FALSE)</f>
        <v>Especial</v>
      </c>
      <c r="F689" s="21">
        <v>19477</v>
      </c>
      <c r="G689" s="76">
        <f>+VLOOKUP(B689,[2]Hoja2!B$4:F$1108,5,FALSE)</f>
        <v>699304.90171693743</v>
      </c>
      <c r="H689" s="112">
        <f t="shared" si="40"/>
        <v>13620361571</v>
      </c>
      <c r="I689" s="113">
        <v>5120648757</v>
      </c>
      <c r="J689" s="84">
        <f>+VLOOKUP(B689,'PROYECCION CAJAS 2016'!$B$12:$AL$1116,37,FALSE)</f>
        <v>0</v>
      </c>
      <c r="K689" s="50">
        <f>+VLOOKUP(B689,'RECURSOS DE ESFUERZO PROPIO_DEF'!$B$10:$I$1114,8,0)</f>
        <v>834324008</v>
      </c>
      <c r="L689" s="107">
        <f>+VLOOKUP(B689,'RECURSOS DE ESFUERZO PROPIO_DEF'!$B$10:$J$1114,9,0)</f>
        <v>0</v>
      </c>
      <c r="M689" s="108">
        <f>+VLOOKUP(B689,'RECURSOS DE ESFUERZO PROPIO_DEF'!$B$10:$M$1114,12,0)</f>
        <v>0</v>
      </c>
      <c r="N689" s="109">
        <f>+VLOOKUP(B689,'RECURSOS DE ESFUERZO PROPIO_DEF'!$B$10:$P$1114,15,0)</f>
        <v>188313739</v>
      </c>
      <c r="O689" s="43">
        <f t="shared" si="41"/>
        <v>7477075067</v>
      </c>
      <c r="P689" s="34">
        <f>+VLOOKUP(B689,'[3]PPNA 2015'!C$5:E$1126,3,FALSE)</f>
        <v>491</v>
      </c>
      <c r="Q689" s="16">
        <f t="shared" si="42"/>
        <v>343358707</v>
      </c>
      <c r="R689" s="17">
        <f t="shared" si="43"/>
        <v>85839676</v>
      </c>
    </row>
    <row r="690" spans="1:18" ht="12.75" x14ac:dyDescent="0.2">
      <c r="A690" s="45" t="s">
        <v>2193</v>
      </c>
      <c r="B690" s="25" t="s">
        <v>1312</v>
      </c>
      <c r="C690" s="19" t="s">
        <v>1271</v>
      </c>
      <c r="D690" s="19" t="s">
        <v>1313</v>
      </c>
      <c r="E690" s="38" t="str">
        <f>+VLOOKUP(B690,[1]MUNI!A$2:G$1123,7,FALSE)</f>
        <v>Especial</v>
      </c>
      <c r="F690" s="21">
        <v>8204</v>
      </c>
      <c r="G690" s="76">
        <f>+VLOOKUP(B690,[2]Hoja2!B$4:F$1108,5,FALSE)</f>
        <v>682701.27845832822</v>
      </c>
      <c r="H690" s="112">
        <f t="shared" si="40"/>
        <v>5600881289</v>
      </c>
      <c r="I690" s="113">
        <v>2163734759</v>
      </c>
      <c r="J690" s="84">
        <f>+VLOOKUP(B690,'PROYECCION CAJAS 2016'!$B$12:$AL$1116,37,FALSE)</f>
        <v>0</v>
      </c>
      <c r="K690" s="50">
        <f>+VLOOKUP(B690,'RECURSOS DE ESFUERZO PROPIO_DEF'!$B$10:$I$1114,8,0)</f>
        <v>376227921</v>
      </c>
      <c r="L690" s="107">
        <f>+VLOOKUP(B690,'RECURSOS DE ESFUERZO PROPIO_DEF'!$B$10:$J$1114,9,0)</f>
        <v>0</v>
      </c>
      <c r="M690" s="108">
        <f>+VLOOKUP(B690,'RECURSOS DE ESFUERZO PROPIO_DEF'!$B$10:$M$1114,12,0)</f>
        <v>0</v>
      </c>
      <c r="N690" s="109">
        <f>+VLOOKUP(B690,'RECURSOS DE ESFUERZO PROPIO_DEF'!$B$10:$P$1114,15,0)</f>
        <v>105579523</v>
      </c>
      <c r="O690" s="43">
        <f t="shared" si="41"/>
        <v>2955339086</v>
      </c>
      <c r="P690" s="34">
        <f>+VLOOKUP(B690,'[3]PPNA 2015'!C$5:E$1126,3,FALSE)</f>
        <v>375</v>
      </c>
      <c r="Q690" s="16">
        <f t="shared" si="42"/>
        <v>256012979</v>
      </c>
      <c r="R690" s="17">
        <f t="shared" si="43"/>
        <v>64003244</v>
      </c>
    </row>
    <row r="691" spans="1:18" ht="12.75" x14ac:dyDescent="0.2">
      <c r="A691" s="45" t="s">
        <v>2193</v>
      </c>
      <c r="B691" s="25" t="s">
        <v>1314</v>
      </c>
      <c r="C691" s="19" t="s">
        <v>1271</v>
      </c>
      <c r="D691" s="19" t="s">
        <v>1315</v>
      </c>
      <c r="E691" s="38" t="str">
        <f>+VLOOKUP(B691,[1]MUNI!A$2:G$1123,7,FALSE)</f>
        <v>Normal</v>
      </c>
      <c r="F691" s="21">
        <v>20679</v>
      </c>
      <c r="G691" s="76">
        <f>+VLOOKUP(B691,[2]Hoja2!B$4:F$1108,5,FALSE)</f>
        <v>587535.02145150327</v>
      </c>
      <c r="H691" s="112">
        <f t="shared" si="40"/>
        <v>12149636709</v>
      </c>
      <c r="I691" s="113">
        <v>5451291319</v>
      </c>
      <c r="J691" s="84">
        <f>+VLOOKUP(B691,'PROYECCION CAJAS 2016'!$B$12:$AL$1116,37,FALSE)</f>
        <v>0</v>
      </c>
      <c r="K691" s="50">
        <f>+VLOOKUP(B691,'RECURSOS DE ESFUERZO PROPIO_DEF'!$B$10:$I$1114,8,0)</f>
        <v>938614186.12698412</v>
      </c>
      <c r="L691" s="107">
        <f>+VLOOKUP(B691,'RECURSOS DE ESFUERZO PROPIO_DEF'!$B$10:$J$1114,9,0)</f>
        <v>0</v>
      </c>
      <c r="M691" s="108">
        <f>+VLOOKUP(B691,'RECURSOS DE ESFUERZO PROPIO_DEF'!$B$10:$M$1114,12,0)</f>
        <v>0</v>
      </c>
      <c r="N691" s="109">
        <f>+VLOOKUP(B691,'RECURSOS DE ESFUERZO PROPIO_DEF'!$B$10:$P$1114,15,0)</f>
        <v>230227981</v>
      </c>
      <c r="O691" s="43">
        <f t="shared" si="41"/>
        <v>5529503222.8730164</v>
      </c>
      <c r="P691" s="34">
        <f>+VLOOKUP(B691,'[3]PPNA 2015'!C$5:E$1126,3,FALSE)</f>
        <v>464</v>
      </c>
      <c r="Q691" s="16">
        <f t="shared" si="42"/>
        <v>272616250</v>
      </c>
      <c r="R691" s="17">
        <f t="shared" si="43"/>
        <v>68154062</v>
      </c>
    </row>
    <row r="692" spans="1:18" ht="12.75" x14ac:dyDescent="0.2">
      <c r="A692" s="45" t="s">
        <v>2193</v>
      </c>
      <c r="B692" s="25" t="s">
        <v>1316</v>
      </c>
      <c r="C692" s="19" t="s">
        <v>1271</v>
      </c>
      <c r="D692" s="19" t="s">
        <v>1317</v>
      </c>
      <c r="E692" s="38" t="str">
        <f>+VLOOKUP(B692,[1]MUNI!A$2:G$1123,7,FALSE)</f>
        <v>Normal</v>
      </c>
      <c r="F692" s="21">
        <v>9854</v>
      </c>
      <c r="G692" s="76">
        <f>+VLOOKUP(B692,[2]Hoja2!B$4:F$1108,5,FALSE)</f>
        <v>589958.4466944586</v>
      </c>
      <c r="H692" s="112">
        <f t="shared" si="40"/>
        <v>5813450534</v>
      </c>
      <c r="I692" s="113">
        <v>2597406009</v>
      </c>
      <c r="J692" s="84">
        <f>+VLOOKUP(B692,'PROYECCION CAJAS 2016'!$B$12:$AL$1116,37,FALSE)</f>
        <v>0</v>
      </c>
      <c r="K692" s="50">
        <f>+VLOOKUP(B692,'RECURSOS DE ESFUERZO PROPIO_DEF'!$B$10:$I$1114,8,0)</f>
        <v>347767985</v>
      </c>
      <c r="L692" s="107">
        <f>+VLOOKUP(B692,'RECURSOS DE ESFUERZO PROPIO_DEF'!$B$10:$J$1114,9,0)</f>
        <v>0</v>
      </c>
      <c r="M692" s="108">
        <f>+VLOOKUP(B692,'RECURSOS DE ESFUERZO PROPIO_DEF'!$B$10:$M$1114,12,0)</f>
        <v>0</v>
      </c>
      <c r="N692" s="109">
        <f>+VLOOKUP(B692,'RECURSOS DE ESFUERZO PROPIO_DEF'!$B$10:$P$1114,15,0)</f>
        <v>138624528</v>
      </c>
      <c r="O692" s="43">
        <f t="shared" si="41"/>
        <v>2729652012</v>
      </c>
      <c r="P692" s="34">
        <f>+VLOOKUP(B692,'[3]PPNA 2015'!C$5:E$1126,3,FALSE)</f>
        <v>180</v>
      </c>
      <c r="Q692" s="16">
        <f t="shared" si="42"/>
        <v>106192520</v>
      </c>
      <c r="R692" s="17">
        <f t="shared" si="43"/>
        <v>26548130</v>
      </c>
    </row>
    <row r="693" spans="1:18" ht="12.75" x14ac:dyDescent="0.2">
      <c r="A693" s="45" t="s">
        <v>2193</v>
      </c>
      <c r="B693" s="25" t="s">
        <v>1318</v>
      </c>
      <c r="C693" s="19" t="s">
        <v>1271</v>
      </c>
      <c r="D693" s="19" t="s">
        <v>1319</v>
      </c>
      <c r="E693" s="38" t="str">
        <f>+VLOOKUP(B693,[1]MUNI!A$2:G$1123,7,FALSE)</f>
        <v>Normal</v>
      </c>
      <c r="F693" s="21">
        <v>17104</v>
      </c>
      <c r="G693" s="76">
        <f>+VLOOKUP(B693,[2]Hoja2!B$4:F$1108,5,FALSE)</f>
        <v>588908.57371656038</v>
      </c>
      <c r="H693" s="112">
        <f t="shared" si="40"/>
        <v>10072692245</v>
      </c>
      <c r="I693" s="113">
        <v>4508370937</v>
      </c>
      <c r="J693" s="84">
        <f>+VLOOKUP(B693,'PROYECCION CAJAS 2016'!$B$12:$AL$1116,37,FALSE)</f>
        <v>0</v>
      </c>
      <c r="K693" s="50">
        <f>+VLOOKUP(B693,'RECURSOS DE ESFUERZO PROPIO_DEF'!$B$10:$I$1114,8,0)</f>
        <v>775744880.25999999</v>
      </c>
      <c r="L693" s="107">
        <f>+VLOOKUP(B693,'RECURSOS DE ESFUERZO PROPIO_DEF'!$B$10:$J$1114,9,0)</f>
        <v>0</v>
      </c>
      <c r="M693" s="108">
        <f>+VLOOKUP(B693,'RECURSOS DE ESFUERZO PROPIO_DEF'!$B$10:$M$1114,12,0)</f>
        <v>0</v>
      </c>
      <c r="N693" s="109">
        <f>+VLOOKUP(B693,'RECURSOS DE ESFUERZO PROPIO_DEF'!$B$10:$P$1114,15,0)</f>
        <v>152276897</v>
      </c>
      <c r="O693" s="43">
        <f t="shared" si="41"/>
        <v>4636299530.7399998</v>
      </c>
      <c r="P693" s="34">
        <f>+VLOOKUP(B693,'[3]PPNA 2015'!C$5:E$1126,3,FALSE)</f>
        <v>611</v>
      </c>
      <c r="Q693" s="16">
        <f t="shared" si="42"/>
        <v>359823139</v>
      </c>
      <c r="R693" s="17">
        <f t="shared" si="43"/>
        <v>89955784</v>
      </c>
    </row>
    <row r="694" spans="1:18" ht="12.75" x14ac:dyDescent="0.2">
      <c r="A694" s="45" t="s">
        <v>2193</v>
      </c>
      <c r="B694" s="25" t="s">
        <v>1320</v>
      </c>
      <c r="C694" s="19" t="s">
        <v>1271</v>
      </c>
      <c r="D694" s="19" t="s">
        <v>1321</v>
      </c>
      <c r="E694" s="38" t="str">
        <f>+VLOOKUP(B694,[1]MUNI!A$2:G$1123,7,FALSE)</f>
        <v>Normal</v>
      </c>
      <c r="F694" s="21">
        <v>11740</v>
      </c>
      <c r="G694" s="76">
        <f>+VLOOKUP(B694,[2]Hoja2!B$4:F$1108,5,FALSE)</f>
        <v>604379.17357910902</v>
      </c>
      <c r="H694" s="112">
        <f t="shared" si="40"/>
        <v>7095411498</v>
      </c>
      <c r="I694" s="113">
        <v>3101550345</v>
      </c>
      <c r="J694" s="84">
        <f>+VLOOKUP(B694,'PROYECCION CAJAS 2016'!$B$12:$AL$1116,37,FALSE)</f>
        <v>0</v>
      </c>
      <c r="K694" s="50">
        <f>+VLOOKUP(B694,'RECURSOS DE ESFUERZO PROPIO_DEF'!$B$10:$I$1114,8,0)</f>
        <v>696076951</v>
      </c>
      <c r="L694" s="107">
        <f>+VLOOKUP(B694,'RECURSOS DE ESFUERZO PROPIO_DEF'!$B$10:$J$1114,9,0)</f>
        <v>0</v>
      </c>
      <c r="M694" s="108">
        <f>+VLOOKUP(B694,'RECURSOS DE ESFUERZO PROPIO_DEF'!$B$10:$M$1114,12,0)</f>
        <v>0</v>
      </c>
      <c r="N694" s="109">
        <f>+VLOOKUP(B694,'RECURSOS DE ESFUERZO PROPIO_DEF'!$B$10:$P$1114,15,0)</f>
        <v>258148767</v>
      </c>
      <c r="O694" s="43">
        <f t="shared" si="41"/>
        <v>3039635435</v>
      </c>
      <c r="P694" s="34">
        <f>+VLOOKUP(B694,'[3]PPNA 2015'!C$5:E$1126,3,FALSE)</f>
        <v>590</v>
      </c>
      <c r="Q694" s="16">
        <f t="shared" si="42"/>
        <v>356583712</v>
      </c>
      <c r="R694" s="17">
        <f t="shared" si="43"/>
        <v>89145928</v>
      </c>
    </row>
    <row r="695" spans="1:18" ht="12.75" x14ac:dyDescent="0.2">
      <c r="A695" s="45" t="s">
        <v>2193</v>
      </c>
      <c r="B695" s="25" t="s">
        <v>1322</v>
      </c>
      <c r="C695" s="19" t="s">
        <v>1271</v>
      </c>
      <c r="D695" s="19" t="s">
        <v>1323</v>
      </c>
      <c r="E695" s="38" t="str">
        <f>+VLOOKUP(B695,[1]MUNI!A$2:G$1123,7,FALSE)</f>
        <v>Especial</v>
      </c>
      <c r="F695" s="21">
        <v>8105</v>
      </c>
      <c r="G695" s="76">
        <f>+VLOOKUP(B695,[2]Hoja2!B$4:F$1108,5,FALSE)</f>
        <v>646197.44259624882</v>
      </c>
      <c r="H695" s="112">
        <f t="shared" si="40"/>
        <v>5237430273</v>
      </c>
      <c r="I695" s="113">
        <v>2134116893</v>
      </c>
      <c r="J695" s="84">
        <f>+VLOOKUP(B695,'PROYECCION CAJAS 2016'!$B$12:$AL$1116,37,FALSE)</f>
        <v>0</v>
      </c>
      <c r="K695" s="50">
        <f>+VLOOKUP(B695,'RECURSOS DE ESFUERZO PROPIO_DEF'!$B$10:$I$1114,8,0)</f>
        <v>430033629</v>
      </c>
      <c r="L695" s="107">
        <f>+VLOOKUP(B695,'RECURSOS DE ESFUERZO PROPIO_DEF'!$B$10:$J$1114,9,0)</f>
        <v>0</v>
      </c>
      <c r="M695" s="108">
        <f>+VLOOKUP(B695,'RECURSOS DE ESFUERZO PROPIO_DEF'!$B$10:$M$1114,12,0)</f>
        <v>0</v>
      </c>
      <c r="N695" s="109">
        <f>+VLOOKUP(B695,'RECURSOS DE ESFUERZO PROPIO_DEF'!$B$10:$P$1114,15,0)</f>
        <v>62480588</v>
      </c>
      <c r="O695" s="43">
        <f t="shared" si="41"/>
        <v>2610799163</v>
      </c>
      <c r="P695" s="34">
        <f>+VLOOKUP(B695,'[3]PPNA 2015'!C$5:E$1126,3,FALSE)</f>
        <v>383</v>
      </c>
      <c r="Q695" s="16">
        <f t="shared" si="42"/>
        <v>247493621</v>
      </c>
      <c r="R695" s="17">
        <f t="shared" si="43"/>
        <v>61873405</v>
      </c>
    </row>
    <row r="696" spans="1:18" ht="12.75" x14ac:dyDescent="0.2">
      <c r="A696" s="45" t="s">
        <v>2193</v>
      </c>
      <c r="B696" s="25" t="s">
        <v>1324</v>
      </c>
      <c r="C696" s="19" t="s">
        <v>1271</v>
      </c>
      <c r="D696" s="19" t="s">
        <v>1325</v>
      </c>
      <c r="E696" s="38" t="str">
        <f>+VLOOKUP(B696,[1]MUNI!A$2:G$1123,7,FALSE)</f>
        <v>Normal</v>
      </c>
      <c r="F696" s="21">
        <v>47205</v>
      </c>
      <c r="G696" s="76">
        <f>+VLOOKUP(B696,[2]Hoja2!B$4:F$1108,5,FALSE)</f>
        <v>567641.10240369593</v>
      </c>
      <c r="H696" s="112">
        <f t="shared" si="40"/>
        <v>26795498239</v>
      </c>
      <c r="I696" s="113">
        <v>12318202806</v>
      </c>
      <c r="J696" s="84">
        <f>+VLOOKUP(B696,'PROYECCION CAJAS 2016'!$B$12:$AL$1116,37,FALSE)</f>
        <v>0</v>
      </c>
      <c r="K696" s="50">
        <f>+VLOOKUP(B696,'RECURSOS DE ESFUERZO PROPIO_DEF'!$B$10:$I$1114,8,0)</f>
        <v>1619748767</v>
      </c>
      <c r="L696" s="107">
        <f>+VLOOKUP(B696,'RECURSOS DE ESFUERZO PROPIO_DEF'!$B$10:$J$1114,9,0)</f>
        <v>0</v>
      </c>
      <c r="M696" s="108">
        <f>+VLOOKUP(B696,'RECURSOS DE ESFUERZO PROPIO_DEF'!$B$10:$M$1114,12,0)</f>
        <v>0</v>
      </c>
      <c r="N696" s="109">
        <f>+VLOOKUP(B696,'RECURSOS DE ESFUERZO PROPIO_DEF'!$B$10:$P$1114,15,0)</f>
        <v>0</v>
      </c>
      <c r="O696" s="43">
        <f t="shared" si="41"/>
        <v>12857546666</v>
      </c>
      <c r="P696" s="34">
        <f>+VLOOKUP(B696,'[3]PPNA 2015'!C$5:E$1126,3,FALSE)</f>
        <v>1366</v>
      </c>
      <c r="Q696" s="16">
        <f t="shared" si="42"/>
        <v>775397746</v>
      </c>
      <c r="R696" s="17">
        <f t="shared" si="43"/>
        <v>193849436</v>
      </c>
    </row>
    <row r="697" spans="1:18" ht="12.75" x14ac:dyDescent="0.2">
      <c r="A697" s="45" t="s">
        <v>2194</v>
      </c>
      <c r="B697" s="25" t="s">
        <v>1326</v>
      </c>
      <c r="C697" s="19" t="s">
        <v>1327</v>
      </c>
      <c r="D697" s="19" t="s">
        <v>1328</v>
      </c>
      <c r="E697" s="38" t="str">
        <f>+VLOOKUP(B697,[1]MUNI!A$2:G$1123,7,FALSE)</f>
        <v>Ciudades</v>
      </c>
      <c r="F697" s="21">
        <v>193997</v>
      </c>
      <c r="G697" s="76">
        <f>+VLOOKUP(B697,[2]Hoja2!B$4:F$1108,5,FALSE)</f>
        <v>710063.30056539085</v>
      </c>
      <c r="H697" s="112">
        <f t="shared" si="40"/>
        <v>137750150120</v>
      </c>
      <c r="I697" s="113">
        <v>50735308333</v>
      </c>
      <c r="J697" s="84">
        <f>+VLOOKUP(B697,'PROYECCION CAJAS 2016'!$B$12:$AL$1116,37,FALSE)</f>
        <v>0</v>
      </c>
      <c r="K697" s="50">
        <f>+VLOOKUP(B697,'RECURSOS DE ESFUERZO PROPIO_DEF'!$B$10:$I$1114,8,0)</f>
        <v>9305896052</v>
      </c>
      <c r="L697" s="107">
        <f>+VLOOKUP(B697,'RECURSOS DE ESFUERZO PROPIO_DEF'!$B$10:$J$1114,9,0)</f>
        <v>82765840</v>
      </c>
      <c r="M697" s="108">
        <f>+VLOOKUP(B697,'RECURSOS DE ESFUERZO PROPIO_DEF'!$B$10:$M$1114,12,0)</f>
        <v>153134909</v>
      </c>
      <c r="N697" s="109">
        <f>+VLOOKUP(B697,'RECURSOS DE ESFUERZO PROPIO_DEF'!$B$10:$P$1114,15,0)</f>
        <v>8876982983</v>
      </c>
      <c r="O697" s="43">
        <f t="shared" si="41"/>
        <v>68596062003</v>
      </c>
      <c r="P697" s="34">
        <f>+VLOOKUP(B697,'[3]PPNA 2015'!C$5:E$1126,3,FALSE)</f>
        <v>5779</v>
      </c>
      <c r="Q697" s="16">
        <f t="shared" si="42"/>
        <v>4103455814</v>
      </c>
      <c r="R697" s="17">
        <f t="shared" si="43"/>
        <v>1025863953</v>
      </c>
    </row>
    <row r="698" spans="1:18" ht="12.75" x14ac:dyDescent="0.2">
      <c r="A698" s="45" t="s">
        <v>2194</v>
      </c>
      <c r="B698" s="25" t="s">
        <v>1329</v>
      </c>
      <c r="C698" s="19" t="s">
        <v>1327</v>
      </c>
      <c r="D698" s="19" t="s">
        <v>1330</v>
      </c>
      <c r="E698" s="38" t="str">
        <f>+VLOOKUP(B698,[1]MUNI!A$2:G$1123,7,FALSE)</f>
        <v>Especial</v>
      </c>
      <c r="F698" s="21">
        <v>31253</v>
      </c>
      <c r="G698" s="76">
        <f>+VLOOKUP(B698,[2]Hoja2!B$4:F$1108,5,FALSE)</f>
        <v>721565.3290848278</v>
      </c>
      <c r="H698" s="112">
        <f t="shared" si="40"/>
        <v>22551081230</v>
      </c>
      <c r="I698" s="113">
        <v>8328559347</v>
      </c>
      <c r="J698" s="84">
        <f>+VLOOKUP(B698,'PROYECCION CAJAS 2016'!$B$12:$AL$1116,37,FALSE)</f>
        <v>0</v>
      </c>
      <c r="K698" s="50">
        <f>+VLOOKUP(B698,'RECURSOS DE ESFUERZO PROPIO_DEF'!$B$10:$I$1114,8,0)</f>
        <v>1753278689</v>
      </c>
      <c r="L698" s="107">
        <f>+VLOOKUP(B698,'RECURSOS DE ESFUERZO PROPIO_DEF'!$B$10:$J$1114,9,0)</f>
        <v>0</v>
      </c>
      <c r="M698" s="108">
        <f>+VLOOKUP(B698,'RECURSOS DE ESFUERZO PROPIO_DEF'!$B$10:$M$1114,12,0)</f>
        <v>0</v>
      </c>
      <c r="N698" s="109">
        <f>+VLOOKUP(B698,'RECURSOS DE ESFUERZO PROPIO_DEF'!$B$10:$P$1114,15,0)</f>
        <v>0</v>
      </c>
      <c r="O698" s="43">
        <f t="shared" si="41"/>
        <v>12469243194</v>
      </c>
      <c r="P698" s="34">
        <f>+VLOOKUP(B698,'[3]PPNA 2015'!C$5:E$1126,3,FALSE)</f>
        <v>583</v>
      </c>
      <c r="Q698" s="16">
        <f t="shared" si="42"/>
        <v>420672587</v>
      </c>
      <c r="R698" s="17">
        <f t="shared" si="43"/>
        <v>105168146</v>
      </c>
    </row>
    <row r="699" spans="1:18" ht="12.75" x14ac:dyDescent="0.2">
      <c r="A699" s="45" t="s">
        <v>2194</v>
      </c>
      <c r="B699" s="25" t="s">
        <v>1331</v>
      </c>
      <c r="C699" s="19" t="s">
        <v>1327</v>
      </c>
      <c r="D699" s="19" t="s">
        <v>1332</v>
      </c>
      <c r="E699" s="38" t="str">
        <f>+VLOOKUP(B699,[1]MUNI!A$2:G$1123,7,FALSE)</f>
        <v>Especial</v>
      </c>
      <c r="F699" s="21">
        <v>2554</v>
      </c>
      <c r="G699" s="76">
        <f>+VLOOKUP(B699,[2]Hoja2!B$4:F$1108,5,FALSE)</f>
        <v>690026.93468118203</v>
      </c>
      <c r="H699" s="112">
        <f t="shared" si="40"/>
        <v>1762328792</v>
      </c>
      <c r="I699" s="113">
        <v>670631853</v>
      </c>
      <c r="J699" s="84">
        <f>+VLOOKUP(B699,'PROYECCION CAJAS 2016'!$B$12:$AL$1116,37,FALSE)</f>
        <v>0</v>
      </c>
      <c r="K699" s="50">
        <f>+VLOOKUP(B699,'RECURSOS DE ESFUERZO PROPIO_DEF'!$B$10:$I$1114,8,0)</f>
        <v>105992137</v>
      </c>
      <c r="L699" s="107">
        <f>+VLOOKUP(B699,'RECURSOS DE ESFUERZO PROPIO_DEF'!$B$10:$J$1114,9,0)</f>
        <v>0</v>
      </c>
      <c r="M699" s="108">
        <f>+VLOOKUP(B699,'RECURSOS DE ESFUERZO PROPIO_DEF'!$B$10:$M$1114,12,0)</f>
        <v>0</v>
      </c>
      <c r="N699" s="109">
        <f>+VLOOKUP(B699,'RECURSOS DE ESFUERZO PROPIO_DEF'!$B$10:$P$1114,15,0)</f>
        <v>163580975</v>
      </c>
      <c r="O699" s="43">
        <f t="shared" si="41"/>
        <v>822123827</v>
      </c>
      <c r="P699" s="34">
        <f>+VLOOKUP(B699,'[3]PPNA 2015'!C$5:E$1126,3,FALSE)</f>
        <v>110</v>
      </c>
      <c r="Q699" s="16">
        <f t="shared" si="42"/>
        <v>75902963</v>
      </c>
      <c r="R699" s="17">
        <f t="shared" si="43"/>
        <v>18975740</v>
      </c>
    </row>
    <row r="700" spans="1:18" ht="12.75" x14ac:dyDescent="0.2">
      <c r="A700" s="45" t="s">
        <v>2194</v>
      </c>
      <c r="B700" s="25" t="s">
        <v>1333</v>
      </c>
      <c r="C700" s="19" t="s">
        <v>1327</v>
      </c>
      <c r="D700" s="19" t="s">
        <v>1334</v>
      </c>
      <c r="E700" s="38" t="str">
        <f>+VLOOKUP(B700,[1]MUNI!A$2:G$1123,7,FALSE)</f>
        <v>Especial</v>
      </c>
      <c r="F700" s="21">
        <v>3146</v>
      </c>
      <c r="G700" s="76">
        <f>+VLOOKUP(B700,[2]Hoja2!B$4:F$1108,5,FALSE)</f>
        <v>688812.07821939583</v>
      </c>
      <c r="H700" s="112">
        <f t="shared" si="40"/>
        <v>2167002799</v>
      </c>
      <c r="I700" s="113">
        <v>839504417</v>
      </c>
      <c r="J700" s="84">
        <f>+VLOOKUP(B700,'PROYECCION CAJAS 2016'!$B$12:$AL$1116,37,FALSE)</f>
        <v>0</v>
      </c>
      <c r="K700" s="50">
        <f>+VLOOKUP(B700,'RECURSOS DE ESFUERZO PROPIO_DEF'!$B$10:$I$1114,8,0)</f>
        <v>155664989</v>
      </c>
      <c r="L700" s="107">
        <f>+VLOOKUP(B700,'RECURSOS DE ESFUERZO PROPIO_DEF'!$B$10:$J$1114,9,0)</f>
        <v>0</v>
      </c>
      <c r="M700" s="108">
        <f>+VLOOKUP(B700,'RECURSOS DE ESFUERZO PROPIO_DEF'!$B$10:$M$1114,12,0)</f>
        <v>0</v>
      </c>
      <c r="N700" s="109">
        <f>+VLOOKUP(B700,'RECURSOS DE ESFUERZO PROPIO_DEF'!$B$10:$P$1114,15,0)</f>
        <v>405377413</v>
      </c>
      <c r="O700" s="43">
        <f t="shared" si="41"/>
        <v>766455980</v>
      </c>
      <c r="P700" s="34">
        <f>+VLOOKUP(B700,'[3]PPNA 2015'!C$5:E$1126,3,FALSE)</f>
        <v>106</v>
      </c>
      <c r="Q700" s="16">
        <f t="shared" si="42"/>
        <v>73014080</v>
      </c>
      <c r="R700" s="17">
        <f t="shared" si="43"/>
        <v>18253520</v>
      </c>
    </row>
    <row r="701" spans="1:18" ht="12.75" x14ac:dyDescent="0.2">
      <c r="A701" s="45" t="s">
        <v>2194</v>
      </c>
      <c r="B701" s="25" t="s">
        <v>1335</v>
      </c>
      <c r="C701" s="19" t="s">
        <v>1327</v>
      </c>
      <c r="D701" s="19" t="s">
        <v>1336</v>
      </c>
      <c r="E701" s="38" t="str">
        <f>+VLOOKUP(B701,[1]MUNI!A$2:G$1123,7,FALSE)</f>
        <v>Especial</v>
      </c>
      <c r="F701" s="21">
        <v>5408</v>
      </c>
      <c r="G701" s="76">
        <f>+VLOOKUP(B701,[2]Hoja2!B$4:F$1108,5,FALSE)</f>
        <v>673936.20394448494</v>
      </c>
      <c r="H701" s="112">
        <f t="shared" si="40"/>
        <v>3644646991</v>
      </c>
      <c r="I701" s="113">
        <v>1423785150</v>
      </c>
      <c r="J701" s="84">
        <f>+VLOOKUP(B701,'PROYECCION CAJAS 2016'!$B$12:$AL$1116,37,FALSE)</f>
        <v>0</v>
      </c>
      <c r="K701" s="50">
        <f>+VLOOKUP(B701,'RECURSOS DE ESFUERZO PROPIO_DEF'!$B$10:$I$1114,8,0)</f>
        <v>247282378</v>
      </c>
      <c r="L701" s="107">
        <f>+VLOOKUP(B701,'RECURSOS DE ESFUERZO PROPIO_DEF'!$B$10:$J$1114,9,0)</f>
        <v>0</v>
      </c>
      <c r="M701" s="108">
        <f>+VLOOKUP(B701,'RECURSOS DE ESFUERZO PROPIO_DEF'!$B$10:$M$1114,12,0)</f>
        <v>0</v>
      </c>
      <c r="N701" s="109">
        <f>+VLOOKUP(B701,'RECURSOS DE ESFUERZO PROPIO_DEF'!$B$10:$P$1114,15,0)</f>
        <v>404053897</v>
      </c>
      <c r="O701" s="43">
        <f t="shared" si="41"/>
        <v>1569525566</v>
      </c>
      <c r="P701" s="34">
        <f>+VLOOKUP(B701,'[3]PPNA 2015'!C$5:E$1126,3,FALSE)</f>
        <v>124</v>
      </c>
      <c r="Q701" s="16">
        <f t="shared" si="42"/>
        <v>83568089</v>
      </c>
      <c r="R701" s="17">
        <f t="shared" si="43"/>
        <v>20892022</v>
      </c>
    </row>
    <row r="702" spans="1:18" ht="12.75" x14ac:dyDescent="0.2">
      <c r="A702" s="45" t="s">
        <v>2194</v>
      </c>
      <c r="B702" s="25" t="s">
        <v>1337</v>
      </c>
      <c r="C702" s="19" t="s">
        <v>1327</v>
      </c>
      <c r="D702" s="19" t="s">
        <v>1338</v>
      </c>
      <c r="E702" s="38" t="str">
        <f>+VLOOKUP(B702,[1]MUNI!A$2:G$1123,7,FALSE)</f>
        <v>Especial</v>
      </c>
      <c r="F702" s="21">
        <v>3532</v>
      </c>
      <c r="G702" s="76">
        <f>+VLOOKUP(B702,[2]Hoja2!B$4:F$1108,5,FALSE)</f>
        <v>745661.20365192578</v>
      </c>
      <c r="H702" s="112">
        <f t="shared" si="40"/>
        <v>2633675372</v>
      </c>
      <c r="I702" s="113">
        <v>936057348</v>
      </c>
      <c r="J702" s="84">
        <f>+VLOOKUP(B702,'PROYECCION CAJAS 2016'!$B$12:$AL$1116,37,FALSE)</f>
        <v>0</v>
      </c>
      <c r="K702" s="50">
        <f>+VLOOKUP(B702,'RECURSOS DE ESFUERZO PROPIO_DEF'!$B$10:$I$1114,8,0)</f>
        <v>235174905</v>
      </c>
      <c r="L702" s="107">
        <f>+VLOOKUP(B702,'RECURSOS DE ESFUERZO PROPIO_DEF'!$B$10:$J$1114,9,0)</f>
        <v>0</v>
      </c>
      <c r="M702" s="108">
        <f>+VLOOKUP(B702,'RECURSOS DE ESFUERZO PROPIO_DEF'!$B$10:$M$1114,12,0)</f>
        <v>0</v>
      </c>
      <c r="N702" s="109">
        <f>+VLOOKUP(B702,'RECURSOS DE ESFUERZO PROPIO_DEF'!$B$10:$P$1114,15,0)</f>
        <v>496374954</v>
      </c>
      <c r="O702" s="43">
        <f t="shared" si="41"/>
        <v>966068165</v>
      </c>
      <c r="P702" s="34">
        <f>+VLOOKUP(B702,'[3]PPNA 2015'!C$5:E$1126,3,FALSE)</f>
        <v>86</v>
      </c>
      <c r="Q702" s="16">
        <f t="shared" si="42"/>
        <v>64126864</v>
      </c>
      <c r="R702" s="17">
        <f t="shared" si="43"/>
        <v>16031716</v>
      </c>
    </row>
    <row r="703" spans="1:18" ht="12.75" x14ac:dyDescent="0.2">
      <c r="A703" s="45" t="s">
        <v>2194</v>
      </c>
      <c r="B703" s="25" t="s">
        <v>1339</v>
      </c>
      <c r="C703" s="19" t="s">
        <v>1327</v>
      </c>
      <c r="D703" s="19" t="s">
        <v>1340</v>
      </c>
      <c r="E703" s="38" t="str">
        <f>+VLOOKUP(B703,[1]MUNI!A$2:G$1123,7,FALSE)</f>
        <v>Especial</v>
      </c>
      <c r="F703" s="21">
        <v>9928</v>
      </c>
      <c r="G703" s="76">
        <f>+VLOOKUP(B703,[2]Hoja2!B$4:F$1108,5,FALSE)</f>
        <v>703308.55054243142</v>
      </c>
      <c r="H703" s="112">
        <f t="shared" si="40"/>
        <v>6982447290</v>
      </c>
      <c r="I703" s="113">
        <v>2584885697</v>
      </c>
      <c r="J703" s="84">
        <f>+VLOOKUP(B703,'PROYECCION CAJAS 2016'!$B$12:$AL$1116,37,FALSE)</f>
        <v>0</v>
      </c>
      <c r="K703" s="50">
        <f>+VLOOKUP(B703,'RECURSOS DE ESFUERZO PROPIO_DEF'!$B$10:$I$1114,8,0)</f>
        <v>383195751</v>
      </c>
      <c r="L703" s="107">
        <f>+VLOOKUP(B703,'RECURSOS DE ESFUERZO PROPIO_DEF'!$B$10:$J$1114,9,0)</f>
        <v>0</v>
      </c>
      <c r="M703" s="108">
        <f>+VLOOKUP(B703,'RECURSOS DE ESFUERZO PROPIO_DEF'!$B$10:$M$1114,12,0)</f>
        <v>0</v>
      </c>
      <c r="N703" s="109">
        <f>+VLOOKUP(B703,'RECURSOS DE ESFUERZO PROPIO_DEF'!$B$10:$P$1114,15,0)</f>
        <v>423662614</v>
      </c>
      <c r="O703" s="43">
        <f t="shared" si="41"/>
        <v>3590703228</v>
      </c>
      <c r="P703" s="34">
        <f>+VLOOKUP(B703,'[3]PPNA 2015'!C$5:E$1126,3,FALSE)</f>
        <v>186</v>
      </c>
      <c r="Q703" s="16">
        <f t="shared" si="42"/>
        <v>130815390</v>
      </c>
      <c r="R703" s="17">
        <f t="shared" si="43"/>
        <v>32703847</v>
      </c>
    </row>
    <row r="704" spans="1:18" ht="12.75" x14ac:dyDescent="0.2">
      <c r="A704" s="45" t="s">
        <v>2194</v>
      </c>
      <c r="B704" s="25" t="s">
        <v>1341</v>
      </c>
      <c r="C704" s="19" t="s">
        <v>1327</v>
      </c>
      <c r="D704" s="19" t="s">
        <v>1342</v>
      </c>
      <c r="E704" s="38" t="str">
        <f>+VLOOKUP(B704,[1]MUNI!A$2:G$1123,7,FALSE)</f>
        <v>Especial</v>
      </c>
      <c r="F704" s="21">
        <v>1285</v>
      </c>
      <c r="G704" s="76">
        <f>+VLOOKUP(B704,[2]Hoja2!B$4:F$1108,5,FALSE)</f>
        <v>744821.48850931681</v>
      </c>
      <c r="H704" s="112">
        <f t="shared" si="40"/>
        <v>957095613</v>
      </c>
      <c r="I704" s="113">
        <v>334780469</v>
      </c>
      <c r="J704" s="84">
        <f>+VLOOKUP(B704,'PROYECCION CAJAS 2016'!$B$12:$AL$1116,37,FALSE)</f>
        <v>0</v>
      </c>
      <c r="K704" s="50">
        <f>+VLOOKUP(B704,'RECURSOS DE ESFUERZO PROPIO_DEF'!$B$10:$I$1114,8,0)</f>
        <v>79334663</v>
      </c>
      <c r="L704" s="107">
        <f>+VLOOKUP(B704,'RECURSOS DE ESFUERZO PROPIO_DEF'!$B$10:$J$1114,9,0)</f>
        <v>0</v>
      </c>
      <c r="M704" s="108">
        <f>+VLOOKUP(B704,'RECURSOS DE ESFUERZO PROPIO_DEF'!$B$10:$M$1114,12,0)</f>
        <v>0</v>
      </c>
      <c r="N704" s="109">
        <f>+VLOOKUP(B704,'RECURSOS DE ESFUERZO PROPIO_DEF'!$B$10:$P$1114,15,0)</f>
        <v>225142574</v>
      </c>
      <c r="O704" s="43">
        <f t="shared" si="41"/>
        <v>317837907</v>
      </c>
      <c r="P704" s="34">
        <f>+VLOOKUP(B704,'[3]PPNA 2015'!C$5:E$1126,3,FALSE)</f>
        <v>25</v>
      </c>
      <c r="Q704" s="16">
        <f t="shared" si="42"/>
        <v>18620537</v>
      </c>
      <c r="R704" s="17">
        <f t="shared" si="43"/>
        <v>4655134</v>
      </c>
    </row>
    <row r="705" spans="1:18" ht="12.75" x14ac:dyDescent="0.2">
      <c r="A705" s="45" t="s">
        <v>2194</v>
      </c>
      <c r="B705" s="25" t="s">
        <v>1343</v>
      </c>
      <c r="C705" s="19" t="s">
        <v>1327</v>
      </c>
      <c r="D705" s="19" t="s">
        <v>1344</v>
      </c>
      <c r="E705" s="38" t="str">
        <f>+VLOOKUP(B705,[1]MUNI!A$2:G$1123,7,FALSE)</f>
        <v>Especial</v>
      </c>
      <c r="F705" s="21">
        <v>6290</v>
      </c>
      <c r="G705" s="76">
        <f>+VLOOKUP(B705,[2]Hoja2!B$4:F$1108,5,FALSE)</f>
        <v>719299.8748799999</v>
      </c>
      <c r="H705" s="112">
        <f t="shared" si="40"/>
        <v>4524396213</v>
      </c>
      <c r="I705" s="113">
        <v>1685023850</v>
      </c>
      <c r="J705" s="84">
        <f>+VLOOKUP(B705,'PROYECCION CAJAS 2016'!$B$12:$AL$1116,37,FALSE)</f>
        <v>0</v>
      </c>
      <c r="K705" s="50">
        <f>+VLOOKUP(B705,'RECURSOS DE ESFUERZO PROPIO_DEF'!$B$10:$I$1114,8,0)</f>
        <v>259312753</v>
      </c>
      <c r="L705" s="107">
        <f>+VLOOKUP(B705,'RECURSOS DE ESFUERZO PROPIO_DEF'!$B$10:$J$1114,9,0)</f>
        <v>0</v>
      </c>
      <c r="M705" s="108">
        <f>+VLOOKUP(B705,'RECURSOS DE ESFUERZO PROPIO_DEF'!$B$10:$M$1114,12,0)</f>
        <v>0</v>
      </c>
      <c r="N705" s="109">
        <f>+VLOOKUP(B705,'RECURSOS DE ESFUERZO PROPIO_DEF'!$B$10:$P$1114,15,0)</f>
        <v>72649023</v>
      </c>
      <c r="O705" s="43">
        <f t="shared" si="41"/>
        <v>2507410587</v>
      </c>
      <c r="P705" s="34">
        <f>+VLOOKUP(B705,'[3]PPNA 2015'!C$5:E$1126,3,FALSE)</f>
        <v>153</v>
      </c>
      <c r="Q705" s="16">
        <f t="shared" si="42"/>
        <v>110052881</v>
      </c>
      <c r="R705" s="17">
        <f t="shared" si="43"/>
        <v>27513220</v>
      </c>
    </row>
    <row r="706" spans="1:18" ht="12.75" x14ac:dyDescent="0.2">
      <c r="A706" s="45" t="s">
        <v>2194</v>
      </c>
      <c r="B706" s="25" t="s">
        <v>1345</v>
      </c>
      <c r="C706" s="19" t="s">
        <v>1327</v>
      </c>
      <c r="D706" s="19" t="s">
        <v>1346</v>
      </c>
      <c r="E706" s="38" t="str">
        <f>+VLOOKUP(B706,[1]MUNI!A$2:G$1123,7,FALSE)</f>
        <v>Especial</v>
      </c>
      <c r="F706" s="21">
        <v>2916</v>
      </c>
      <c r="G706" s="76">
        <f>+VLOOKUP(B706,[2]Hoja2!B$4:F$1108,5,FALSE)</f>
        <v>714007.25190525234</v>
      </c>
      <c r="H706" s="112">
        <f t="shared" si="40"/>
        <v>2082045147</v>
      </c>
      <c r="I706" s="113">
        <v>791199949</v>
      </c>
      <c r="J706" s="84">
        <f>+VLOOKUP(B706,'PROYECCION CAJAS 2016'!$B$12:$AL$1116,37,FALSE)</f>
        <v>0</v>
      </c>
      <c r="K706" s="50">
        <f>+VLOOKUP(B706,'RECURSOS DE ESFUERZO PROPIO_DEF'!$B$10:$I$1114,8,0)</f>
        <v>149917201</v>
      </c>
      <c r="L706" s="107">
        <f>+VLOOKUP(B706,'RECURSOS DE ESFUERZO PROPIO_DEF'!$B$10:$J$1114,9,0)</f>
        <v>0</v>
      </c>
      <c r="M706" s="108">
        <f>+VLOOKUP(B706,'RECURSOS DE ESFUERZO PROPIO_DEF'!$B$10:$M$1114,12,0)</f>
        <v>0</v>
      </c>
      <c r="N706" s="109">
        <f>+VLOOKUP(B706,'RECURSOS DE ESFUERZO PROPIO_DEF'!$B$10:$P$1114,15,0)</f>
        <v>356833252</v>
      </c>
      <c r="O706" s="43">
        <f t="shared" si="41"/>
        <v>784094745</v>
      </c>
      <c r="P706" s="34">
        <f>+VLOOKUP(B706,'[3]PPNA 2015'!C$5:E$1126,3,FALSE)</f>
        <v>61</v>
      </c>
      <c r="Q706" s="16">
        <f t="shared" si="42"/>
        <v>43554442</v>
      </c>
      <c r="R706" s="17">
        <f t="shared" si="43"/>
        <v>10888610</v>
      </c>
    </row>
    <row r="707" spans="1:18" ht="12.75" x14ac:dyDescent="0.2">
      <c r="A707" s="45" t="s">
        <v>2194</v>
      </c>
      <c r="B707" s="25" t="s">
        <v>1347</v>
      </c>
      <c r="C707" s="19" t="s">
        <v>1327</v>
      </c>
      <c r="D707" s="19" t="s">
        <v>1348</v>
      </c>
      <c r="E707" s="38" t="str">
        <f>+VLOOKUP(B707,[1]MUNI!A$2:G$1123,7,FALSE)</f>
        <v>Especial</v>
      </c>
      <c r="F707" s="21">
        <v>9737</v>
      </c>
      <c r="G707" s="76">
        <f>+VLOOKUP(B707,[2]Hoja2!B$4:F$1108,5,FALSE)</f>
        <v>672693.51355461916</v>
      </c>
      <c r="H707" s="112">
        <f t="shared" si="40"/>
        <v>6550016742</v>
      </c>
      <c r="I707" s="113">
        <v>2574057383</v>
      </c>
      <c r="J707" s="84">
        <f>+VLOOKUP(B707,'PROYECCION CAJAS 2016'!$B$12:$AL$1116,37,FALSE)</f>
        <v>0</v>
      </c>
      <c r="K707" s="50">
        <f>+VLOOKUP(B707,'RECURSOS DE ESFUERZO PROPIO_DEF'!$B$10:$I$1114,8,0)</f>
        <v>395344261</v>
      </c>
      <c r="L707" s="107">
        <f>+VLOOKUP(B707,'RECURSOS DE ESFUERZO PROPIO_DEF'!$B$10:$J$1114,9,0)</f>
        <v>0</v>
      </c>
      <c r="M707" s="108">
        <f>+VLOOKUP(B707,'RECURSOS DE ESFUERZO PROPIO_DEF'!$B$10:$M$1114,12,0)</f>
        <v>0</v>
      </c>
      <c r="N707" s="109">
        <f>+VLOOKUP(B707,'RECURSOS DE ESFUERZO PROPIO_DEF'!$B$10:$P$1114,15,0)</f>
        <v>319507457</v>
      </c>
      <c r="O707" s="43">
        <f t="shared" si="41"/>
        <v>3261107641</v>
      </c>
      <c r="P707" s="34">
        <f>+VLOOKUP(B707,'[3]PPNA 2015'!C$5:E$1126,3,FALSE)</f>
        <v>142</v>
      </c>
      <c r="Q707" s="16">
        <f t="shared" si="42"/>
        <v>95522479</v>
      </c>
      <c r="R707" s="17">
        <f t="shared" si="43"/>
        <v>23880619</v>
      </c>
    </row>
    <row r="708" spans="1:18" ht="12.75" x14ac:dyDescent="0.2">
      <c r="A708" s="45" t="s">
        <v>2194</v>
      </c>
      <c r="B708" s="25" t="s">
        <v>1349</v>
      </c>
      <c r="C708" s="19" t="s">
        <v>1327</v>
      </c>
      <c r="D708" s="19" t="s">
        <v>99</v>
      </c>
      <c r="E708" s="38" t="str">
        <f>+VLOOKUP(B708,[1]MUNI!A$2:G$1123,7,FALSE)</f>
        <v>Especial</v>
      </c>
      <c r="F708" s="21">
        <v>44814</v>
      </c>
      <c r="G708" s="76">
        <f>+VLOOKUP(B708,[2]Hoja2!B$4:F$1108,5,FALSE)</f>
        <v>695424.33278803434</v>
      </c>
      <c r="H708" s="112">
        <f t="shared" si="40"/>
        <v>31164746050</v>
      </c>
      <c r="I708" s="113">
        <v>11776645792</v>
      </c>
      <c r="J708" s="84">
        <f>+VLOOKUP(B708,'PROYECCION CAJAS 2016'!$B$12:$AL$1116,37,FALSE)</f>
        <v>0</v>
      </c>
      <c r="K708" s="50">
        <f>+VLOOKUP(B708,'RECURSOS DE ESFUERZO PROPIO_DEF'!$B$10:$I$1114,8,0)</f>
        <v>1494695981</v>
      </c>
      <c r="L708" s="107">
        <f>+VLOOKUP(B708,'RECURSOS DE ESFUERZO PROPIO_DEF'!$B$10:$J$1114,9,0)</f>
        <v>0</v>
      </c>
      <c r="M708" s="108">
        <f>+VLOOKUP(B708,'RECURSOS DE ESFUERZO PROPIO_DEF'!$B$10:$M$1114,12,0)</f>
        <v>0</v>
      </c>
      <c r="N708" s="109">
        <f>+VLOOKUP(B708,'RECURSOS DE ESFUERZO PROPIO_DEF'!$B$10:$P$1114,15,0)</f>
        <v>623772308</v>
      </c>
      <c r="O708" s="43">
        <f t="shared" si="41"/>
        <v>17269631969</v>
      </c>
      <c r="P708" s="34">
        <f>+VLOOKUP(B708,'[3]PPNA 2015'!C$5:E$1126,3,FALSE)</f>
        <v>1230</v>
      </c>
      <c r="Q708" s="16">
        <f t="shared" si="42"/>
        <v>855371929</v>
      </c>
      <c r="R708" s="17">
        <f t="shared" si="43"/>
        <v>213842982</v>
      </c>
    </row>
    <row r="709" spans="1:18" ht="12.75" x14ac:dyDescent="0.2">
      <c r="A709" s="45" t="s">
        <v>2194</v>
      </c>
      <c r="B709" s="25" t="s">
        <v>1350</v>
      </c>
      <c r="C709" s="19" t="s">
        <v>1327</v>
      </c>
      <c r="D709" s="19" t="s">
        <v>1292</v>
      </c>
      <c r="E709" s="38" t="str">
        <f>+VLOOKUP(B709,[1]MUNI!A$2:G$1123,7,FALSE)</f>
        <v>Especial</v>
      </c>
      <c r="F709" s="21">
        <v>5725</v>
      </c>
      <c r="G709" s="76">
        <f>+VLOOKUP(B709,[2]Hoja2!B$4:F$1108,5,FALSE)</f>
        <v>736570.30871776876</v>
      </c>
      <c r="H709" s="112">
        <f t="shared" si="40"/>
        <v>4216865018</v>
      </c>
      <c r="I709" s="113">
        <v>1536731631</v>
      </c>
      <c r="J709" s="84">
        <f>+VLOOKUP(B709,'PROYECCION CAJAS 2016'!$B$12:$AL$1116,37,FALSE)</f>
        <v>0</v>
      </c>
      <c r="K709" s="50">
        <f>+VLOOKUP(B709,'RECURSOS DE ESFUERZO PROPIO_DEF'!$B$10:$I$1114,8,0)</f>
        <v>323540192</v>
      </c>
      <c r="L709" s="107">
        <f>+VLOOKUP(B709,'RECURSOS DE ESFUERZO PROPIO_DEF'!$B$10:$J$1114,9,0)</f>
        <v>0</v>
      </c>
      <c r="M709" s="108">
        <f>+VLOOKUP(B709,'RECURSOS DE ESFUERZO PROPIO_DEF'!$B$10:$M$1114,12,0)</f>
        <v>0</v>
      </c>
      <c r="N709" s="109">
        <f>+VLOOKUP(B709,'RECURSOS DE ESFUERZO PROPIO_DEF'!$B$10:$P$1114,15,0)</f>
        <v>634683697</v>
      </c>
      <c r="O709" s="43">
        <f t="shared" si="41"/>
        <v>1721909498</v>
      </c>
      <c r="P709" s="34">
        <f>+VLOOKUP(B709,'[3]PPNA 2015'!C$5:E$1126,3,FALSE)</f>
        <v>140</v>
      </c>
      <c r="Q709" s="16">
        <f t="shared" si="42"/>
        <v>103119843</v>
      </c>
      <c r="R709" s="17">
        <f t="shared" si="43"/>
        <v>25779960</v>
      </c>
    </row>
    <row r="710" spans="1:18" ht="12.75" x14ac:dyDescent="0.2">
      <c r="A710" s="45" t="s">
        <v>2194</v>
      </c>
      <c r="B710" s="25" t="s">
        <v>1351</v>
      </c>
      <c r="C710" s="19" t="s">
        <v>1327</v>
      </c>
      <c r="D710" s="19" t="s">
        <v>1352</v>
      </c>
      <c r="E710" s="38" t="str">
        <f>+VLOOKUP(B710,[1]MUNI!A$2:G$1123,7,FALSE)</f>
        <v>Especial</v>
      </c>
      <c r="F710" s="21">
        <v>5560</v>
      </c>
      <c r="G710" s="76">
        <f>+VLOOKUP(B710,[2]Hoja2!B$4:F$1108,5,FALSE)</f>
        <v>665343.53714902804</v>
      </c>
      <c r="H710" s="112">
        <f t="shared" si="40"/>
        <v>3699310067</v>
      </c>
      <c r="I710" s="113">
        <v>1388693637</v>
      </c>
      <c r="J710" s="84">
        <f>+VLOOKUP(B710,'PROYECCION CAJAS 2016'!$B$12:$AL$1116,37,FALSE)</f>
        <v>0</v>
      </c>
      <c r="K710" s="50">
        <f>+VLOOKUP(B710,'RECURSOS DE ESFUERZO PROPIO_DEF'!$B$10:$I$1114,8,0)</f>
        <v>344648626</v>
      </c>
      <c r="L710" s="107">
        <f>+VLOOKUP(B710,'RECURSOS DE ESFUERZO PROPIO_DEF'!$B$10:$J$1114,9,0)</f>
        <v>0</v>
      </c>
      <c r="M710" s="108">
        <f>+VLOOKUP(B710,'RECURSOS DE ESFUERZO PROPIO_DEF'!$B$10:$M$1114,12,0)</f>
        <v>0</v>
      </c>
      <c r="N710" s="109">
        <f>+VLOOKUP(B710,'RECURSOS DE ESFUERZO PROPIO_DEF'!$B$10:$P$1114,15,0)</f>
        <v>712483452</v>
      </c>
      <c r="O710" s="43">
        <f t="shared" si="41"/>
        <v>1253484352</v>
      </c>
      <c r="P710" s="34">
        <f>+VLOOKUP(B710,'[3]PPNA 2015'!C$5:E$1126,3,FALSE)</f>
        <v>272</v>
      </c>
      <c r="Q710" s="16">
        <f t="shared" si="42"/>
        <v>180973442</v>
      </c>
      <c r="R710" s="17">
        <f t="shared" si="43"/>
        <v>45243360</v>
      </c>
    </row>
    <row r="711" spans="1:18" ht="12.75" x14ac:dyDescent="0.2">
      <c r="A711" s="45" t="s">
        <v>2194</v>
      </c>
      <c r="B711" s="25" t="s">
        <v>1353</v>
      </c>
      <c r="C711" s="19" t="s">
        <v>1327</v>
      </c>
      <c r="D711" s="19" t="s">
        <v>1354</v>
      </c>
      <c r="E711" s="38" t="str">
        <f>+VLOOKUP(B711,[1]MUNI!A$2:G$1123,7,FALSE)</f>
        <v>Especial</v>
      </c>
      <c r="F711" s="21">
        <v>8224</v>
      </c>
      <c r="G711" s="76">
        <f>+VLOOKUP(B711,[2]Hoja2!B$4:F$1108,5,FALSE)</f>
        <v>699389.21731474681</v>
      </c>
      <c r="H711" s="112">
        <f t="shared" si="40"/>
        <v>5751776924</v>
      </c>
      <c r="I711" s="113">
        <v>2146075097</v>
      </c>
      <c r="J711" s="84">
        <f>+VLOOKUP(B711,'PROYECCION CAJAS 2016'!$B$12:$AL$1116,37,FALSE)</f>
        <v>0</v>
      </c>
      <c r="K711" s="50">
        <f>+VLOOKUP(B711,'RECURSOS DE ESFUERZO PROPIO_DEF'!$B$10:$I$1114,8,0)</f>
        <v>321864541</v>
      </c>
      <c r="L711" s="107">
        <f>+VLOOKUP(B711,'RECURSOS DE ESFUERZO PROPIO_DEF'!$B$10:$J$1114,9,0)</f>
        <v>0</v>
      </c>
      <c r="M711" s="108">
        <f>+VLOOKUP(B711,'RECURSOS DE ESFUERZO PROPIO_DEF'!$B$10:$M$1114,12,0)</f>
        <v>0</v>
      </c>
      <c r="N711" s="109">
        <f>+VLOOKUP(B711,'RECURSOS DE ESFUERZO PROPIO_DEF'!$B$10:$P$1114,15,0)</f>
        <v>738505088</v>
      </c>
      <c r="O711" s="43">
        <f t="shared" si="41"/>
        <v>2545332198</v>
      </c>
      <c r="P711" s="34">
        <f>+VLOOKUP(B711,'[3]PPNA 2015'!C$5:E$1126,3,FALSE)</f>
        <v>180</v>
      </c>
      <c r="Q711" s="16">
        <f t="shared" si="42"/>
        <v>125890059</v>
      </c>
      <c r="R711" s="17">
        <f t="shared" si="43"/>
        <v>31472514</v>
      </c>
    </row>
    <row r="712" spans="1:18" ht="12.75" x14ac:dyDescent="0.2">
      <c r="A712" s="45" t="s">
        <v>2194</v>
      </c>
      <c r="B712" s="25" t="s">
        <v>1355</v>
      </c>
      <c r="C712" s="19" t="s">
        <v>1327</v>
      </c>
      <c r="D712" s="19" t="s">
        <v>1356</v>
      </c>
      <c r="E712" s="38" t="str">
        <f>+VLOOKUP(B712,[1]MUNI!A$2:G$1123,7,FALSE)</f>
        <v>Especial</v>
      </c>
      <c r="F712" s="21">
        <v>7671</v>
      </c>
      <c r="G712" s="76">
        <f>+VLOOKUP(B712,[2]Hoja2!B$4:F$1108,5,FALSE)</f>
        <v>638706.27817047806</v>
      </c>
      <c r="H712" s="112">
        <f t="shared" si="40"/>
        <v>4899515860</v>
      </c>
      <c r="I712" s="113">
        <v>2019492806</v>
      </c>
      <c r="J712" s="84">
        <f>+VLOOKUP(B712,'PROYECCION CAJAS 2016'!$B$12:$AL$1116,37,FALSE)</f>
        <v>0</v>
      </c>
      <c r="K712" s="50">
        <f>+VLOOKUP(B712,'RECURSOS DE ESFUERZO PROPIO_DEF'!$B$10:$I$1114,8,0)</f>
        <v>459178428</v>
      </c>
      <c r="L712" s="107">
        <f>+VLOOKUP(B712,'RECURSOS DE ESFUERZO PROPIO_DEF'!$B$10:$J$1114,9,0)</f>
        <v>0</v>
      </c>
      <c r="M712" s="108">
        <f>+VLOOKUP(B712,'RECURSOS DE ESFUERZO PROPIO_DEF'!$B$10:$M$1114,12,0)</f>
        <v>0</v>
      </c>
      <c r="N712" s="109">
        <f>+VLOOKUP(B712,'RECURSOS DE ESFUERZO PROPIO_DEF'!$B$10:$P$1114,15,0)</f>
        <v>372127116</v>
      </c>
      <c r="O712" s="43">
        <f t="shared" si="41"/>
        <v>2048717510</v>
      </c>
      <c r="P712" s="34">
        <f>+VLOOKUP(B712,'[3]PPNA 2015'!C$5:E$1126,3,FALSE)</f>
        <v>330</v>
      </c>
      <c r="Q712" s="16">
        <f t="shared" si="42"/>
        <v>210773072</v>
      </c>
      <c r="R712" s="17">
        <f t="shared" si="43"/>
        <v>52693268</v>
      </c>
    </row>
    <row r="713" spans="1:18" ht="12.75" x14ac:dyDescent="0.2">
      <c r="A713" s="45" t="s">
        <v>2194</v>
      </c>
      <c r="B713" s="25" t="s">
        <v>1357</v>
      </c>
      <c r="C713" s="19" t="s">
        <v>1327</v>
      </c>
      <c r="D713" s="19" t="s">
        <v>1358</v>
      </c>
      <c r="E713" s="38" t="str">
        <f>+VLOOKUP(B713,[1]MUNI!A$2:G$1123,7,FALSE)</f>
        <v>Especial</v>
      </c>
      <c r="F713" s="21">
        <v>6704</v>
      </c>
      <c r="G713" s="76">
        <f>+VLOOKUP(B713,[2]Hoja2!B$4:F$1108,5,FALSE)</f>
        <v>634671.32623710565</v>
      </c>
      <c r="H713" s="112">
        <f t="shared" si="40"/>
        <v>4254836572</v>
      </c>
      <c r="I713" s="113">
        <v>1789301551</v>
      </c>
      <c r="J713" s="84">
        <f>+VLOOKUP(B713,'PROYECCION CAJAS 2016'!$B$12:$AL$1116,37,FALSE)</f>
        <v>0</v>
      </c>
      <c r="K713" s="50">
        <f>+VLOOKUP(B713,'RECURSOS DE ESFUERZO PROPIO_DEF'!$B$10:$I$1114,8,0)</f>
        <v>324086008</v>
      </c>
      <c r="L713" s="107">
        <f>+VLOOKUP(B713,'RECURSOS DE ESFUERZO PROPIO_DEF'!$B$10:$J$1114,9,0)</f>
        <v>0</v>
      </c>
      <c r="M713" s="108">
        <f>+VLOOKUP(B713,'RECURSOS DE ESFUERZO PROPIO_DEF'!$B$10:$M$1114,12,0)</f>
        <v>0</v>
      </c>
      <c r="N713" s="109">
        <f>+VLOOKUP(B713,'RECURSOS DE ESFUERZO PROPIO_DEF'!$B$10:$P$1114,15,0)</f>
        <v>634111581</v>
      </c>
      <c r="O713" s="43">
        <f t="shared" si="41"/>
        <v>1507337432</v>
      </c>
      <c r="P713" s="34">
        <f>+VLOOKUP(B713,'[3]PPNA 2015'!C$5:E$1126,3,FALSE)</f>
        <v>232</v>
      </c>
      <c r="Q713" s="16">
        <f t="shared" si="42"/>
        <v>147243748</v>
      </c>
      <c r="R713" s="17">
        <f t="shared" si="43"/>
        <v>36810937</v>
      </c>
    </row>
    <row r="714" spans="1:18" ht="12.75" x14ac:dyDescent="0.2">
      <c r="A714" s="45" t="s">
        <v>2194</v>
      </c>
      <c r="B714" s="25" t="s">
        <v>1359</v>
      </c>
      <c r="C714" s="19" t="s">
        <v>1327</v>
      </c>
      <c r="D714" s="19" t="s">
        <v>1360</v>
      </c>
      <c r="E714" s="38" t="str">
        <f>+VLOOKUP(B714,[1]MUNI!A$2:G$1123,7,FALSE)</f>
        <v>Especial</v>
      </c>
      <c r="F714" s="21">
        <v>8826</v>
      </c>
      <c r="G714" s="76">
        <f>+VLOOKUP(B714,[2]Hoja2!B$4:F$1108,5,FALSE)</f>
        <v>705615.11664964247</v>
      </c>
      <c r="H714" s="112">
        <f t="shared" si="40"/>
        <v>6227759020</v>
      </c>
      <c r="I714" s="113">
        <v>2343953411</v>
      </c>
      <c r="J714" s="84">
        <f>+VLOOKUP(B714,'PROYECCION CAJAS 2016'!$B$12:$AL$1116,37,FALSE)</f>
        <v>0</v>
      </c>
      <c r="K714" s="50">
        <f>+VLOOKUP(B714,'RECURSOS DE ESFUERZO PROPIO_DEF'!$B$10:$I$1114,8,0)</f>
        <v>329146294</v>
      </c>
      <c r="L714" s="107">
        <f>+VLOOKUP(B714,'RECURSOS DE ESFUERZO PROPIO_DEF'!$B$10:$J$1114,9,0)</f>
        <v>0</v>
      </c>
      <c r="M714" s="108">
        <f>+VLOOKUP(B714,'RECURSOS DE ESFUERZO PROPIO_DEF'!$B$10:$M$1114,12,0)</f>
        <v>0</v>
      </c>
      <c r="N714" s="109">
        <f>+VLOOKUP(B714,'RECURSOS DE ESFUERZO PROPIO_DEF'!$B$10:$P$1114,15,0)</f>
        <v>426092379</v>
      </c>
      <c r="O714" s="43">
        <f t="shared" si="41"/>
        <v>3128566936</v>
      </c>
      <c r="P714" s="34">
        <f>+VLOOKUP(B714,'[3]PPNA 2015'!C$5:E$1126,3,FALSE)</f>
        <v>189</v>
      </c>
      <c r="Q714" s="16">
        <f t="shared" si="42"/>
        <v>133361257</v>
      </c>
      <c r="R714" s="17">
        <f t="shared" si="43"/>
        <v>33340314</v>
      </c>
    </row>
    <row r="715" spans="1:18" ht="12.75" x14ac:dyDescent="0.2">
      <c r="A715" s="45" t="s">
        <v>2194</v>
      </c>
      <c r="B715" s="25" t="s">
        <v>1361</v>
      </c>
      <c r="C715" s="19" t="s">
        <v>1327</v>
      </c>
      <c r="D715" s="19" t="s">
        <v>1362</v>
      </c>
      <c r="E715" s="38" t="str">
        <f>+VLOOKUP(B715,[1]MUNI!A$2:G$1123,7,FALSE)</f>
        <v>Especial</v>
      </c>
      <c r="F715" s="21">
        <v>6684</v>
      </c>
      <c r="G715" s="76">
        <f>+VLOOKUP(B715,[2]Hoja2!B$4:F$1108,5,FALSE)</f>
        <v>659068.71328125009</v>
      </c>
      <c r="H715" s="112">
        <f t="shared" ref="H715:H778" si="44">ROUNDUP(F715*G715,0)</f>
        <v>4405215280</v>
      </c>
      <c r="I715" s="113">
        <v>1760591240</v>
      </c>
      <c r="J715" s="84">
        <f>+VLOOKUP(B715,'PROYECCION CAJAS 2016'!$B$12:$AL$1116,37,FALSE)</f>
        <v>0</v>
      </c>
      <c r="K715" s="50">
        <f>+VLOOKUP(B715,'RECURSOS DE ESFUERZO PROPIO_DEF'!$B$10:$I$1114,8,0)</f>
        <v>328622483</v>
      </c>
      <c r="L715" s="107">
        <f>+VLOOKUP(B715,'RECURSOS DE ESFUERZO PROPIO_DEF'!$B$10:$J$1114,9,0)</f>
        <v>0</v>
      </c>
      <c r="M715" s="108">
        <f>+VLOOKUP(B715,'RECURSOS DE ESFUERZO PROPIO_DEF'!$B$10:$M$1114,12,0)</f>
        <v>0</v>
      </c>
      <c r="N715" s="109">
        <f>+VLOOKUP(B715,'RECURSOS DE ESFUERZO PROPIO_DEF'!$B$10:$P$1114,15,0)</f>
        <v>736185347</v>
      </c>
      <c r="O715" s="43">
        <f t="shared" ref="O715:O778" si="45">(H715)-(I715+J715+K715+L715+M715+N715)</f>
        <v>1579816210</v>
      </c>
      <c r="P715" s="34">
        <f>+VLOOKUP(B715,'[3]PPNA 2015'!C$5:E$1126,3,FALSE)</f>
        <v>134</v>
      </c>
      <c r="Q715" s="16">
        <f t="shared" si="42"/>
        <v>88315208</v>
      </c>
      <c r="R715" s="17">
        <f t="shared" si="43"/>
        <v>22078802</v>
      </c>
    </row>
    <row r="716" spans="1:18" ht="12.75" x14ac:dyDescent="0.2">
      <c r="A716" s="45" t="s">
        <v>2194</v>
      </c>
      <c r="B716" s="25" t="s">
        <v>1363</v>
      </c>
      <c r="C716" s="19" t="s">
        <v>1327</v>
      </c>
      <c r="D716" s="19" t="s">
        <v>2115</v>
      </c>
      <c r="E716" s="38" t="str">
        <f>+VLOOKUP(B716,[1]MUNI!A$2:G$1123,7,FALSE)</f>
        <v>Especial</v>
      </c>
      <c r="F716" s="21">
        <v>27027</v>
      </c>
      <c r="G716" s="76">
        <f>+VLOOKUP(B716,[2]Hoja2!B$4:F$1108,5,FALSE)</f>
        <v>604865.35640559753</v>
      </c>
      <c r="H716" s="112">
        <f t="shared" si="44"/>
        <v>16347695988</v>
      </c>
      <c r="I716" s="113">
        <v>7123439727</v>
      </c>
      <c r="J716" s="84">
        <f>+VLOOKUP(B716,'PROYECCION CAJAS 2016'!$B$12:$AL$1116,37,FALSE)</f>
        <v>0</v>
      </c>
      <c r="K716" s="50">
        <f>+VLOOKUP(B716,'RECURSOS DE ESFUERZO PROPIO_DEF'!$B$10:$I$1114,8,0)</f>
        <v>1008887948</v>
      </c>
      <c r="L716" s="107">
        <f>+VLOOKUP(B716,'RECURSOS DE ESFUERZO PROPIO_DEF'!$B$10:$J$1114,9,0)</f>
        <v>0</v>
      </c>
      <c r="M716" s="108">
        <f>+VLOOKUP(B716,'RECURSOS DE ESFUERZO PROPIO_DEF'!$B$10:$M$1114,12,0)</f>
        <v>0</v>
      </c>
      <c r="N716" s="109">
        <f>+VLOOKUP(B716,'RECURSOS DE ESFUERZO PROPIO_DEF'!$B$10:$P$1114,15,0)</f>
        <v>0</v>
      </c>
      <c r="O716" s="43">
        <f t="shared" si="45"/>
        <v>8215368313</v>
      </c>
      <c r="P716" s="34">
        <f>+VLOOKUP(B716,'[3]PPNA 2015'!C$5:E$1126,3,FALSE)</f>
        <v>485</v>
      </c>
      <c r="Q716" s="16">
        <f t="shared" ref="Q716:Q779" si="46">ROUND(((P716)*G716),0)</f>
        <v>293359698</v>
      </c>
      <c r="R716" s="17">
        <f t="shared" ref="R716:R779" si="47">ROUNDDOWN(((Q716)*0.25),0)</f>
        <v>73339924</v>
      </c>
    </row>
    <row r="717" spans="1:18" ht="12.75" x14ac:dyDescent="0.2">
      <c r="A717" s="45" t="s">
        <v>2194</v>
      </c>
      <c r="B717" s="25" t="s">
        <v>1364</v>
      </c>
      <c r="C717" s="19" t="s">
        <v>1327</v>
      </c>
      <c r="D717" s="19" t="s">
        <v>2114</v>
      </c>
      <c r="E717" s="38" t="str">
        <f>+VLOOKUP(B717,[1]MUNI!A$2:G$1123,7,FALSE)</f>
        <v>Especial</v>
      </c>
      <c r="F717" s="21">
        <v>18806</v>
      </c>
      <c r="G717" s="76">
        <f>+VLOOKUP(B717,[2]Hoja2!B$4:F$1108,5,FALSE)</f>
        <v>681975.83364817745</v>
      </c>
      <c r="H717" s="112">
        <f t="shared" si="44"/>
        <v>12825237528</v>
      </c>
      <c r="I717" s="113">
        <v>4980093289</v>
      </c>
      <c r="J717" s="84">
        <f>+VLOOKUP(B717,'PROYECCION CAJAS 2016'!$B$12:$AL$1116,37,FALSE)</f>
        <v>0</v>
      </c>
      <c r="K717" s="50">
        <f>+VLOOKUP(B717,'RECURSOS DE ESFUERZO PROPIO_DEF'!$B$10:$I$1114,8,0)</f>
        <v>1519058240</v>
      </c>
      <c r="L717" s="107">
        <f>+VLOOKUP(B717,'RECURSOS DE ESFUERZO PROPIO_DEF'!$B$10:$J$1114,9,0)</f>
        <v>0</v>
      </c>
      <c r="M717" s="108">
        <f>+VLOOKUP(B717,'RECURSOS DE ESFUERZO PROPIO_DEF'!$B$10:$M$1114,12,0)</f>
        <v>0</v>
      </c>
      <c r="N717" s="109">
        <f>+VLOOKUP(B717,'RECURSOS DE ESFUERZO PROPIO_DEF'!$B$10:$P$1114,15,0)</f>
        <v>464082495</v>
      </c>
      <c r="O717" s="43">
        <f t="shared" si="45"/>
        <v>5862003504</v>
      </c>
      <c r="P717" s="34">
        <f>+VLOOKUP(B717,'[3]PPNA 2015'!C$5:E$1126,3,FALSE)</f>
        <v>409</v>
      </c>
      <c r="Q717" s="16">
        <f t="shared" si="46"/>
        <v>278928116</v>
      </c>
      <c r="R717" s="17">
        <f t="shared" si="47"/>
        <v>69732029</v>
      </c>
    </row>
    <row r="718" spans="1:18" ht="12.75" x14ac:dyDescent="0.2">
      <c r="A718" s="45" t="s">
        <v>2194</v>
      </c>
      <c r="B718" s="25" t="s">
        <v>1365</v>
      </c>
      <c r="C718" s="19" t="s">
        <v>1327</v>
      </c>
      <c r="D718" s="19" t="s">
        <v>1366</v>
      </c>
      <c r="E718" s="38" t="str">
        <f>+VLOOKUP(B718,[1]MUNI!A$2:G$1123,7,FALSE)</f>
        <v>Especial</v>
      </c>
      <c r="F718" s="21">
        <v>7039</v>
      </c>
      <c r="G718" s="76">
        <f>+VLOOKUP(B718,[2]Hoja2!B$4:F$1108,5,FALSE)</f>
        <v>687165.92439823376</v>
      </c>
      <c r="H718" s="112">
        <f t="shared" si="44"/>
        <v>4836960942</v>
      </c>
      <c r="I718" s="113">
        <v>1891455498</v>
      </c>
      <c r="J718" s="84">
        <f>+VLOOKUP(B718,'PROYECCION CAJAS 2016'!$B$12:$AL$1116,37,FALSE)</f>
        <v>0</v>
      </c>
      <c r="K718" s="50">
        <f>+VLOOKUP(B718,'RECURSOS DE ESFUERZO PROPIO_DEF'!$B$10:$I$1114,8,0)</f>
        <v>358551723</v>
      </c>
      <c r="L718" s="107">
        <f>+VLOOKUP(B718,'RECURSOS DE ESFUERZO PROPIO_DEF'!$B$10:$J$1114,9,0)</f>
        <v>0</v>
      </c>
      <c r="M718" s="108">
        <f>+VLOOKUP(B718,'RECURSOS DE ESFUERZO PROPIO_DEF'!$B$10:$M$1114,12,0)</f>
        <v>0</v>
      </c>
      <c r="N718" s="109">
        <f>+VLOOKUP(B718,'RECURSOS DE ESFUERZO PROPIO_DEF'!$B$10:$P$1114,15,0)</f>
        <v>955106544</v>
      </c>
      <c r="O718" s="43">
        <f t="shared" si="45"/>
        <v>1631847177</v>
      </c>
      <c r="P718" s="34">
        <f>+VLOOKUP(B718,'[3]PPNA 2015'!C$5:E$1126,3,FALSE)</f>
        <v>97</v>
      </c>
      <c r="Q718" s="16">
        <f t="shared" si="46"/>
        <v>66655095</v>
      </c>
      <c r="R718" s="17">
        <f t="shared" si="47"/>
        <v>16663773</v>
      </c>
    </row>
    <row r="719" spans="1:18" ht="12.75" x14ac:dyDescent="0.2">
      <c r="A719" s="45" t="s">
        <v>2194</v>
      </c>
      <c r="B719" s="25" t="s">
        <v>1367</v>
      </c>
      <c r="C719" s="19" t="s">
        <v>1327</v>
      </c>
      <c r="D719" s="19" t="s">
        <v>691</v>
      </c>
      <c r="E719" s="38" t="str">
        <f>+VLOOKUP(B719,[1]MUNI!A$2:G$1123,7,FALSE)</f>
        <v>Especial</v>
      </c>
      <c r="F719" s="21">
        <v>8226</v>
      </c>
      <c r="G719" s="76">
        <f>+VLOOKUP(B719,[2]Hoja2!B$4:F$1108,5,FALSE)</f>
        <v>681279.89255538071</v>
      </c>
      <c r="H719" s="112">
        <f t="shared" si="44"/>
        <v>5604208397</v>
      </c>
      <c r="I719" s="113">
        <v>2178652506</v>
      </c>
      <c r="J719" s="84">
        <f>+VLOOKUP(B719,'PROYECCION CAJAS 2016'!$B$12:$AL$1116,37,FALSE)</f>
        <v>0</v>
      </c>
      <c r="K719" s="50">
        <f>+VLOOKUP(B719,'RECURSOS DE ESFUERZO PROPIO_DEF'!$B$10:$I$1114,8,0)</f>
        <v>778326340</v>
      </c>
      <c r="L719" s="107">
        <f>+VLOOKUP(B719,'RECURSOS DE ESFUERZO PROPIO_DEF'!$B$10:$J$1114,9,0)</f>
        <v>0</v>
      </c>
      <c r="M719" s="108">
        <f>+VLOOKUP(B719,'RECURSOS DE ESFUERZO PROPIO_DEF'!$B$10:$M$1114,12,0)</f>
        <v>0</v>
      </c>
      <c r="N719" s="109">
        <f>+VLOOKUP(B719,'RECURSOS DE ESFUERZO PROPIO_DEF'!$B$10:$P$1114,15,0)</f>
        <v>632963464</v>
      </c>
      <c r="O719" s="43">
        <f t="shared" si="45"/>
        <v>2014266087</v>
      </c>
      <c r="P719" s="34">
        <f>+VLOOKUP(B719,'[3]PPNA 2015'!C$5:E$1126,3,FALSE)</f>
        <v>365</v>
      </c>
      <c r="Q719" s="16">
        <f t="shared" si="46"/>
        <v>248667161</v>
      </c>
      <c r="R719" s="17">
        <f t="shared" si="47"/>
        <v>62166790</v>
      </c>
    </row>
    <row r="720" spans="1:18" ht="12.75" x14ac:dyDescent="0.2">
      <c r="A720" s="45" t="s">
        <v>2194</v>
      </c>
      <c r="B720" s="25" t="s">
        <v>1368</v>
      </c>
      <c r="C720" s="19" t="s">
        <v>1327</v>
      </c>
      <c r="D720" s="19" t="s">
        <v>1369</v>
      </c>
      <c r="E720" s="38" t="str">
        <f>+VLOOKUP(B720,[1]MUNI!A$2:G$1123,7,FALSE)</f>
        <v>Especial</v>
      </c>
      <c r="F720" s="21">
        <v>6625</v>
      </c>
      <c r="G720" s="76">
        <f>+VLOOKUP(B720,[2]Hoja2!B$4:F$1108,5,FALSE)</f>
        <v>690892.94965986395</v>
      </c>
      <c r="H720" s="112">
        <f t="shared" si="44"/>
        <v>4577165792</v>
      </c>
      <c r="I720" s="113">
        <v>1794487695</v>
      </c>
      <c r="J720" s="84">
        <f>+VLOOKUP(B720,'PROYECCION CAJAS 2016'!$B$12:$AL$1116,37,FALSE)</f>
        <v>0</v>
      </c>
      <c r="K720" s="50">
        <f>+VLOOKUP(B720,'RECURSOS DE ESFUERZO PROPIO_DEF'!$B$10:$I$1114,8,0)</f>
        <v>291679920</v>
      </c>
      <c r="L720" s="107">
        <f>+VLOOKUP(B720,'RECURSOS DE ESFUERZO PROPIO_DEF'!$B$10:$J$1114,9,0)</f>
        <v>0</v>
      </c>
      <c r="M720" s="108">
        <f>+VLOOKUP(B720,'RECURSOS DE ESFUERZO PROPIO_DEF'!$B$10:$M$1114,12,0)</f>
        <v>0</v>
      </c>
      <c r="N720" s="109">
        <f>+VLOOKUP(B720,'RECURSOS DE ESFUERZO PROPIO_DEF'!$B$10:$P$1114,15,0)</f>
        <v>479430398</v>
      </c>
      <c r="O720" s="43">
        <f t="shared" si="45"/>
        <v>2011567779</v>
      </c>
      <c r="P720" s="34">
        <f>+VLOOKUP(B720,'[3]PPNA 2015'!C$5:E$1126,3,FALSE)</f>
        <v>155</v>
      </c>
      <c r="Q720" s="16">
        <f t="shared" si="46"/>
        <v>107088407</v>
      </c>
      <c r="R720" s="17">
        <f t="shared" si="47"/>
        <v>26772101</v>
      </c>
    </row>
    <row r="721" spans="1:18" ht="12.75" x14ac:dyDescent="0.2">
      <c r="A721" s="45" t="s">
        <v>2194</v>
      </c>
      <c r="B721" s="25" t="s">
        <v>1370</v>
      </c>
      <c r="C721" s="19" t="s">
        <v>1327</v>
      </c>
      <c r="D721" s="19" t="s">
        <v>1371</v>
      </c>
      <c r="E721" s="38" t="str">
        <f>+VLOOKUP(B721,[1]MUNI!A$2:G$1123,7,FALSE)</f>
        <v>Especial</v>
      </c>
      <c r="F721" s="21">
        <v>5280</v>
      </c>
      <c r="G721" s="76">
        <f>+VLOOKUP(B721,[2]Hoja2!B$4:F$1108,5,FALSE)</f>
        <v>678395.79532604595</v>
      </c>
      <c r="H721" s="112">
        <f t="shared" si="44"/>
        <v>3581929800</v>
      </c>
      <c r="I721" s="113">
        <v>1396038504</v>
      </c>
      <c r="J721" s="84">
        <f>+VLOOKUP(B721,'PROYECCION CAJAS 2016'!$B$12:$AL$1116,37,FALSE)</f>
        <v>0</v>
      </c>
      <c r="K721" s="50">
        <f>+VLOOKUP(B721,'RECURSOS DE ESFUERZO PROPIO_DEF'!$B$10:$I$1114,8,0)</f>
        <v>294193736</v>
      </c>
      <c r="L721" s="107">
        <f>+VLOOKUP(B721,'RECURSOS DE ESFUERZO PROPIO_DEF'!$B$10:$J$1114,9,0)</f>
        <v>0</v>
      </c>
      <c r="M721" s="108">
        <f>+VLOOKUP(B721,'RECURSOS DE ESFUERZO PROPIO_DEF'!$B$10:$M$1114,12,0)</f>
        <v>0</v>
      </c>
      <c r="N721" s="109">
        <f>+VLOOKUP(B721,'RECURSOS DE ESFUERZO PROPIO_DEF'!$B$10:$P$1114,15,0)</f>
        <v>227018771</v>
      </c>
      <c r="O721" s="43">
        <f t="shared" si="45"/>
        <v>1664678789</v>
      </c>
      <c r="P721" s="34">
        <f>+VLOOKUP(B721,'[3]PPNA 2015'!C$5:E$1126,3,FALSE)</f>
        <v>133</v>
      </c>
      <c r="Q721" s="16">
        <f t="shared" si="46"/>
        <v>90226641</v>
      </c>
      <c r="R721" s="17">
        <f t="shared" si="47"/>
        <v>22556660</v>
      </c>
    </row>
    <row r="722" spans="1:18" ht="12.75" x14ac:dyDescent="0.2">
      <c r="A722" s="45" t="s">
        <v>2194</v>
      </c>
      <c r="B722" s="25" t="s">
        <v>1372</v>
      </c>
      <c r="C722" s="19" t="s">
        <v>1327</v>
      </c>
      <c r="D722" s="19" t="s">
        <v>1373</v>
      </c>
      <c r="E722" s="38" t="str">
        <f>+VLOOKUP(B722,[1]MUNI!A$2:G$1123,7,FALSE)</f>
        <v>Especial</v>
      </c>
      <c r="F722" s="21">
        <v>5398</v>
      </c>
      <c r="G722" s="76">
        <f>+VLOOKUP(B722,[2]Hoja2!B$4:F$1108,5,FALSE)</f>
        <v>715154.75449013477</v>
      </c>
      <c r="H722" s="112">
        <f t="shared" si="44"/>
        <v>3860405365</v>
      </c>
      <c r="I722" s="113">
        <v>1432250997</v>
      </c>
      <c r="J722" s="84">
        <f>+VLOOKUP(B722,'PROYECCION CAJAS 2016'!$B$12:$AL$1116,37,FALSE)</f>
        <v>0</v>
      </c>
      <c r="K722" s="50">
        <f>+VLOOKUP(B722,'RECURSOS DE ESFUERZO PROPIO_DEF'!$B$10:$I$1114,8,0)</f>
        <v>236738473</v>
      </c>
      <c r="L722" s="107">
        <f>+VLOOKUP(B722,'RECURSOS DE ESFUERZO PROPIO_DEF'!$B$10:$J$1114,9,0)</f>
        <v>0</v>
      </c>
      <c r="M722" s="108">
        <f>+VLOOKUP(B722,'RECURSOS DE ESFUERZO PROPIO_DEF'!$B$10:$M$1114,12,0)</f>
        <v>0</v>
      </c>
      <c r="N722" s="109">
        <f>+VLOOKUP(B722,'RECURSOS DE ESFUERZO PROPIO_DEF'!$B$10:$P$1114,15,0)</f>
        <v>596158872</v>
      </c>
      <c r="O722" s="43">
        <f t="shared" si="45"/>
        <v>1595257023</v>
      </c>
      <c r="P722" s="34">
        <f>+VLOOKUP(B722,'[3]PPNA 2015'!C$5:E$1126,3,FALSE)</f>
        <v>92</v>
      </c>
      <c r="Q722" s="16">
        <f t="shared" si="46"/>
        <v>65794237</v>
      </c>
      <c r="R722" s="17">
        <f t="shared" si="47"/>
        <v>16448559</v>
      </c>
    </row>
    <row r="723" spans="1:18" ht="12.75" x14ac:dyDescent="0.2">
      <c r="A723" s="45" t="s">
        <v>2194</v>
      </c>
      <c r="B723" s="25" t="s">
        <v>1374</v>
      </c>
      <c r="C723" s="19" t="s">
        <v>1327</v>
      </c>
      <c r="D723" s="19" t="s">
        <v>1375</v>
      </c>
      <c r="E723" s="38" t="str">
        <f>+VLOOKUP(B723,[1]MUNI!A$2:G$1123,7,FALSE)</f>
        <v>Especial</v>
      </c>
      <c r="F723" s="21">
        <v>1253</v>
      </c>
      <c r="G723" s="76">
        <f>+VLOOKUP(B723,[2]Hoja2!B$4:F$1108,5,FALSE)</f>
        <v>691056.11232000007</v>
      </c>
      <c r="H723" s="112">
        <f t="shared" si="44"/>
        <v>865893309</v>
      </c>
      <c r="I723" s="113">
        <v>334622333</v>
      </c>
      <c r="J723" s="84">
        <f>+VLOOKUP(B723,'PROYECCION CAJAS 2016'!$B$12:$AL$1116,37,FALSE)</f>
        <v>0</v>
      </c>
      <c r="K723" s="50">
        <f>+VLOOKUP(B723,'RECURSOS DE ESFUERZO PROPIO_DEF'!$B$10:$I$1114,8,0)</f>
        <v>54446670</v>
      </c>
      <c r="L723" s="107">
        <f>+VLOOKUP(B723,'RECURSOS DE ESFUERZO PROPIO_DEF'!$B$10:$J$1114,9,0)</f>
        <v>0</v>
      </c>
      <c r="M723" s="108">
        <f>+VLOOKUP(B723,'RECURSOS DE ESFUERZO PROPIO_DEF'!$B$10:$M$1114,12,0)</f>
        <v>0</v>
      </c>
      <c r="N723" s="109">
        <f>+VLOOKUP(B723,'RECURSOS DE ESFUERZO PROPIO_DEF'!$B$10:$P$1114,15,0)</f>
        <v>89292574</v>
      </c>
      <c r="O723" s="43">
        <f t="shared" si="45"/>
        <v>387531732</v>
      </c>
      <c r="P723" s="34">
        <f>+VLOOKUP(B723,'[3]PPNA 2015'!C$5:E$1126,3,FALSE)</f>
        <v>27</v>
      </c>
      <c r="Q723" s="16">
        <f t="shared" si="46"/>
        <v>18658515</v>
      </c>
      <c r="R723" s="17">
        <f t="shared" si="47"/>
        <v>4664628</v>
      </c>
    </row>
    <row r="724" spans="1:18" ht="12.75" x14ac:dyDescent="0.2">
      <c r="A724" s="45" t="s">
        <v>2194</v>
      </c>
      <c r="B724" s="25" t="s">
        <v>1376</v>
      </c>
      <c r="C724" s="19" t="s">
        <v>1327</v>
      </c>
      <c r="D724" s="19" t="s">
        <v>829</v>
      </c>
      <c r="E724" s="38" t="str">
        <f>+VLOOKUP(B724,[1]MUNI!A$2:G$1123,7,FALSE)</f>
        <v>Especial</v>
      </c>
      <c r="F724" s="21">
        <v>12002</v>
      </c>
      <c r="G724" s="76">
        <f>+VLOOKUP(B724,[2]Hoja2!B$4:F$1108,5,FALSE)</f>
        <v>711305.35514767235</v>
      </c>
      <c r="H724" s="112">
        <f t="shared" si="44"/>
        <v>8537086873</v>
      </c>
      <c r="I724" s="113">
        <v>3200688437</v>
      </c>
      <c r="J724" s="84">
        <f>+VLOOKUP(B724,'PROYECCION CAJAS 2016'!$B$12:$AL$1116,37,FALSE)</f>
        <v>0</v>
      </c>
      <c r="K724" s="50">
        <f>+VLOOKUP(B724,'RECURSOS DE ESFUERZO PROPIO_DEF'!$B$10:$I$1114,8,0)</f>
        <v>849523876</v>
      </c>
      <c r="L724" s="107">
        <f>+VLOOKUP(B724,'RECURSOS DE ESFUERZO PROPIO_DEF'!$B$10:$J$1114,9,0)</f>
        <v>0</v>
      </c>
      <c r="M724" s="108">
        <f>+VLOOKUP(B724,'RECURSOS DE ESFUERZO PROPIO_DEF'!$B$10:$M$1114,12,0)</f>
        <v>0</v>
      </c>
      <c r="N724" s="109">
        <f>+VLOOKUP(B724,'RECURSOS DE ESFUERZO PROPIO_DEF'!$B$10:$P$1114,15,0)</f>
        <v>866892167</v>
      </c>
      <c r="O724" s="43">
        <f t="shared" si="45"/>
        <v>3619982393</v>
      </c>
      <c r="P724" s="34">
        <f>+VLOOKUP(B724,'[3]PPNA 2015'!C$5:E$1126,3,FALSE)</f>
        <v>282</v>
      </c>
      <c r="Q724" s="16">
        <f t="shared" si="46"/>
        <v>200588110</v>
      </c>
      <c r="R724" s="17">
        <f t="shared" si="47"/>
        <v>50147027</v>
      </c>
    </row>
    <row r="725" spans="1:18" ht="12.75" x14ac:dyDescent="0.2">
      <c r="A725" s="45" t="s">
        <v>2194</v>
      </c>
      <c r="B725" s="25" t="s">
        <v>1377</v>
      </c>
      <c r="C725" s="19" t="s">
        <v>1327</v>
      </c>
      <c r="D725" s="19" t="s">
        <v>1378</v>
      </c>
      <c r="E725" s="38" t="str">
        <f>+VLOOKUP(B725,[1]MUNI!A$2:G$1123,7,FALSE)</f>
        <v>Especial</v>
      </c>
      <c r="F725" s="21">
        <v>14620</v>
      </c>
      <c r="G725" s="76">
        <f>+VLOOKUP(B725,[2]Hoja2!B$4:F$1108,5,FALSE)</f>
        <v>668356.45435721637</v>
      </c>
      <c r="H725" s="112">
        <f t="shared" si="44"/>
        <v>9771371363</v>
      </c>
      <c r="I725" s="113">
        <v>3868046475</v>
      </c>
      <c r="J725" s="84">
        <f>+VLOOKUP(B725,'PROYECCION CAJAS 2016'!$B$12:$AL$1116,37,FALSE)</f>
        <v>0</v>
      </c>
      <c r="K725" s="50">
        <f>+VLOOKUP(B725,'RECURSOS DE ESFUERZO PROPIO_DEF'!$B$10:$I$1114,8,0)</f>
        <v>573967972</v>
      </c>
      <c r="L725" s="107">
        <f>+VLOOKUP(B725,'RECURSOS DE ESFUERZO PROPIO_DEF'!$B$10:$J$1114,9,0)</f>
        <v>0</v>
      </c>
      <c r="M725" s="108">
        <f>+VLOOKUP(B725,'RECURSOS DE ESFUERZO PROPIO_DEF'!$B$10:$M$1114,12,0)</f>
        <v>0</v>
      </c>
      <c r="N725" s="109">
        <f>+VLOOKUP(B725,'RECURSOS DE ESFUERZO PROPIO_DEF'!$B$10:$P$1114,15,0)</f>
        <v>464445828</v>
      </c>
      <c r="O725" s="43">
        <f t="shared" si="45"/>
        <v>4864911088</v>
      </c>
      <c r="P725" s="34">
        <f>+VLOOKUP(B725,'[3]PPNA 2015'!C$5:E$1126,3,FALSE)</f>
        <v>354</v>
      </c>
      <c r="Q725" s="16">
        <f t="shared" si="46"/>
        <v>236598185</v>
      </c>
      <c r="R725" s="17">
        <f t="shared" si="47"/>
        <v>59149546</v>
      </c>
    </row>
    <row r="726" spans="1:18" ht="12.75" x14ac:dyDescent="0.2">
      <c r="A726" s="45" t="s">
        <v>2195</v>
      </c>
      <c r="B726" s="25" t="s">
        <v>1379</v>
      </c>
      <c r="C726" s="19" t="s">
        <v>1380</v>
      </c>
      <c r="D726" s="19" t="s">
        <v>1381</v>
      </c>
      <c r="E726" s="38" t="str">
        <f>+VLOOKUP(B726,[1]MUNI!A$2:G$1123,7,FALSE)</f>
        <v>Ciudades</v>
      </c>
      <c r="F726" s="21">
        <v>217552</v>
      </c>
      <c r="G726" s="76">
        <f>+VLOOKUP(B726,[2]Hoja2!B$4:F$1108,5,FALSE)</f>
        <v>729308.3746891605</v>
      </c>
      <c r="H726" s="112">
        <f t="shared" si="44"/>
        <v>158662495531</v>
      </c>
      <c r="I726" s="113">
        <v>57221515472</v>
      </c>
      <c r="J726" s="84">
        <f>+VLOOKUP(B726,'PROYECCION CAJAS 2016'!$B$12:$AL$1116,37,FALSE)</f>
        <v>0</v>
      </c>
      <c r="K726" s="50">
        <f>+VLOOKUP(B726,'RECURSOS DE ESFUERZO PROPIO_DEF'!$B$10:$I$1114,8,0)</f>
        <v>1480521504</v>
      </c>
      <c r="L726" s="107">
        <f>+VLOOKUP(B726,'RECURSOS DE ESFUERZO PROPIO_DEF'!$B$10:$J$1114,9,0)</f>
        <v>0</v>
      </c>
      <c r="M726" s="108">
        <f>+VLOOKUP(B726,'RECURSOS DE ESFUERZO PROPIO_DEF'!$B$10:$M$1114,12,0)</f>
        <v>158242578</v>
      </c>
      <c r="N726" s="109">
        <f>+VLOOKUP(B726,'RECURSOS DE ESFUERZO PROPIO_DEF'!$B$10:$P$1114,15,0)</f>
        <v>3572355591</v>
      </c>
      <c r="O726" s="43">
        <f t="shared" si="45"/>
        <v>96229860386</v>
      </c>
      <c r="P726" s="34">
        <f>+VLOOKUP(B726,'[3]PPNA 2015'!C$5:E$1126,3,FALSE)</f>
        <v>3469</v>
      </c>
      <c r="Q726" s="16">
        <f t="shared" si="46"/>
        <v>2529970752</v>
      </c>
      <c r="R726" s="17">
        <f t="shared" si="47"/>
        <v>632492688</v>
      </c>
    </row>
    <row r="727" spans="1:18" ht="12.75" x14ac:dyDescent="0.2">
      <c r="A727" s="45" t="s">
        <v>2195</v>
      </c>
      <c r="B727" s="25" t="s">
        <v>1382</v>
      </c>
      <c r="C727" s="19" t="s">
        <v>1380</v>
      </c>
      <c r="D727" s="19" t="s">
        <v>891</v>
      </c>
      <c r="E727" s="38" t="str">
        <f>+VLOOKUP(B727,[1]MUNI!A$2:G$1123,7,FALSE)</f>
        <v>Normal</v>
      </c>
      <c r="F727" s="21">
        <v>7191</v>
      </c>
      <c r="G727" s="76">
        <f>+VLOOKUP(B727,[2]Hoja2!B$4:F$1108,5,FALSE)</f>
        <v>692267.51104303019</v>
      </c>
      <c r="H727" s="112">
        <f t="shared" si="44"/>
        <v>4978095672</v>
      </c>
      <c r="I727" s="113">
        <v>1911046430</v>
      </c>
      <c r="J727" s="84">
        <f>+VLOOKUP(B727,'PROYECCION CAJAS 2016'!$B$12:$AL$1116,37,FALSE)</f>
        <v>0</v>
      </c>
      <c r="K727" s="50">
        <f>+VLOOKUP(B727,'RECURSOS DE ESFUERZO PROPIO_DEF'!$B$10:$I$1114,8,0)</f>
        <v>580976657</v>
      </c>
      <c r="L727" s="107">
        <f>+VLOOKUP(B727,'RECURSOS DE ESFUERZO PROPIO_DEF'!$B$10:$J$1114,9,0)</f>
        <v>0</v>
      </c>
      <c r="M727" s="108">
        <f>+VLOOKUP(B727,'RECURSOS DE ESFUERZO PROPIO_DEF'!$B$10:$M$1114,12,0)</f>
        <v>0</v>
      </c>
      <c r="N727" s="109">
        <f>+VLOOKUP(B727,'RECURSOS DE ESFUERZO PROPIO_DEF'!$B$10:$P$1114,15,0)</f>
        <v>156643065</v>
      </c>
      <c r="O727" s="43">
        <f t="shared" si="45"/>
        <v>2329429520</v>
      </c>
      <c r="P727" s="34">
        <f>+VLOOKUP(B727,'[3]PPNA 2015'!C$5:E$1126,3,FALSE)</f>
        <v>64</v>
      </c>
      <c r="Q727" s="16">
        <f t="shared" si="46"/>
        <v>44305121</v>
      </c>
      <c r="R727" s="17">
        <f t="shared" si="47"/>
        <v>11076280</v>
      </c>
    </row>
    <row r="728" spans="1:18" ht="12.75" x14ac:dyDescent="0.2">
      <c r="A728" s="45" t="s">
        <v>2195</v>
      </c>
      <c r="B728" s="25" t="s">
        <v>1383</v>
      </c>
      <c r="C728" s="19" t="s">
        <v>1380</v>
      </c>
      <c r="D728" s="19" t="s">
        <v>1384</v>
      </c>
      <c r="E728" s="38" t="str">
        <f>+VLOOKUP(B728,[1]MUNI!A$2:G$1123,7,FALSE)</f>
        <v>Normal</v>
      </c>
      <c r="F728" s="21">
        <v>7250</v>
      </c>
      <c r="G728" s="76">
        <f>+VLOOKUP(B728,[2]Hoja2!B$4:F$1108,5,FALSE)</f>
        <v>657685.74982836749</v>
      </c>
      <c r="H728" s="112">
        <f t="shared" si="44"/>
        <v>4768221687</v>
      </c>
      <c r="I728" s="113">
        <v>1917403108</v>
      </c>
      <c r="J728" s="84">
        <f>+VLOOKUP(B728,'PROYECCION CAJAS 2016'!$B$12:$AL$1116,37,FALSE)</f>
        <v>0</v>
      </c>
      <c r="K728" s="50">
        <f>+VLOOKUP(B728,'RECURSOS DE ESFUERZO PROPIO_DEF'!$B$10:$I$1114,8,0)</f>
        <v>415600276</v>
      </c>
      <c r="L728" s="107">
        <f>+VLOOKUP(B728,'RECURSOS DE ESFUERZO PROPIO_DEF'!$B$10:$J$1114,9,0)</f>
        <v>0</v>
      </c>
      <c r="M728" s="108">
        <f>+VLOOKUP(B728,'RECURSOS DE ESFUERZO PROPIO_DEF'!$B$10:$M$1114,12,0)</f>
        <v>0</v>
      </c>
      <c r="N728" s="109">
        <f>+VLOOKUP(B728,'RECURSOS DE ESFUERZO PROPIO_DEF'!$B$10:$P$1114,15,0)</f>
        <v>150418763</v>
      </c>
      <c r="O728" s="43">
        <f t="shared" si="45"/>
        <v>2284799540</v>
      </c>
      <c r="P728" s="34">
        <f>+VLOOKUP(B728,'[3]PPNA 2015'!C$5:E$1126,3,FALSE)</f>
        <v>85</v>
      </c>
      <c r="Q728" s="16">
        <f t="shared" si="46"/>
        <v>55903289</v>
      </c>
      <c r="R728" s="17">
        <f t="shared" si="47"/>
        <v>13975822</v>
      </c>
    </row>
    <row r="729" spans="1:18" ht="12.75" x14ac:dyDescent="0.2">
      <c r="A729" s="45" t="s">
        <v>2195</v>
      </c>
      <c r="B729" s="25" t="s">
        <v>1385</v>
      </c>
      <c r="C729" s="19" t="s">
        <v>1380</v>
      </c>
      <c r="D729" s="19" t="s">
        <v>1386</v>
      </c>
      <c r="E729" s="38" t="str">
        <f>+VLOOKUP(B729,[1]MUNI!A$2:G$1123,7,FALSE)</f>
        <v>Normal</v>
      </c>
      <c r="F729" s="21">
        <v>7058</v>
      </c>
      <c r="G729" s="76">
        <f>+VLOOKUP(B729,[2]Hoja2!B$4:F$1108,5,FALSE)</f>
        <v>746741.5347356454</v>
      </c>
      <c r="H729" s="112">
        <f t="shared" si="44"/>
        <v>5270501753</v>
      </c>
      <c r="I729" s="113">
        <v>1870463506</v>
      </c>
      <c r="J729" s="84">
        <f>+VLOOKUP(B729,'PROYECCION CAJAS 2016'!$B$12:$AL$1116,37,FALSE)</f>
        <v>0</v>
      </c>
      <c r="K729" s="50">
        <f>+VLOOKUP(B729,'RECURSOS DE ESFUERZO PROPIO_DEF'!$B$10:$I$1114,8,0)</f>
        <v>662155000</v>
      </c>
      <c r="L729" s="107">
        <f>+VLOOKUP(B729,'RECURSOS DE ESFUERZO PROPIO_DEF'!$B$10:$J$1114,9,0)</f>
        <v>0</v>
      </c>
      <c r="M729" s="108">
        <f>+VLOOKUP(B729,'RECURSOS DE ESFUERZO PROPIO_DEF'!$B$10:$M$1114,12,0)</f>
        <v>0</v>
      </c>
      <c r="N729" s="109">
        <f>+VLOOKUP(B729,'RECURSOS DE ESFUERZO PROPIO_DEF'!$B$10:$P$1114,15,0)</f>
        <v>342805360</v>
      </c>
      <c r="O729" s="43">
        <f t="shared" si="45"/>
        <v>2395077887</v>
      </c>
      <c r="P729" s="34">
        <f>+VLOOKUP(B729,'[3]PPNA 2015'!C$5:E$1126,3,FALSE)</f>
        <v>56</v>
      </c>
      <c r="Q729" s="16">
        <f t="shared" si="46"/>
        <v>41817526</v>
      </c>
      <c r="R729" s="17">
        <f t="shared" si="47"/>
        <v>10454381</v>
      </c>
    </row>
    <row r="730" spans="1:18" ht="12.75" x14ac:dyDescent="0.2">
      <c r="A730" s="45" t="s">
        <v>2195</v>
      </c>
      <c r="B730" s="25" t="s">
        <v>1387</v>
      </c>
      <c r="C730" s="19" t="s">
        <v>1380</v>
      </c>
      <c r="D730" s="19" t="s">
        <v>1388</v>
      </c>
      <c r="E730" s="38" t="str">
        <f>+VLOOKUP(B730,[1]MUNI!A$2:G$1123,7,FALSE)</f>
        <v>Normal</v>
      </c>
      <c r="F730" s="21">
        <v>6380</v>
      </c>
      <c r="G730" s="76">
        <f>+VLOOKUP(B730,[2]Hoja2!B$4:F$1108,5,FALSE)</f>
        <v>691630.01193158631</v>
      </c>
      <c r="H730" s="112">
        <f t="shared" si="44"/>
        <v>4412599477</v>
      </c>
      <c r="I730" s="113">
        <v>1696853508</v>
      </c>
      <c r="J730" s="84">
        <f>+VLOOKUP(B730,'PROYECCION CAJAS 2016'!$B$12:$AL$1116,37,FALSE)</f>
        <v>0</v>
      </c>
      <c r="K730" s="50">
        <f>+VLOOKUP(B730,'RECURSOS DE ESFUERZO PROPIO_DEF'!$B$10:$I$1114,8,0)</f>
        <v>373957667</v>
      </c>
      <c r="L730" s="107">
        <f>+VLOOKUP(B730,'RECURSOS DE ESFUERZO PROPIO_DEF'!$B$10:$J$1114,9,0)</f>
        <v>0</v>
      </c>
      <c r="M730" s="108">
        <f>+VLOOKUP(B730,'RECURSOS DE ESFUERZO PROPIO_DEF'!$B$10:$M$1114,12,0)</f>
        <v>0</v>
      </c>
      <c r="N730" s="109">
        <f>+VLOOKUP(B730,'RECURSOS DE ESFUERZO PROPIO_DEF'!$B$10:$P$1114,15,0)</f>
        <v>19850551</v>
      </c>
      <c r="O730" s="43">
        <f t="shared" si="45"/>
        <v>2321937751</v>
      </c>
      <c r="P730" s="34">
        <f>+VLOOKUP(B730,'[3]PPNA 2015'!C$5:E$1126,3,FALSE)</f>
        <v>72</v>
      </c>
      <c r="Q730" s="16">
        <f t="shared" si="46"/>
        <v>49797361</v>
      </c>
      <c r="R730" s="17">
        <f t="shared" si="47"/>
        <v>12449340</v>
      </c>
    </row>
    <row r="731" spans="1:18" ht="12.75" x14ac:dyDescent="0.2">
      <c r="A731" s="45" t="s">
        <v>2195</v>
      </c>
      <c r="B731" s="25" t="s">
        <v>1389</v>
      </c>
      <c r="C731" s="19" t="s">
        <v>1380</v>
      </c>
      <c r="D731" s="19" t="s">
        <v>1390</v>
      </c>
      <c r="E731" s="38" t="str">
        <f>+VLOOKUP(B731,[1]MUNI!A$2:G$1123,7,FALSE)</f>
        <v>Especial</v>
      </c>
      <c r="F731" s="21">
        <v>32686</v>
      </c>
      <c r="G731" s="76">
        <f>+VLOOKUP(B731,[2]Hoja2!B$4:F$1108,5,FALSE)</f>
        <v>608014.68037490814</v>
      </c>
      <c r="H731" s="112">
        <f t="shared" si="44"/>
        <v>19873567843</v>
      </c>
      <c r="I731" s="113">
        <v>8630272339</v>
      </c>
      <c r="J731" s="84">
        <f>+VLOOKUP(B731,'PROYECCION CAJAS 2016'!$B$12:$AL$1116,37,FALSE)</f>
        <v>0</v>
      </c>
      <c r="K731" s="50">
        <f>+VLOOKUP(B731,'RECURSOS DE ESFUERZO PROPIO_DEF'!$B$10:$I$1114,8,0)</f>
        <v>1386457109</v>
      </c>
      <c r="L731" s="107">
        <f>+VLOOKUP(B731,'RECURSOS DE ESFUERZO PROPIO_DEF'!$B$10:$J$1114,9,0)</f>
        <v>0</v>
      </c>
      <c r="M731" s="108">
        <f>+VLOOKUP(B731,'RECURSOS DE ESFUERZO PROPIO_DEF'!$B$10:$M$1114,12,0)</f>
        <v>0</v>
      </c>
      <c r="N731" s="109">
        <f>+VLOOKUP(B731,'RECURSOS DE ESFUERZO PROPIO_DEF'!$B$10:$P$1114,15,0)</f>
        <v>416161540</v>
      </c>
      <c r="O731" s="43">
        <f t="shared" si="45"/>
        <v>9440676855</v>
      </c>
      <c r="P731" s="34">
        <f>+VLOOKUP(B731,'[3]PPNA 2015'!C$5:E$1126,3,FALSE)</f>
        <v>1825</v>
      </c>
      <c r="Q731" s="16">
        <f t="shared" si="46"/>
        <v>1109626792</v>
      </c>
      <c r="R731" s="17">
        <f t="shared" si="47"/>
        <v>277406698</v>
      </c>
    </row>
    <row r="732" spans="1:18" ht="12.75" x14ac:dyDescent="0.2">
      <c r="A732" s="45" t="s">
        <v>2195</v>
      </c>
      <c r="B732" s="25" t="s">
        <v>1391</v>
      </c>
      <c r="C732" s="19" t="s">
        <v>1380</v>
      </c>
      <c r="D732" s="19" t="s">
        <v>385</v>
      </c>
      <c r="E732" s="38" t="str">
        <f>+VLOOKUP(B732,[1]MUNI!A$2:G$1123,7,FALSE)</f>
        <v>Normal</v>
      </c>
      <c r="F732" s="21">
        <v>5094</v>
      </c>
      <c r="G732" s="76">
        <f>+VLOOKUP(B732,[2]Hoja2!B$4:F$1108,5,FALSE)</f>
        <v>695481.72802510299</v>
      </c>
      <c r="H732" s="112">
        <f t="shared" si="44"/>
        <v>3542783923</v>
      </c>
      <c r="I732" s="113">
        <v>1356781028</v>
      </c>
      <c r="J732" s="84">
        <f>+VLOOKUP(B732,'PROYECCION CAJAS 2016'!$B$12:$AL$1116,37,FALSE)</f>
        <v>0</v>
      </c>
      <c r="K732" s="50">
        <f>+VLOOKUP(B732,'RECURSOS DE ESFUERZO PROPIO_DEF'!$B$10:$I$1114,8,0)</f>
        <v>334016819</v>
      </c>
      <c r="L732" s="107">
        <f>+VLOOKUP(B732,'RECURSOS DE ESFUERZO PROPIO_DEF'!$B$10:$J$1114,9,0)</f>
        <v>0</v>
      </c>
      <c r="M732" s="108">
        <f>+VLOOKUP(B732,'RECURSOS DE ESFUERZO PROPIO_DEF'!$B$10:$M$1114,12,0)</f>
        <v>0</v>
      </c>
      <c r="N732" s="109">
        <f>+VLOOKUP(B732,'RECURSOS DE ESFUERZO PROPIO_DEF'!$B$10:$P$1114,15,0)</f>
        <v>114229497</v>
      </c>
      <c r="O732" s="43">
        <f t="shared" si="45"/>
        <v>1737756579</v>
      </c>
      <c r="P732" s="34">
        <f>+VLOOKUP(B732,'[3]PPNA 2015'!C$5:E$1126,3,FALSE)</f>
        <v>113</v>
      </c>
      <c r="Q732" s="16">
        <f t="shared" si="46"/>
        <v>78589435</v>
      </c>
      <c r="R732" s="17">
        <f t="shared" si="47"/>
        <v>19647358</v>
      </c>
    </row>
    <row r="733" spans="1:18" ht="12.75" x14ac:dyDescent="0.2">
      <c r="A733" s="45" t="s">
        <v>2195</v>
      </c>
      <c r="B733" s="25" t="s">
        <v>1392</v>
      </c>
      <c r="C733" s="19" t="s">
        <v>1380</v>
      </c>
      <c r="D733" s="19" t="s">
        <v>1393</v>
      </c>
      <c r="E733" s="38" t="str">
        <f>+VLOOKUP(B733,[1]MUNI!A$2:G$1123,7,FALSE)</f>
        <v>Normal</v>
      </c>
      <c r="F733" s="21">
        <v>18617</v>
      </c>
      <c r="G733" s="76">
        <f>+VLOOKUP(B733,[2]Hoja2!B$4:F$1108,5,FALSE)</f>
        <v>691554.47165391652</v>
      </c>
      <c r="H733" s="112">
        <f t="shared" si="44"/>
        <v>12874669599</v>
      </c>
      <c r="I733" s="113">
        <v>4907902869</v>
      </c>
      <c r="J733" s="84">
        <f>+VLOOKUP(B733,'PROYECCION CAJAS 2016'!$B$12:$AL$1116,37,FALSE)</f>
        <v>0</v>
      </c>
      <c r="K733" s="50">
        <f>+VLOOKUP(B733,'RECURSOS DE ESFUERZO PROPIO_DEF'!$B$10:$I$1114,8,0)</f>
        <v>748923566</v>
      </c>
      <c r="L733" s="107">
        <f>+VLOOKUP(B733,'RECURSOS DE ESFUERZO PROPIO_DEF'!$B$10:$J$1114,9,0)</f>
        <v>0</v>
      </c>
      <c r="M733" s="108">
        <f>+VLOOKUP(B733,'RECURSOS DE ESFUERZO PROPIO_DEF'!$B$10:$M$1114,12,0)</f>
        <v>0</v>
      </c>
      <c r="N733" s="109">
        <f>+VLOOKUP(B733,'RECURSOS DE ESFUERZO PROPIO_DEF'!$B$10:$P$1114,15,0)</f>
        <v>120355705</v>
      </c>
      <c r="O733" s="43">
        <f t="shared" si="45"/>
        <v>7097487459</v>
      </c>
      <c r="P733" s="34">
        <f>+VLOOKUP(B733,'[3]PPNA 2015'!C$5:E$1126,3,FALSE)</f>
        <v>290</v>
      </c>
      <c r="Q733" s="16">
        <f t="shared" si="46"/>
        <v>200550797</v>
      </c>
      <c r="R733" s="17">
        <f t="shared" si="47"/>
        <v>50137699</v>
      </c>
    </row>
    <row r="734" spans="1:18" ht="12.75" x14ac:dyDescent="0.2">
      <c r="A734" s="45" t="s">
        <v>2195</v>
      </c>
      <c r="B734" s="25" t="s">
        <v>1394</v>
      </c>
      <c r="C734" s="19" t="s">
        <v>1380</v>
      </c>
      <c r="D734" s="19" t="s">
        <v>1395</v>
      </c>
      <c r="E734" s="38" t="str">
        <f>+VLOOKUP(B734,[1]MUNI!A$2:G$1123,7,FALSE)</f>
        <v>Normal</v>
      </c>
      <c r="F734" s="21">
        <v>7525</v>
      </c>
      <c r="G734" s="76">
        <f>+VLOOKUP(B734,[2]Hoja2!B$4:F$1108,5,FALSE)</f>
        <v>717204.55685752328</v>
      </c>
      <c r="H734" s="112">
        <f t="shared" si="44"/>
        <v>5396964291</v>
      </c>
      <c r="I734" s="113">
        <v>1989254067</v>
      </c>
      <c r="J734" s="84">
        <f>+VLOOKUP(B734,'PROYECCION CAJAS 2016'!$B$12:$AL$1116,37,FALSE)</f>
        <v>0</v>
      </c>
      <c r="K734" s="50">
        <f>+VLOOKUP(B734,'RECURSOS DE ESFUERZO PROPIO_DEF'!$B$10:$I$1114,8,0)</f>
        <v>467728246</v>
      </c>
      <c r="L734" s="107">
        <f>+VLOOKUP(B734,'RECURSOS DE ESFUERZO PROPIO_DEF'!$B$10:$J$1114,9,0)</f>
        <v>0</v>
      </c>
      <c r="M734" s="108">
        <f>+VLOOKUP(B734,'RECURSOS DE ESFUERZO PROPIO_DEF'!$B$10:$M$1114,12,0)</f>
        <v>0</v>
      </c>
      <c r="N734" s="109">
        <f>+VLOOKUP(B734,'RECURSOS DE ESFUERZO PROPIO_DEF'!$B$10:$P$1114,15,0)</f>
        <v>304447868</v>
      </c>
      <c r="O734" s="43">
        <f t="shared" si="45"/>
        <v>2635534110</v>
      </c>
      <c r="P734" s="34">
        <f>+VLOOKUP(B734,'[3]PPNA 2015'!C$5:E$1126,3,FALSE)</f>
        <v>156</v>
      </c>
      <c r="Q734" s="16">
        <f t="shared" si="46"/>
        <v>111883911</v>
      </c>
      <c r="R734" s="17">
        <f t="shared" si="47"/>
        <v>27970977</v>
      </c>
    </row>
    <row r="735" spans="1:18" ht="12.75" x14ac:dyDescent="0.2">
      <c r="A735" s="45" t="s">
        <v>2195</v>
      </c>
      <c r="B735" s="25" t="s">
        <v>1396</v>
      </c>
      <c r="C735" s="19" t="s">
        <v>1380</v>
      </c>
      <c r="D735" s="19" t="s">
        <v>1397</v>
      </c>
      <c r="E735" s="38" t="str">
        <f>+VLOOKUP(B735,[1]MUNI!A$2:G$1123,7,FALSE)</f>
        <v>Normal</v>
      </c>
      <c r="F735" s="21">
        <v>8425</v>
      </c>
      <c r="G735" s="76">
        <f>+VLOOKUP(B735,[2]Hoja2!B$4:F$1108,5,FALSE)</f>
        <v>722924.80519350211</v>
      </c>
      <c r="H735" s="112">
        <f t="shared" si="44"/>
        <v>6090641484</v>
      </c>
      <c r="I735" s="113">
        <v>2244224240</v>
      </c>
      <c r="J735" s="84">
        <f>+VLOOKUP(B735,'PROYECCION CAJAS 2016'!$B$12:$AL$1116,37,FALSE)</f>
        <v>0</v>
      </c>
      <c r="K735" s="50">
        <f>+VLOOKUP(B735,'RECURSOS DE ESFUERZO PROPIO_DEF'!$B$10:$I$1114,8,0)</f>
        <v>568463256</v>
      </c>
      <c r="L735" s="107">
        <f>+VLOOKUP(B735,'RECURSOS DE ESFUERZO PROPIO_DEF'!$B$10:$J$1114,9,0)</f>
        <v>0</v>
      </c>
      <c r="M735" s="108">
        <f>+VLOOKUP(B735,'RECURSOS DE ESFUERZO PROPIO_DEF'!$B$10:$M$1114,12,0)</f>
        <v>0</v>
      </c>
      <c r="N735" s="109">
        <f>+VLOOKUP(B735,'RECURSOS DE ESFUERZO PROPIO_DEF'!$B$10:$P$1114,15,0)</f>
        <v>108035038</v>
      </c>
      <c r="O735" s="43">
        <f t="shared" si="45"/>
        <v>3169918950</v>
      </c>
      <c r="P735" s="34">
        <f>+VLOOKUP(B735,'[3]PPNA 2015'!C$5:E$1126,3,FALSE)</f>
        <v>110</v>
      </c>
      <c r="Q735" s="16">
        <f t="shared" si="46"/>
        <v>79521729</v>
      </c>
      <c r="R735" s="17">
        <f t="shared" si="47"/>
        <v>19880432</v>
      </c>
    </row>
    <row r="736" spans="1:18" ht="12.75" x14ac:dyDescent="0.2">
      <c r="A736" s="45" t="s">
        <v>2195</v>
      </c>
      <c r="B736" s="25" t="s">
        <v>1398</v>
      </c>
      <c r="C736" s="19" t="s">
        <v>1380</v>
      </c>
      <c r="D736" s="19" t="s">
        <v>1399</v>
      </c>
      <c r="E736" s="38" t="str">
        <f>+VLOOKUP(B736,[1]MUNI!A$2:G$1123,7,FALSE)</f>
        <v>Normal</v>
      </c>
      <c r="F736" s="21">
        <v>6108</v>
      </c>
      <c r="G736" s="76">
        <f>+VLOOKUP(B736,[2]Hoja2!B$4:F$1108,5,FALSE)</f>
        <v>711388.19566787011</v>
      </c>
      <c r="H736" s="112">
        <f t="shared" si="44"/>
        <v>4345159100</v>
      </c>
      <c r="I736" s="113">
        <v>1616761957</v>
      </c>
      <c r="J736" s="84">
        <f>+VLOOKUP(B736,'PROYECCION CAJAS 2016'!$B$12:$AL$1116,37,FALSE)</f>
        <v>0</v>
      </c>
      <c r="K736" s="50">
        <f>+VLOOKUP(B736,'RECURSOS DE ESFUERZO PROPIO_DEF'!$B$10:$I$1114,8,0)</f>
        <v>400001356</v>
      </c>
      <c r="L736" s="107">
        <f>+VLOOKUP(B736,'RECURSOS DE ESFUERZO PROPIO_DEF'!$B$10:$J$1114,9,0)</f>
        <v>0</v>
      </c>
      <c r="M736" s="108">
        <f>+VLOOKUP(B736,'RECURSOS DE ESFUERZO PROPIO_DEF'!$B$10:$M$1114,12,0)</f>
        <v>0</v>
      </c>
      <c r="N736" s="109">
        <f>+VLOOKUP(B736,'RECURSOS DE ESFUERZO PROPIO_DEF'!$B$10:$P$1114,15,0)</f>
        <v>114428498</v>
      </c>
      <c r="O736" s="43">
        <f t="shared" si="45"/>
        <v>2213967289</v>
      </c>
      <c r="P736" s="34">
        <f>+VLOOKUP(B736,'[3]PPNA 2015'!C$5:E$1126,3,FALSE)</f>
        <v>112</v>
      </c>
      <c r="Q736" s="16">
        <f t="shared" si="46"/>
        <v>79675478</v>
      </c>
      <c r="R736" s="17">
        <f t="shared" si="47"/>
        <v>19918869</v>
      </c>
    </row>
    <row r="737" spans="1:18" ht="12.75" x14ac:dyDescent="0.2">
      <c r="A737" s="45" t="s">
        <v>2195</v>
      </c>
      <c r="B737" s="25" t="s">
        <v>1400</v>
      </c>
      <c r="C737" s="19" t="s">
        <v>1380</v>
      </c>
      <c r="D737" s="19" t="s">
        <v>833</v>
      </c>
      <c r="E737" s="38" t="str">
        <f>+VLOOKUP(B737,[1]MUNI!A$2:G$1123,7,FALSE)</f>
        <v>Normal</v>
      </c>
      <c r="F737" s="21">
        <v>14055</v>
      </c>
      <c r="G737" s="76">
        <f>+VLOOKUP(B737,[2]Hoja2!B$4:F$1108,5,FALSE)</f>
        <v>664442.5168103755</v>
      </c>
      <c r="H737" s="112">
        <f t="shared" si="44"/>
        <v>9338739574</v>
      </c>
      <c r="I737" s="113">
        <v>3717524275</v>
      </c>
      <c r="J737" s="84">
        <f>+VLOOKUP(B737,'PROYECCION CAJAS 2016'!$B$12:$AL$1116,37,FALSE)</f>
        <v>0</v>
      </c>
      <c r="K737" s="50">
        <f>+VLOOKUP(B737,'RECURSOS DE ESFUERZO PROPIO_DEF'!$B$10:$I$1114,8,0)</f>
        <v>907732043</v>
      </c>
      <c r="L737" s="107">
        <f>+VLOOKUP(B737,'RECURSOS DE ESFUERZO PROPIO_DEF'!$B$10:$J$1114,9,0)</f>
        <v>0</v>
      </c>
      <c r="M737" s="108">
        <f>+VLOOKUP(B737,'RECURSOS DE ESFUERZO PROPIO_DEF'!$B$10:$M$1114,12,0)</f>
        <v>0</v>
      </c>
      <c r="N737" s="109">
        <f>+VLOOKUP(B737,'RECURSOS DE ESFUERZO PROPIO_DEF'!$B$10:$P$1114,15,0)</f>
        <v>19850551</v>
      </c>
      <c r="O737" s="43">
        <f t="shared" si="45"/>
        <v>4693632705</v>
      </c>
      <c r="P737" s="34">
        <f>+VLOOKUP(B737,'[3]PPNA 2015'!C$5:E$1126,3,FALSE)</f>
        <v>385</v>
      </c>
      <c r="Q737" s="16">
        <f t="shared" si="46"/>
        <v>255810369</v>
      </c>
      <c r="R737" s="17">
        <f t="shared" si="47"/>
        <v>63952592</v>
      </c>
    </row>
    <row r="738" spans="1:18" ht="12.75" x14ac:dyDescent="0.2">
      <c r="A738" s="45" t="s">
        <v>2195</v>
      </c>
      <c r="B738" s="25" t="s">
        <v>1401</v>
      </c>
      <c r="C738" s="19" t="s">
        <v>1380</v>
      </c>
      <c r="D738" s="19" t="s">
        <v>1402</v>
      </c>
      <c r="E738" s="38" t="str">
        <f>+VLOOKUP(B738,[1]MUNI!A$2:G$1123,7,FALSE)</f>
        <v>Normal</v>
      </c>
      <c r="F738" s="21">
        <v>9089</v>
      </c>
      <c r="G738" s="76">
        <f>+VLOOKUP(B738,[2]Hoja2!B$4:F$1108,5,FALSE)</f>
        <v>672244.23482296022</v>
      </c>
      <c r="H738" s="112">
        <f t="shared" si="44"/>
        <v>6110027851</v>
      </c>
      <c r="I738" s="113">
        <v>2384213304</v>
      </c>
      <c r="J738" s="84">
        <f>+VLOOKUP(B738,'PROYECCION CAJAS 2016'!$B$12:$AL$1116,37,FALSE)</f>
        <v>0</v>
      </c>
      <c r="K738" s="50">
        <f>+VLOOKUP(B738,'RECURSOS DE ESFUERZO PROPIO_DEF'!$B$10:$I$1114,8,0)</f>
        <v>583715849</v>
      </c>
      <c r="L738" s="107">
        <f>+VLOOKUP(B738,'RECURSOS DE ESFUERZO PROPIO_DEF'!$B$10:$J$1114,9,0)</f>
        <v>0</v>
      </c>
      <c r="M738" s="108">
        <f>+VLOOKUP(B738,'RECURSOS DE ESFUERZO PROPIO_DEF'!$B$10:$M$1114,12,0)</f>
        <v>0</v>
      </c>
      <c r="N738" s="109">
        <f>+VLOOKUP(B738,'RECURSOS DE ESFUERZO PROPIO_DEF'!$B$10:$P$1114,15,0)</f>
        <v>198647790</v>
      </c>
      <c r="O738" s="43">
        <f t="shared" si="45"/>
        <v>2943450908</v>
      </c>
      <c r="P738" s="34">
        <f>+VLOOKUP(B738,'[3]PPNA 2015'!C$5:E$1126,3,FALSE)</f>
        <v>192</v>
      </c>
      <c r="Q738" s="16">
        <f t="shared" si="46"/>
        <v>129070893</v>
      </c>
      <c r="R738" s="17">
        <f t="shared" si="47"/>
        <v>32267723</v>
      </c>
    </row>
    <row r="739" spans="1:18" ht="12.75" x14ac:dyDescent="0.2">
      <c r="A739" s="45" t="s">
        <v>2195</v>
      </c>
      <c r="B739" s="25" t="s">
        <v>1403</v>
      </c>
      <c r="C739" s="19" t="s">
        <v>1380</v>
      </c>
      <c r="D739" s="19" t="s">
        <v>1404</v>
      </c>
      <c r="E739" s="38" t="str">
        <f>+VLOOKUP(B739,[1]MUNI!A$2:G$1123,7,FALSE)</f>
        <v>Especial</v>
      </c>
      <c r="F739" s="21">
        <v>31030</v>
      </c>
      <c r="G739" s="76">
        <f>+VLOOKUP(B739,[2]Hoja2!B$4:F$1108,5,FALSE)</f>
        <v>727741.50452095922</v>
      </c>
      <c r="H739" s="112">
        <f t="shared" si="44"/>
        <v>22581818886</v>
      </c>
      <c r="I739" s="113">
        <v>8220977118</v>
      </c>
      <c r="J739" s="84">
        <f>+VLOOKUP(B739,'PROYECCION CAJAS 2016'!$B$12:$AL$1116,37,FALSE)</f>
        <v>0</v>
      </c>
      <c r="K739" s="50">
        <f>+VLOOKUP(B739,'RECURSOS DE ESFUERZO PROPIO_DEF'!$B$10:$I$1114,8,0)</f>
        <v>1830337079</v>
      </c>
      <c r="L739" s="107">
        <f>+VLOOKUP(B739,'RECURSOS DE ESFUERZO PROPIO_DEF'!$B$10:$J$1114,9,0)</f>
        <v>0</v>
      </c>
      <c r="M739" s="108">
        <f>+VLOOKUP(B739,'RECURSOS DE ESFUERZO PROPIO_DEF'!$B$10:$M$1114,12,0)</f>
        <v>0</v>
      </c>
      <c r="N739" s="109">
        <f>+VLOOKUP(B739,'RECURSOS DE ESFUERZO PROPIO_DEF'!$B$10:$P$1114,15,0)</f>
        <v>548801633</v>
      </c>
      <c r="O739" s="43">
        <f t="shared" si="45"/>
        <v>11981703056</v>
      </c>
      <c r="P739" s="34">
        <f>+VLOOKUP(B739,'[3]PPNA 2015'!C$5:E$1126,3,FALSE)</f>
        <v>293</v>
      </c>
      <c r="Q739" s="16">
        <f t="shared" si="46"/>
        <v>213228261</v>
      </c>
      <c r="R739" s="17">
        <f t="shared" si="47"/>
        <v>53307065</v>
      </c>
    </row>
    <row r="740" spans="1:18" ht="12.75" x14ac:dyDescent="0.2">
      <c r="A740" s="45" t="s">
        <v>2195</v>
      </c>
      <c r="B740" s="25" t="s">
        <v>1405</v>
      </c>
      <c r="C740" s="19" t="s">
        <v>1380</v>
      </c>
      <c r="D740" s="19" t="s">
        <v>1406</v>
      </c>
      <c r="E740" s="38" t="str">
        <f>+VLOOKUP(B740,[1]MUNI!A$2:G$1123,7,FALSE)</f>
        <v>Especial</v>
      </c>
      <c r="F740" s="21">
        <v>7050</v>
      </c>
      <c r="G740" s="76">
        <f>+VLOOKUP(B740,[2]Hoja2!B$4:F$1108,5,FALSE)</f>
        <v>699086.7389983118</v>
      </c>
      <c r="H740" s="112">
        <f t="shared" si="44"/>
        <v>4928561510</v>
      </c>
      <c r="I740" s="113">
        <v>1861887032</v>
      </c>
      <c r="J740" s="84">
        <f>+VLOOKUP(B740,'PROYECCION CAJAS 2016'!$B$12:$AL$1116,37,FALSE)</f>
        <v>0</v>
      </c>
      <c r="K740" s="50">
        <f>+VLOOKUP(B740,'RECURSOS DE ESFUERZO PROPIO_DEF'!$B$10:$I$1114,8,0)</f>
        <v>355159538</v>
      </c>
      <c r="L740" s="107">
        <f>+VLOOKUP(B740,'RECURSOS DE ESFUERZO PROPIO_DEF'!$B$10:$J$1114,9,0)</f>
        <v>0</v>
      </c>
      <c r="M740" s="108">
        <f>+VLOOKUP(B740,'RECURSOS DE ESFUERZO PROPIO_DEF'!$B$10:$M$1114,12,0)</f>
        <v>0</v>
      </c>
      <c r="N740" s="109">
        <f>+VLOOKUP(B740,'RECURSOS DE ESFUERZO PROPIO_DEF'!$B$10:$P$1114,15,0)</f>
        <v>176021745</v>
      </c>
      <c r="O740" s="43">
        <f t="shared" si="45"/>
        <v>2535493195</v>
      </c>
      <c r="P740" s="34">
        <f>+VLOOKUP(B740,'[3]PPNA 2015'!C$5:E$1126,3,FALSE)</f>
        <v>189</v>
      </c>
      <c r="Q740" s="16">
        <f t="shared" si="46"/>
        <v>132127394</v>
      </c>
      <c r="R740" s="17">
        <f t="shared" si="47"/>
        <v>33031848</v>
      </c>
    </row>
    <row r="741" spans="1:18" ht="12.75" x14ac:dyDescent="0.2">
      <c r="A741" s="45" t="s">
        <v>2195</v>
      </c>
      <c r="B741" s="25" t="s">
        <v>1407</v>
      </c>
      <c r="C741" s="19" t="s">
        <v>1380</v>
      </c>
      <c r="D741" s="19" t="s">
        <v>1408</v>
      </c>
      <c r="E741" s="38" t="str">
        <f>+VLOOKUP(B741,[1]MUNI!A$2:G$1123,7,FALSE)</f>
        <v>Normal</v>
      </c>
      <c r="F741" s="21">
        <v>9307</v>
      </c>
      <c r="G741" s="76">
        <f>+VLOOKUP(B741,[2]Hoja2!B$4:F$1108,5,FALSE)</f>
        <v>646007.2359217878</v>
      </c>
      <c r="H741" s="112">
        <f t="shared" si="44"/>
        <v>6012389345</v>
      </c>
      <c r="I741" s="113">
        <v>2460618372</v>
      </c>
      <c r="J741" s="84">
        <f>+VLOOKUP(B741,'PROYECCION CAJAS 2016'!$B$12:$AL$1116,37,FALSE)</f>
        <v>0</v>
      </c>
      <c r="K741" s="50">
        <f>+VLOOKUP(B741,'RECURSOS DE ESFUERZO PROPIO_DEF'!$B$10:$I$1114,8,0)</f>
        <v>463426515</v>
      </c>
      <c r="L741" s="107">
        <f>+VLOOKUP(B741,'RECURSOS DE ESFUERZO PROPIO_DEF'!$B$10:$J$1114,9,0)</f>
        <v>0</v>
      </c>
      <c r="M741" s="108">
        <f>+VLOOKUP(B741,'RECURSOS DE ESFUERZO PROPIO_DEF'!$B$10:$M$1114,12,0)</f>
        <v>0</v>
      </c>
      <c r="N741" s="109">
        <f>+VLOOKUP(B741,'RECURSOS DE ESFUERZO PROPIO_DEF'!$B$10:$P$1114,15,0)</f>
        <v>68521285</v>
      </c>
      <c r="O741" s="43">
        <f t="shared" si="45"/>
        <v>3019823173</v>
      </c>
      <c r="P741" s="34">
        <f>+VLOOKUP(B741,'[3]PPNA 2015'!C$5:E$1126,3,FALSE)</f>
        <v>126</v>
      </c>
      <c r="Q741" s="16">
        <f t="shared" si="46"/>
        <v>81396912</v>
      </c>
      <c r="R741" s="17">
        <f t="shared" si="47"/>
        <v>20349228</v>
      </c>
    </row>
    <row r="742" spans="1:18" ht="12.75" x14ac:dyDescent="0.2">
      <c r="A742" s="45" t="s">
        <v>2195</v>
      </c>
      <c r="B742" s="25" t="s">
        <v>1409</v>
      </c>
      <c r="C742" s="19" t="s">
        <v>1380</v>
      </c>
      <c r="D742" s="19" t="s">
        <v>1410</v>
      </c>
      <c r="E742" s="38" t="str">
        <f>+VLOOKUP(B742,[1]MUNI!A$2:G$1123,7,FALSE)</f>
        <v>Especial</v>
      </c>
      <c r="F742" s="21">
        <v>20411</v>
      </c>
      <c r="G742" s="76">
        <f>+VLOOKUP(B742,[2]Hoja2!B$4:F$1108,5,FALSE)</f>
        <v>614623.49536560243</v>
      </c>
      <c r="H742" s="112">
        <f t="shared" si="44"/>
        <v>12545080164</v>
      </c>
      <c r="I742" s="113">
        <v>5372269349</v>
      </c>
      <c r="J742" s="84">
        <f>+VLOOKUP(B742,'PROYECCION CAJAS 2016'!$B$12:$AL$1116,37,FALSE)</f>
        <v>0</v>
      </c>
      <c r="K742" s="50">
        <f>+VLOOKUP(B742,'RECURSOS DE ESFUERZO PROPIO_DEF'!$B$10:$I$1114,8,0)</f>
        <v>900684595</v>
      </c>
      <c r="L742" s="107">
        <f>+VLOOKUP(B742,'RECURSOS DE ESFUERZO PROPIO_DEF'!$B$10:$J$1114,9,0)</f>
        <v>0</v>
      </c>
      <c r="M742" s="108">
        <f>+VLOOKUP(B742,'RECURSOS DE ESFUERZO PROPIO_DEF'!$B$10:$M$1114,12,0)</f>
        <v>0</v>
      </c>
      <c r="N742" s="109">
        <f>+VLOOKUP(B742,'RECURSOS DE ESFUERZO PROPIO_DEF'!$B$10:$P$1114,15,0)</f>
        <v>113722205</v>
      </c>
      <c r="O742" s="43">
        <f t="shared" si="45"/>
        <v>6158404015</v>
      </c>
      <c r="P742" s="34">
        <f>+VLOOKUP(B742,'[3]PPNA 2015'!C$5:E$1126,3,FALSE)</f>
        <v>1585</v>
      </c>
      <c r="Q742" s="16">
        <f t="shared" si="46"/>
        <v>974178240</v>
      </c>
      <c r="R742" s="17">
        <f t="shared" si="47"/>
        <v>243544560</v>
      </c>
    </row>
    <row r="743" spans="1:18" ht="12.75" x14ac:dyDescent="0.2">
      <c r="A743" s="45" t="s">
        <v>2195</v>
      </c>
      <c r="B743" s="25" t="s">
        <v>1411</v>
      </c>
      <c r="C743" s="19" t="s">
        <v>1380</v>
      </c>
      <c r="D743" s="19" t="s">
        <v>1412</v>
      </c>
      <c r="E743" s="38" t="str">
        <f>+VLOOKUP(B743,[1]MUNI!A$2:G$1123,7,FALSE)</f>
        <v>Normal</v>
      </c>
      <c r="F743" s="21">
        <v>5689</v>
      </c>
      <c r="G743" s="76">
        <f>+VLOOKUP(B743,[2]Hoja2!B$4:F$1108,5,FALSE)</f>
        <v>712992.7524581498</v>
      </c>
      <c r="H743" s="112">
        <f t="shared" si="44"/>
        <v>4056215769</v>
      </c>
      <c r="I743" s="113">
        <v>1487356760</v>
      </c>
      <c r="J743" s="84">
        <f>+VLOOKUP(B743,'PROYECCION CAJAS 2016'!$B$12:$AL$1116,37,FALSE)</f>
        <v>0</v>
      </c>
      <c r="K743" s="50">
        <f>+VLOOKUP(B743,'RECURSOS DE ESFUERZO PROPIO_DEF'!$B$10:$I$1114,8,0)</f>
        <v>249775970</v>
      </c>
      <c r="L743" s="107">
        <f>+VLOOKUP(B743,'RECURSOS DE ESFUERZO PROPIO_DEF'!$B$10:$J$1114,9,0)</f>
        <v>0</v>
      </c>
      <c r="M743" s="108">
        <f>+VLOOKUP(B743,'RECURSOS DE ESFUERZO PROPIO_DEF'!$B$10:$M$1114,12,0)</f>
        <v>0</v>
      </c>
      <c r="N743" s="109">
        <f>+VLOOKUP(B743,'RECURSOS DE ESFUERZO PROPIO_DEF'!$B$10:$P$1114,15,0)</f>
        <v>216759935</v>
      </c>
      <c r="O743" s="43">
        <f t="shared" si="45"/>
        <v>2102323104</v>
      </c>
      <c r="P743" s="34">
        <f>+VLOOKUP(B743,'[3]PPNA 2015'!C$5:E$1126,3,FALSE)</f>
        <v>61</v>
      </c>
      <c r="Q743" s="16">
        <f t="shared" si="46"/>
        <v>43492558</v>
      </c>
      <c r="R743" s="17">
        <f t="shared" si="47"/>
        <v>10873139</v>
      </c>
    </row>
    <row r="744" spans="1:18" ht="12.75" x14ac:dyDescent="0.2">
      <c r="A744" s="45" t="s">
        <v>2195</v>
      </c>
      <c r="B744" s="25" t="s">
        <v>1413</v>
      </c>
      <c r="C744" s="19" t="s">
        <v>1380</v>
      </c>
      <c r="D744" s="19" t="s">
        <v>1414</v>
      </c>
      <c r="E744" s="38" t="str">
        <f>+VLOOKUP(B744,[1]MUNI!A$2:G$1123,7,FALSE)</f>
        <v>Especial</v>
      </c>
      <c r="F744" s="21">
        <v>7539</v>
      </c>
      <c r="G744" s="76">
        <f>+VLOOKUP(B744,[2]Hoja2!B$4:F$1108,5,FALSE)</f>
        <v>737641.77081339713</v>
      </c>
      <c r="H744" s="112">
        <f t="shared" si="44"/>
        <v>5561081311</v>
      </c>
      <c r="I744" s="113">
        <v>2003397563</v>
      </c>
      <c r="J744" s="84">
        <f>+VLOOKUP(B744,'PROYECCION CAJAS 2016'!$B$12:$AL$1116,37,FALSE)</f>
        <v>0</v>
      </c>
      <c r="K744" s="50">
        <f>+VLOOKUP(B744,'RECURSOS DE ESFUERZO PROPIO_DEF'!$B$10:$I$1114,8,0)</f>
        <v>547449874</v>
      </c>
      <c r="L744" s="107">
        <f>+VLOOKUP(B744,'RECURSOS DE ESFUERZO PROPIO_DEF'!$B$10:$J$1114,9,0)</f>
        <v>0</v>
      </c>
      <c r="M744" s="108">
        <f>+VLOOKUP(B744,'RECURSOS DE ESFUERZO PROPIO_DEF'!$B$10:$M$1114,12,0)</f>
        <v>0</v>
      </c>
      <c r="N744" s="109">
        <f>+VLOOKUP(B744,'RECURSOS DE ESFUERZO PROPIO_DEF'!$B$10:$P$1114,15,0)</f>
        <v>253984630</v>
      </c>
      <c r="O744" s="43">
        <f t="shared" si="45"/>
        <v>2756249244</v>
      </c>
      <c r="P744" s="34">
        <f>+VLOOKUP(B744,'[3]PPNA 2015'!C$5:E$1126,3,FALSE)</f>
        <v>134</v>
      </c>
      <c r="Q744" s="16">
        <f t="shared" si="46"/>
        <v>98843997</v>
      </c>
      <c r="R744" s="17">
        <f t="shared" si="47"/>
        <v>24710999</v>
      </c>
    </row>
    <row r="745" spans="1:18" ht="12.75" x14ac:dyDescent="0.2">
      <c r="A745" s="45" t="s">
        <v>2195</v>
      </c>
      <c r="B745" s="25" t="s">
        <v>1415</v>
      </c>
      <c r="C745" s="19" t="s">
        <v>1380</v>
      </c>
      <c r="D745" s="19" t="s">
        <v>1416</v>
      </c>
      <c r="E745" s="38" t="str">
        <f>+VLOOKUP(B745,[1]MUNI!A$2:G$1123,7,FALSE)</f>
        <v>Normal</v>
      </c>
      <c r="F745" s="21">
        <v>12923</v>
      </c>
      <c r="G745" s="76">
        <f>+VLOOKUP(B745,[2]Hoja2!B$4:F$1108,5,FALSE)</f>
        <v>655693.13428815268</v>
      </c>
      <c r="H745" s="112">
        <f t="shared" si="44"/>
        <v>8473522375</v>
      </c>
      <c r="I745" s="113">
        <v>3425214535</v>
      </c>
      <c r="J745" s="84">
        <f>+VLOOKUP(B745,'PROYECCION CAJAS 2016'!$B$12:$AL$1116,37,FALSE)</f>
        <v>0</v>
      </c>
      <c r="K745" s="50">
        <f>+VLOOKUP(B745,'RECURSOS DE ESFUERZO PROPIO_DEF'!$B$10:$I$1114,8,0)</f>
        <v>662570093</v>
      </c>
      <c r="L745" s="107">
        <f>+VLOOKUP(B745,'RECURSOS DE ESFUERZO PROPIO_DEF'!$B$10:$J$1114,9,0)</f>
        <v>0</v>
      </c>
      <c r="M745" s="108">
        <f>+VLOOKUP(B745,'RECURSOS DE ESFUERZO PROPIO_DEF'!$B$10:$M$1114,12,0)</f>
        <v>0</v>
      </c>
      <c r="N745" s="109">
        <f>+VLOOKUP(B745,'RECURSOS DE ESFUERZO PROPIO_DEF'!$B$10:$P$1114,15,0)</f>
        <v>402692607</v>
      </c>
      <c r="O745" s="43">
        <f t="shared" si="45"/>
        <v>3983045140</v>
      </c>
      <c r="P745" s="34">
        <f>+VLOOKUP(B745,'[3]PPNA 2015'!C$5:E$1126,3,FALSE)</f>
        <v>156</v>
      </c>
      <c r="Q745" s="16">
        <f t="shared" si="46"/>
        <v>102288129</v>
      </c>
      <c r="R745" s="17">
        <f t="shared" si="47"/>
        <v>25572032</v>
      </c>
    </row>
    <row r="746" spans="1:18" ht="12.75" x14ac:dyDescent="0.2">
      <c r="A746" s="45" t="s">
        <v>2195</v>
      </c>
      <c r="B746" s="25" t="s">
        <v>1417</v>
      </c>
      <c r="C746" s="19" t="s">
        <v>1380</v>
      </c>
      <c r="D746" s="19" t="s">
        <v>721</v>
      </c>
      <c r="E746" s="38" t="str">
        <f>+VLOOKUP(B746,[1]MUNI!A$2:G$1123,7,FALSE)</f>
        <v>Normal</v>
      </c>
      <c r="F746" s="21">
        <v>11992</v>
      </c>
      <c r="G746" s="76">
        <f>+VLOOKUP(B746,[2]Hoja2!B$4:F$1108,5,FALSE)</f>
        <v>709017.68115165725</v>
      </c>
      <c r="H746" s="112">
        <f t="shared" si="44"/>
        <v>8502540033</v>
      </c>
      <c r="I746" s="113">
        <v>3173734315</v>
      </c>
      <c r="J746" s="84">
        <f>+VLOOKUP(B746,'PROYECCION CAJAS 2016'!$B$12:$AL$1116,37,FALSE)</f>
        <v>0</v>
      </c>
      <c r="K746" s="50">
        <f>+VLOOKUP(B746,'RECURSOS DE ESFUERZO PROPIO_DEF'!$B$10:$I$1114,8,0)</f>
        <v>912605925</v>
      </c>
      <c r="L746" s="107">
        <f>+VLOOKUP(B746,'RECURSOS DE ESFUERZO PROPIO_DEF'!$B$10:$J$1114,9,0)</f>
        <v>0</v>
      </c>
      <c r="M746" s="108">
        <f>+VLOOKUP(B746,'RECURSOS DE ESFUERZO PROPIO_DEF'!$B$10:$M$1114,12,0)</f>
        <v>0</v>
      </c>
      <c r="N746" s="109">
        <f>+VLOOKUP(B746,'RECURSOS DE ESFUERZO PROPIO_DEF'!$B$10:$P$1114,15,0)</f>
        <v>100145109</v>
      </c>
      <c r="O746" s="43">
        <f t="shared" si="45"/>
        <v>4316054684</v>
      </c>
      <c r="P746" s="34">
        <f>+VLOOKUP(B746,'[3]PPNA 2015'!C$5:E$1126,3,FALSE)</f>
        <v>154</v>
      </c>
      <c r="Q746" s="16">
        <f t="shared" si="46"/>
        <v>109188723</v>
      </c>
      <c r="R746" s="17">
        <f t="shared" si="47"/>
        <v>27297180</v>
      </c>
    </row>
    <row r="747" spans="1:18" ht="12.75" x14ac:dyDescent="0.2">
      <c r="A747" s="45" t="s">
        <v>2195</v>
      </c>
      <c r="B747" s="25" t="s">
        <v>1418</v>
      </c>
      <c r="C747" s="19" t="s">
        <v>1380</v>
      </c>
      <c r="D747" s="19" t="s">
        <v>1419</v>
      </c>
      <c r="E747" s="38" t="str">
        <f>+VLOOKUP(B747,[1]MUNI!A$2:G$1123,7,FALSE)</f>
        <v>Normal</v>
      </c>
      <c r="F747" s="21">
        <v>5774</v>
      </c>
      <c r="G747" s="76">
        <f>+VLOOKUP(B747,[2]Hoja2!B$4:F$1108,5,FALSE)</f>
        <v>734265.67177182366</v>
      </c>
      <c r="H747" s="112">
        <f t="shared" si="44"/>
        <v>4239649989</v>
      </c>
      <c r="I747" s="113">
        <v>1521684827</v>
      </c>
      <c r="J747" s="84">
        <f>+VLOOKUP(B747,'PROYECCION CAJAS 2016'!$B$12:$AL$1116,37,FALSE)</f>
        <v>0</v>
      </c>
      <c r="K747" s="50">
        <f>+VLOOKUP(B747,'RECURSOS DE ESFUERZO PROPIO_DEF'!$B$10:$I$1114,8,0)</f>
        <v>369939952</v>
      </c>
      <c r="L747" s="107">
        <f>+VLOOKUP(B747,'RECURSOS DE ESFUERZO PROPIO_DEF'!$B$10:$J$1114,9,0)</f>
        <v>0</v>
      </c>
      <c r="M747" s="108">
        <f>+VLOOKUP(B747,'RECURSOS DE ESFUERZO PROPIO_DEF'!$B$10:$M$1114,12,0)</f>
        <v>0</v>
      </c>
      <c r="N747" s="109">
        <f>+VLOOKUP(B747,'RECURSOS DE ESFUERZO PROPIO_DEF'!$B$10:$P$1114,15,0)</f>
        <v>77137734</v>
      </c>
      <c r="O747" s="43">
        <f t="shared" si="45"/>
        <v>2270887476</v>
      </c>
      <c r="P747" s="34">
        <f>+VLOOKUP(B747,'[3]PPNA 2015'!C$5:E$1126,3,FALSE)</f>
        <v>46</v>
      </c>
      <c r="Q747" s="16">
        <f t="shared" si="46"/>
        <v>33776221</v>
      </c>
      <c r="R747" s="17">
        <f t="shared" si="47"/>
        <v>8444055</v>
      </c>
    </row>
    <row r="748" spans="1:18" ht="12.75" x14ac:dyDescent="0.2">
      <c r="A748" s="45" t="s">
        <v>2195</v>
      </c>
      <c r="B748" s="25" t="s">
        <v>1420</v>
      </c>
      <c r="C748" s="19" t="s">
        <v>1380</v>
      </c>
      <c r="D748" s="19" t="s">
        <v>1421</v>
      </c>
      <c r="E748" s="38" t="str">
        <f>+VLOOKUP(B748,[1]MUNI!A$2:G$1123,7,FALSE)</f>
        <v>Normal</v>
      </c>
      <c r="F748" s="21">
        <v>16382</v>
      </c>
      <c r="G748" s="76">
        <f>+VLOOKUP(B748,[2]Hoja2!B$4:F$1108,5,FALSE)</f>
        <v>699074.07936410885</v>
      </c>
      <c r="H748" s="112">
        <f t="shared" si="44"/>
        <v>11452231569</v>
      </c>
      <c r="I748" s="113">
        <v>4307929783</v>
      </c>
      <c r="J748" s="84">
        <f>+VLOOKUP(B748,'PROYECCION CAJAS 2016'!$B$12:$AL$1116,37,FALSE)</f>
        <v>92863734</v>
      </c>
      <c r="K748" s="50">
        <f>+VLOOKUP(B748,'RECURSOS DE ESFUERZO PROPIO_DEF'!$B$10:$I$1114,8,0)</f>
        <v>924550715</v>
      </c>
      <c r="L748" s="107">
        <f>+VLOOKUP(B748,'RECURSOS DE ESFUERZO PROPIO_DEF'!$B$10:$J$1114,9,0)</f>
        <v>0</v>
      </c>
      <c r="M748" s="108">
        <f>+VLOOKUP(B748,'RECURSOS DE ESFUERZO PROPIO_DEF'!$B$10:$M$1114,12,0)</f>
        <v>0</v>
      </c>
      <c r="N748" s="109">
        <f>+VLOOKUP(B748,'RECURSOS DE ESFUERZO PROPIO_DEF'!$B$10:$P$1114,15,0)</f>
        <v>204743243</v>
      </c>
      <c r="O748" s="43">
        <f t="shared" si="45"/>
        <v>5922144094</v>
      </c>
      <c r="P748" s="34">
        <f>+VLOOKUP(B748,'[3]PPNA 2015'!C$5:E$1126,3,FALSE)</f>
        <v>93</v>
      </c>
      <c r="Q748" s="16">
        <f t="shared" si="46"/>
        <v>65013889</v>
      </c>
      <c r="R748" s="17">
        <f t="shared" si="47"/>
        <v>16253472</v>
      </c>
    </row>
    <row r="749" spans="1:18" ht="12.75" x14ac:dyDescent="0.2">
      <c r="A749" s="45" t="s">
        <v>2195</v>
      </c>
      <c r="B749" s="25" t="s">
        <v>1422</v>
      </c>
      <c r="C749" s="19" t="s">
        <v>1380</v>
      </c>
      <c r="D749" s="19" t="s">
        <v>1423</v>
      </c>
      <c r="E749" s="38" t="str">
        <f>+VLOOKUP(B749,[1]MUNI!A$2:G$1123,7,FALSE)</f>
        <v>Normal</v>
      </c>
      <c r="F749" s="21">
        <v>11000</v>
      </c>
      <c r="G749" s="76">
        <f>+VLOOKUP(B749,[2]Hoja2!B$4:F$1108,5,FALSE)</f>
        <v>696018.24909703864</v>
      </c>
      <c r="H749" s="112">
        <f t="shared" si="44"/>
        <v>7656200741</v>
      </c>
      <c r="I749" s="113">
        <v>2903613825</v>
      </c>
      <c r="J749" s="84">
        <f>+VLOOKUP(B749,'PROYECCION CAJAS 2016'!$B$12:$AL$1116,37,FALSE)</f>
        <v>0</v>
      </c>
      <c r="K749" s="50">
        <f>+VLOOKUP(B749,'RECURSOS DE ESFUERZO PROPIO_DEF'!$B$10:$I$1114,8,0)</f>
        <v>770253948</v>
      </c>
      <c r="L749" s="107">
        <f>+VLOOKUP(B749,'RECURSOS DE ESFUERZO PROPIO_DEF'!$B$10:$J$1114,9,0)</f>
        <v>0</v>
      </c>
      <c r="M749" s="108">
        <f>+VLOOKUP(B749,'RECURSOS DE ESFUERZO PROPIO_DEF'!$B$10:$M$1114,12,0)</f>
        <v>0</v>
      </c>
      <c r="N749" s="109">
        <f>+VLOOKUP(B749,'RECURSOS DE ESFUERZO PROPIO_DEF'!$B$10:$P$1114,15,0)</f>
        <v>530578295</v>
      </c>
      <c r="O749" s="43">
        <f t="shared" si="45"/>
        <v>3451754673</v>
      </c>
      <c r="P749" s="34">
        <f>+VLOOKUP(B749,'[3]PPNA 2015'!C$5:E$1126,3,FALSE)</f>
        <v>176</v>
      </c>
      <c r="Q749" s="16">
        <f t="shared" si="46"/>
        <v>122499212</v>
      </c>
      <c r="R749" s="17">
        <f t="shared" si="47"/>
        <v>30624803</v>
      </c>
    </row>
    <row r="750" spans="1:18" ht="12.75" x14ac:dyDescent="0.2">
      <c r="A750" s="45" t="s">
        <v>2195</v>
      </c>
      <c r="B750" s="25" t="s">
        <v>1424</v>
      </c>
      <c r="C750" s="19" t="s">
        <v>1380</v>
      </c>
      <c r="D750" s="19" t="s">
        <v>1425</v>
      </c>
      <c r="E750" s="38" t="str">
        <f>+VLOOKUP(B750,[1]MUNI!A$2:G$1123,7,FALSE)</f>
        <v>Normal</v>
      </c>
      <c r="F750" s="21">
        <v>5313</v>
      </c>
      <c r="G750" s="76">
        <f>+VLOOKUP(B750,[2]Hoja2!B$4:F$1108,5,FALSE)</f>
        <v>702991.41391894431</v>
      </c>
      <c r="H750" s="112">
        <f t="shared" si="44"/>
        <v>3734993383</v>
      </c>
      <c r="I750" s="113">
        <v>1409629112</v>
      </c>
      <c r="J750" s="84">
        <f>+VLOOKUP(B750,'PROYECCION CAJAS 2016'!$B$12:$AL$1116,37,FALSE)</f>
        <v>0</v>
      </c>
      <c r="K750" s="50">
        <f>+VLOOKUP(B750,'RECURSOS DE ESFUERZO PROPIO_DEF'!$B$10:$I$1114,8,0)</f>
        <v>308526306</v>
      </c>
      <c r="L750" s="107">
        <f>+VLOOKUP(B750,'RECURSOS DE ESFUERZO PROPIO_DEF'!$B$10:$J$1114,9,0)</f>
        <v>0</v>
      </c>
      <c r="M750" s="108">
        <f>+VLOOKUP(B750,'RECURSOS DE ESFUERZO PROPIO_DEF'!$B$10:$M$1114,12,0)</f>
        <v>0</v>
      </c>
      <c r="N750" s="109">
        <f>+VLOOKUP(B750,'RECURSOS DE ESFUERZO PROPIO_DEF'!$B$10:$P$1114,15,0)</f>
        <v>19850551</v>
      </c>
      <c r="O750" s="43">
        <f t="shared" si="45"/>
        <v>1996987414</v>
      </c>
      <c r="P750" s="34">
        <f>+VLOOKUP(B750,'[3]PPNA 2015'!C$5:E$1126,3,FALSE)</f>
        <v>29</v>
      </c>
      <c r="Q750" s="16">
        <f t="shared" si="46"/>
        <v>20386751</v>
      </c>
      <c r="R750" s="17">
        <f t="shared" si="47"/>
        <v>5096687</v>
      </c>
    </row>
    <row r="751" spans="1:18" ht="12.75" x14ac:dyDescent="0.2">
      <c r="A751" s="45" t="s">
        <v>2195</v>
      </c>
      <c r="B751" s="25" t="s">
        <v>1426</v>
      </c>
      <c r="C751" s="19" t="s">
        <v>1380</v>
      </c>
      <c r="D751" s="19" t="s">
        <v>1427</v>
      </c>
      <c r="E751" s="38" t="str">
        <f>+VLOOKUP(B751,[1]MUNI!A$2:G$1123,7,FALSE)</f>
        <v>Normal</v>
      </c>
      <c r="F751" s="21">
        <v>6828</v>
      </c>
      <c r="G751" s="76">
        <f>+VLOOKUP(B751,[2]Hoja2!B$4:F$1108,5,FALSE)</f>
        <v>672088.78565695032</v>
      </c>
      <c r="H751" s="112">
        <f t="shared" si="44"/>
        <v>4589022229</v>
      </c>
      <c r="I751" s="113">
        <v>1765123695</v>
      </c>
      <c r="J751" s="84">
        <f>+VLOOKUP(B751,'PROYECCION CAJAS 2016'!$B$12:$AL$1116,37,FALSE)</f>
        <v>83100838</v>
      </c>
      <c r="K751" s="50">
        <f>+VLOOKUP(B751,'RECURSOS DE ESFUERZO PROPIO_DEF'!$B$10:$I$1114,8,0)</f>
        <v>413240083</v>
      </c>
      <c r="L751" s="107">
        <f>+VLOOKUP(B751,'RECURSOS DE ESFUERZO PROPIO_DEF'!$B$10:$J$1114,9,0)</f>
        <v>0</v>
      </c>
      <c r="M751" s="108">
        <f>+VLOOKUP(B751,'RECURSOS DE ESFUERZO PROPIO_DEF'!$B$10:$M$1114,12,0)</f>
        <v>0</v>
      </c>
      <c r="N751" s="109">
        <f>+VLOOKUP(B751,'RECURSOS DE ESFUERZO PROPIO_DEF'!$B$10:$P$1114,15,0)</f>
        <v>128426122</v>
      </c>
      <c r="O751" s="43">
        <f t="shared" si="45"/>
        <v>2199131491</v>
      </c>
      <c r="P751" s="34">
        <f>+VLOOKUP(B751,'[3]PPNA 2015'!C$5:E$1126,3,FALSE)</f>
        <v>98</v>
      </c>
      <c r="Q751" s="16">
        <f t="shared" si="46"/>
        <v>65864701</v>
      </c>
      <c r="R751" s="17">
        <f t="shared" si="47"/>
        <v>16466175</v>
      </c>
    </row>
    <row r="752" spans="1:18" ht="12.75" x14ac:dyDescent="0.2">
      <c r="A752" s="45" t="s">
        <v>2195</v>
      </c>
      <c r="B752" s="25" t="s">
        <v>1428</v>
      </c>
      <c r="C752" s="19" t="s">
        <v>1380</v>
      </c>
      <c r="D752" s="19" t="s">
        <v>1429</v>
      </c>
      <c r="E752" s="38" t="str">
        <f>+VLOOKUP(B752,[1]MUNI!A$2:G$1123,7,FALSE)</f>
        <v>Normal</v>
      </c>
      <c r="F752" s="21">
        <v>5456</v>
      </c>
      <c r="G752" s="76">
        <f>+VLOOKUP(B752,[2]Hoja2!B$4:F$1108,5,FALSE)</f>
        <v>710083.0190932547</v>
      </c>
      <c r="H752" s="112">
        <f t="shared" si="44"/>
        <v>3874212953</v>
      </c>
      <c r="I752" s="113">
        <v>1466802472</v>
      </c>
      <c r="J752" s="84">
        <f>+VLOOKUP(B752,'PROYECCION CAJAS 2016'!$B$12:$AL$1116,37,FALSE)</f>
        <v>0</v>
      </c>
      <c r="K752" s="50">
        <f>+VLOOKUP(B752,'RECURSOS DE ESFUERZO PROPIO_DEF'!$B$10:$I$1114,8,0)</f>
        <v>444196655</v>
      </c>
      <c r="L752" s="107">
        <f>+VLOOKUP(B752,'RECURSOS DE ESFUERZO PROPIO_DEF'!$B$10:$J$1114,9,0)</f>
        <v>0</v>
      </c>
      <c r="M752" s="108">
        <f>+VLOOKUP(B752,'RECURSOS DE ESFUERZO PROPIO_DEF'!$B$10:$M$1114,12,0)</f>
        <v>0</v>
      </c>
      <c r="N752" s="109">
        <f>+VLOOKUP(B752,'RECURSOS DE ESFUERZO PROPIO_DEF'!$B$10:$P$1114,15,0)</f>
        <v>96011861</v>
      </c>
      <c r="O752" s="43">
        <f t="shared" si="45"/>
        <v>1867201965</v>
      </c>
      <c r="P752" s="34">
        <f>+VLOOKUP(B752,'[3]PPNA 2015'!C$5:E$1126,3,FALSE)</f>
        <v>83</v>
      </c>
      <c r="Q752" s="16">
        <f t="shared" si="46"/>
        <v>58936891</v>
      </c>
      <c r="R752" s="17">
        <f t="shared" si="47"/>
        <v>14734222</v>
      </c>
    </row>
    <row r="753" spans="1:18" ht="12.75" x14ac:dyDescent="0.2">
      <c r="A753" s="45" t="s">
        <v>2195</v>
      </c>
      <c r="B753" s="25" t="s">
        <v>1430</v>
      </c>
      <c r="C753" s="19" t="s">
        <v>1380</v>
      </c>
      <c r="D753" s="19" t="s">
        <v>1431</v>
      </c>
      <c r="E753" s="38" t="str">
        <f>+VLOOKUP(B753,[1]MUNI!A$2:G$1123,7,FALSE)</f>
        <v>Normal</v>
      </c>
      <c r="F753" s="21">
        <v>92312</v>
      </c>
      <c r="G753" s="76">
        <f>+VLOOKUP(B753,[2]Hoja2!B$4:F$1108,5,FALSE)</f>
        <v>631976.07448078552</v>
      </c>
      <c r="H753" s="112">
        <f t="shared" si="44"/>
        <v>58338975388</v>
      </c>
      <c r="I753" s="113">
        <v>24443313572</v>
      </c>
      <c r="J753" s="84">
        <f>+VLOOKUP(B753,'PROYECCION CAJAS 2016'!$B$12:$AL$1116,37,FALSE)</f>
        <v>0</v>
      </c>
      <c r="K753" s="50">
        <f>+VLOOKUP(B753,'RECURSOS DE ESFUERZO PROPIO_DEF'!$B$10:$I$1114,8,0)</f>
        <v>4009265087</v>
      </c>
      <c r="L753" s="107">
        <f>+VLOOKUP(B753,'RECURSOS DE ESFUERZO PROPIO_DEF'!$B$10:$J$1114,9,0)</f>
        <v>0</v>
      </c>
      <c r="M753" s="108">
        <f>+VLOOKUP(B753,'RECURSOS DE ESFUERZO PROPIO_DEF'!$B$10:$M$1114,12,0)</f>
        <v>0</v>
      </c>
      <c r="N753" s="109">
        <f>+VLOOKUP(B753,'RECURSOS DE ESFUERZO PROPIO_DEF'!$B$10:$P$1114,15,0)</f>
        <v>666030601</v>
      </c>
      <c r="O753" s="43">
        <f t="shared" si="45"/>
        <v>29220366128</v>
      </c>
      <c r="P753" s="34">
        <f>+VLOOKUP(B753,'[3]PPNA 2015'!C$5:E$1126,3,FALSE)</f>
        <v>1614</v>
      </c>
      <c r="Q753" s="16">
        <f t="shared" si="46"/>
        <v>1020009384</v>
      </c>
      <c r="R753" s="17">
        <f t="shared" si="47"/>
        <v>255002346</v>
      </c>
    </row>
    <row r="754" spans="1:18" ht="12.75" x14ac:dyDescent="0.2">
      <c r="A754" s="45" t="s">
        <v>2195</v>
      </c>
      <c r="B754" s="25" t="s">
        <v>1432</v>
      </c>
      <c r="C754" s="19" t="s">
        <v>1380</v>
      </c>
      <c r="D754" s="19" t="s">
        <v>1433</v>
      </c>
      <c r="E754" s="38" t="str">
        <f>+VLOOKUP(B754,[1]MUNI!A$2:G$1123,7,FALSE)</f>
        <v>Normal</v>
      </c>
      <c r="F754" s="21">
        <v>14161</v>
      </c>
      <c r="G754" s="76">
        <f>+VLOOKUP(B754,[2]Hoja2!B$4:F$1108,5,FALSE)</f>
        <v>699749.96341144189</v>
      </c>
      <c r="H754" s="112">
        <f t="shared" si="44"/>
        <v>9909159232</v>
      </c>
      <c r="I754" s="113">
        <v>3737213140</v>
      </c>
      <c r="J754" s="84">
        <f>+VLOOKUP(B754,'PROYECCION CAJAS 2016'!$B$12:$AL$1116,37,FALSE)</f>
        <v>0</v>
      </c>
      <c r="K754" s="50">
        <f>+VLOOKUP(B754,'RECURSOS DE ESFUERZO PROPIO_DEF'!$B$10:$I$1114,8,0)</f>
        <v>794769061</v>
      </c>
      <c r="L754" s="107">
        <f>+VLOOKUP(B754,'RECURSOS DE ESFUERZO PROPIO_DEF'!$B$10:$J$1114,9,0)</f>
        <v>0</v>
      </c>
      <c r="M754" s="108">
        <f>+VLOOKUP(B754,'RECURSOS DE ESFUERZO PROPIO_DEF'!$B$10:$M$1114,12,0)</f>
        <v>0</v>
      </c>
      <c r="N754" s="109">
        <f>+VLOOKUP(B754,'RECURSOS DE ESFUERZO PROPIO_DEF'!$B$10:$P$1114,15,0)</f>
        <v>350444477</v>
      </c>
      <c r="O754" s="43">
        <f t="shared" si="45"/>
        <v>5026732554</v>
      </c>
      <c r="P754" s="34">
        <f>+VLOOKUP(B754,'[3]PPNA 2015'!C$5:E$1126,3,FALSE)</f>
        <v>76</v>
      </c>
      <c r="Q754" s="16">
        <f t="shared" si="46"/>
        <v>53180997</v>
      </c>
      <c r="R754" s="17">
        <f t="shared" si="47"/>
        <v>13295249</v>
      </c>
    </row>
    <row r="755" spans="1:18" ht="12.75" x14ac:dyDescent="0.2">
      <c r="A755" s="45" t="s">
        <v>2195</v>
      </c>
      <c r="B755" s="25" t="s">
        <v>1434</v>
      </c>
      <c r="C755" s="19" t="s">
        <v>1380</v>
      </c>
      <c r="D755" s="19" t="s">
        <v>1435</v>
      </c>
      <c r="E755" s="38" t="str">
        <f>+VLOOKUP(B755,[1]MUNI!A$2:G$1123,7,FALSE)</f>
        <v>Normal</v>
      </c>
      <c r="F755" s="21">
        <v>8327</v>
      </c>
      <c r="G755" s="76">
        <f>+VLOOKUP(B755,[2]Hoja2!B$4:F$1108,5,FALSE)</f>
        <v>718579.98024602025</v>
      </c>
      <c r="H755" s="112">
        <f t="shared" si="44"/>
        <v>5983615496</v>
      </c>
      <c r="I755" s="113">
        <v>2207761102</v>
      </c>
      <c r="J755" s="84">
        <f>+VLOOKUP(B755,'PROYECCION CAJAS 2016'!$B$12:$AL$1116,37,FALSE)</f>
        <v>0</v>
      </c>
      <c r="K755" s="50">
        <f>+VLOOKUP(B755,'RECURSOS DE ESFUERZO PROPIO_DEF'!$B$10:$I$1114,8,0)</f>
        <v>660421315</v>
      </c>
      <c r="L755" s="107">
        <f>+VLOOKUP(B755,'RECURSOS DE ESFUERZO PROPIO_DEF'!$B$10:$J$1114,9,0)</f>
        <v>0</v>
      </c>
      <c r="M755" s="108">
        <f>+VLOOKUP(B755,'RECURSOS DE ESFUERZO PROPIO_DEF'!$B$10:$M$1114,12,0)</f>
        <v>0</v>
      </c>
      <c r="N755" s="109">
        <f>+VLOOKUP(B755,'RECURSOS DE ESFUERZO PROPIO_DEF'!$B$10:$P$1114,15,0)</f>
        <v>18874126</v>
      </c>
      <c r="O755" s="43">
        <f t="shared" si="45"/>
        <v>3096558953</v>
      </c>
      <c r="P755" s="34">
        <f>+VLOOKUP(B755,'[3]PPNA 2015'!C$5:E$1126,3,FALSE)</f>
        <v>69</v>
      </c>
      <c r="Q755" s="16">
        <f t="shared" si="46"/>
        <v>49582019</v>
      </c>
      <c r="R755" s="17">
        <f t="shared" si="47"/>
        <v>12395504</v>
      </c>
    </row>
    <row r="756" spans="1:18" ht="12.75" x14ac:dyDescent="0.2">
      <c r="A756" s="45" t="s">
        <v>2195</v>
      </c>
      <c r="B756" s="25" t="s">
        <v>1436</v>
      </c>
      <c r="C756" s="19" t="s">
        <v>1380</v>
      </c>
      <c r="D756" s="19" t="s">
        <v>1437</v>
      </c>
      <c r="E756" s="38" t="str">
        <f>+VLOOKUP(B756,[1]MUNI!A$2:G$1123,7,FALSE)</f>
        <v>Especial</v>
      </c>
      <c r="F756" s="21">
        <v>3615</v>
      </c>
      <c r="G756" s="76">
        <f>+VLOOKUP(B756,[2]Hoja2!B$4:F$1108,5,FALSE)</f>
        <v>713652.06076285231</v>
      </c>
      <c r="H756" s="112">
        <f t="shared" si="44"/>
        <v>2579852200</v>
      </c>
      <c r="I756" s="113">
        <v>953667967</v>
      </c>
      <c r="J756" s="84">
        <f>+VLOOKUP(B756,'PROYECCION CAJAS 2016'!$B$12:$AL$1116,37,FALSE)</f>
        <v>0</v>
      </c>
      <c r="K756" s="50">
        <f>+VLOOKUP(B756,'RECURSOS DE ESFUERZO PROPIO_DEF'!$B$10:$I$1114,8,0)</f>
        <v>233263665</v>
      </c>
      <c r="L756" s="107">
        <f>+VLOOKUP(B756,'RECURSOS DE ESFUERZO PROPIO_DEF'!$B$10:$J$1114,9,0)</f>
        <v>0</v>
      </c>
      <c r="M756" s="108">
        <f>+VLOOKUP(B756,'RECURSOS DE ESFUERZO PROPIO_DEF'!$B$10:$M$1114,12,0)</f>
        <v>0</v>
      </c>
      <c r="N756" s="109">
        <f>+VLOOKUP(B756,'RECURSOS DE ESFUERZO PROPIO_DEF'!$B$10:$P$1114,15,0)</f>
        <v>66393455</v>
      </c>
      <c r="O756" s="43">
        <f t="shared" si="45"/>
        <v>1326527113</v>
      </c>
      <c r="P756" s="34">
        <f>+VLOOKUP(B756,'[3]PPNA 2015'!C$5:E$1126,3,FALSE)</f>
        <v>37</v>
      </c>
      <c r="Q756" s="16">
        <f t="shared" si="46"/>
        <v>26405126</v>
      </c>
      <c r="R756" s="17">
        <f t="shared" si="47"/>
        <v>6601281</v>
      </c>
    </row>
    <row r="757" spans="1:18" ht="12.75" x14ac:dyDescent="0.2">
      <c r="A757" s="45" t="s">
        <v>2195</v>
      </c>
      <c r="B757" s="25" t="s">
        <v>1438</v>
      </c>
      <c r="C757" s="19" t="s">
        <v>1380</v>
      </c>
      <c r="D757" s="19" t="s">
        <v>1439</v>
      </c>
      <c r="E757" s="38" t="str">
        <f>+VLOOKUP(B757,[1]MUNI!A$2:G$1123,7,FALSE)</f>
        <v>Especial</v>
      </c>
      <c r="F757" s="21">
        <v>5357</v>
      </c>
      <c r="G757" s="76">
        <f>+VLOOKUP(B757,[2]Hoja2!B$4:F$1108,5,FALSE)</f>
        <v>643999.2484667165</v>
      </c>
      <c r="H757" s="112">
        <f t="shared" si="44"/>
        <v>3449903975</v>
      </c>
      <c r="I757" s="113">
        <v>1419829389</v>
      </c>
      <c r="J757" s="84">
        <f>+VLOOKUP(B757,'PROYECCION CAJAS 2016'!$B$12:$AL$1116,37,FALSE)</f>
        <v>0</v>
      </c>
      <c r="K757" s="50">
        <f>+VLOOKUP(B757,'RECURSOS DE ESFUERZO PROPIO_DEF'!$B$10:$I$1114,8,0)</f>
        <v>392609969.01999998</v>
      </c>
      <c r="L757" s="107">
        <f>+VLOOKUP(B757,'RECURSOS DE ESFUERZO PROPIO_DEF'!$B$10:$J$1114,9,0)</f>
        <v>0</v>
      </c>
      <c r="M757" s="108">
        <f>+VLOOKUP(B757,'RECURSOS DE ESFUERZO PROPIO_DEF'!$B$10:$M$1114,12,0)</f>
        <v>0</v>
      </c>
      <c r="N757" s="109">
        <f>+VLOOKUP(B757,'RECURSOS DE ESFUERZO PROPIO_DEF'!$B$10:$P$1114,15,0)</f>
        <v>136026803</v>
      </c>
      <c r="O757" s="43">
        <f t="shared" si="45"/>
        <v>1501437813.98</v>
      </c>
      <c r="P757" s="34">
        <f>+VLOOKUP(B757,'[3]PPNA 2015'!C$5:E$1126,3,FALSE)</f>
        <v>597</v>
      </c>
      <c r="Q757" s="16">
        <f t="shared" si="46"/>
        <v>384467551</v>
      </c>
      <c r="R757" s="17">
        <f t="shared" si="47"/>
        <v>96116887</v>
      </c>
    </row>
    <row r="758" spans="1:18" ht="12.75" x14ac:dyDescent="0.2">
      <c r="A758" s="45" t="s">
        <v>2195</v>
      </c>
      <c r="B758" s="25" t="s">
        <v>1440</v>
      </c>
      <c r="C758" s="19" t="s">
        <v>1380</v>
      </c>
      <c r="D758" s="19" t="s">
        <v>124</v>
      </c>
      <c r="E758" s="38" t="str">
        <f>+VLOOKUP(B758,[1]MUNI!A$2:G$1123,7,FALSE)</f>
        <v>Normal</v>
      </c>
      <c r="F758" s="21">
        <v>25729</v>
      </c>
      <c r="G758" s="76">
        <f>+VLOOKUP(B758,[2]Hoja2!B$4:F$1108,5,FALSE)</f>
        <v>676110.09189487167</v>
      </c>
      <c r="H758" s="112">
        <f t="shared" si="44"/>
        <v>17395636555</v>
      </c>
      <c r="I758" s="113">
        <v>6662027005</v>
      </c>
      <c r="J758" s="84">
        <f>+VLOOKUP(B758,'PROYECCION CAJAS 2016'!$B$12:$AL$1116,37,FALSE)</f>
        <v>371861724</v>
      </c>
      <c r="K758" s="50">
        <f>+VLOOKUP(B758,'RECURSOS DE ESFUERZO PROPIO_DEF'!$B$10:$I$1114,8,0)</f>
        <v>165462343.66666666</v>
      </c>
      <c r="L758" s="107">
        <f>+VLOOKUP(B758,'RECURSOS DE ESFUERZO PROPIO_DEF'!$B$10:$J$1114,9,0)</f>
        <v>0</v>
      </c>
      <c r="M758" s="108">
        <f>+VLOOKUP(B758,'RECURSOS DE ESFUERZO PROPIO_DEF'!$B$10:$M$1114,12,0)</f>
        <v>0</v>
      </c>
      <c r="N758" s="109">
        <f>+VLOOKUP(B758,'RECURSOS DE ESFUERZO PROPIO_DEF'!$B$10:$P$1114,15,0)</f>
        <v>503148695</v>
      </c>
      <c r="O758" s="43">
        <f t="shared" si="45"/>
        <v>9693136787.3333321</v>
      </c>
      <c r="P758" s="34">
        <f>+VLOOKUP(B758,'[3]PPNA 2015'!C$5:E$1126,3,FALSE)</f>
        <v>412</v>
      </c>
      <c r="Q758" s="16">
        <f t="shared" si="46"/>
        <v>278557358</v>
      </c>
      <c r="R758" s="17">
        <f t="shared" si="47"/>
        <v>69639339</v>
      </c>
    </row>
    <row r="759" spans="1:18" ht="12.75" x14ac:dyDescent="0.2">
      <c r="A759" s="45" t="s">
        <v>2195</v>
      </c>
      <c r="B759" s="25" t="s">
        <v>1441</v>
      </c>
      <c r="C759" s="19" t="s">
        <v>1380</v>
      </c>
      <c r="D759" s="19" t="s">
        <v>1442</v>
      </c>
      <c r="E759" s="38" t="str">
        <f>+VLOOKUP(B759,[1]MUNI!A$2:G$1123,7,FALSE)</f>
        <v>Especial</v>
      </c>
      <c r="F759" s="21">
        <v>8544</v>
      </c>
      <c r="G759" s="76">
        <f>+VLOOKUP(B759,[2]Hoja2!B$4:F$1108,5,FALSE)</f>
        <v>721398.91099696467</v>
      </c>
      <c r="H759" s="112">
        <f t="shared" si="44"/>
        <v>6163632296</v>
      </c>
      <c r="I759" s="113">
        <v>2257192132</v>
      </c>
      <c r="J759" s="84">
        <f>+VLOOKUP(B759,'PROYECCION CAJAS 2016'!$B$12:$AL$1116,37,FALSE)</f>
        <v>0</v>
      </c>
      <c r="K759" s="50">
        <f>+VLOOKUP(B759,'RECURSOS DE ESFUERZO PROPIO_DEF'!$B$10:$I$1114,8,0)</f>
        <v>563119109.72500002</v>
      </c>
      <c r="L759" s="107">
        <f>+VLOOKUP(B759,'RECURSOS DE ESFUERZO PROPIO_DEF'!$B$10:$J$1114,9,0)</f>
        <v>0</v>
      </c>
      <c r="M759" s="108">
        <f>+VLOOKUP(B759,'RECURSOS DE ESFUERZO PROPIO_DEF'!$B$10:$M$1114,12,0)</f>
        <v>0</v>
      </c>
      <c r="N759" s="109">
        <f>+VLOOKUP(B759,'RECURSOS DE ESFUERZO PROPIO_DEF'!$B$10:$P$1114,15,0)</f>
        <v>157557926</v>
      </c>
      <c r="O759" s="43">
        <f t="shared" si="45"/>
        <v>3185763128.2750001</v>
      </c>
      <c r="P759" s="34">
        <f>+VLOOKUP(B759,'[3]PPNA 2015'!C$5:E$1126,3,FALSE)</f>
        <v>120</v>
      </c>
      <c r="Q759" s="16">
        <f t="shared" si="46"/>
        <v>86567869</v>
      </c>
      <c r="R759" s="17">
        <f t="shared" si="47"/>
        <v>21641967</v>
      </c>
    </row>
    <row r="760" spans="1:18" ht="12.75" x14ac:dyDescent="0.2">
      <c r="A760" s="45" t="s">
        <v>2195</v>
      </c>
      <c r="B760" s="25" t="s">
        <v>1443</v>
      </c>
      <c r="C760" s="19" t="s">
        <v>1380</v>
      </c>
      <c r="D760" s="19" t="s">
        <v>1444</v>
      </c>
      <c r="E760" s="38" t="str">
        <f>+VLOOKUP(B760,[1]MUNI!A$2:G$1123,7,FALSE)</f>
        <v>Normal</v>
      </c>
      <c r="F760" s="21">
        <v>8777</v>
      </c>
      <c r="G760" s="76">
        <f>+VLOOKUP(B760,[2]Hoja2!B$4:F$1108,5,FALSE)</f>
        <v>722877.03613504604</v>
      </c>
      <c r="H760" s="112">
        <f t="shared" si="44"/>
        <v>6344691747</v>
      </c>
      <c r="I760" s="113">
        <v>2327394766</v>
      </c>
      <c r="J760" s="84">
        <f>+VLOOKUP(B760,'PROYECCION CAJAS 2016'!$B$12:$AL$1116,37,FALSE)</f>
        <v>0</v>
      </c>
      <c r="K760" s="50">
        <f>+VLOOKUP(B760,'RECURSOS DE ESFUERZO PROPIO_DEF'!$B$10:$I$1114,8,0)</f>
        <v>692959794</v>
      </c>
      <c r="L760" s="107">
        <f>+VLOOKUP(B760,'RECURSOS DE ESFUERZO PROPIO_DEF'!$B$10:$J$1114,9,0)</f>
        <v>0</v>
      </c>
      <c r="M760" s="108">
        <f>+VLOOKUP(B760,'RECURSOS DE ESFUERZO PROPIO_DEF'!$B$10:$M$1114,12,0)</f>
        <v>0</v>
      </c>
      <c r="N760" s="109">
        <f>+VLOOKUP(B760,'RECURSOS DE ESFUERZO PROPIO_DEF'!$B$10:$P$1114,15,0)</f>
        <v>177116585</v>
      </c>
      <c r="O760" s="43">
        <f t="shared" si="45"/>
        <v>3147220602</v>
      </c>
      <c r="P760" s="34">
        <f>+VLOOKUP(B760,'[3]PPNA 2015'!C$5:E$1126,3,FALSE)</f>
        <v>181</v>
      </c>
      <c r="Q760" s="16">
        <f t="shared" si="46"/>
        <v>130840744</v>
      </c>
      <c r="R760" s="17">
        <f t="shared" si="47"/>
        <v>32710186</v>
      </c>
    </row>
    <row r="761" spans="1:18" ht="12.75" x14ac:dyDescent="0.2">
      <c r="A761" s="45" t="s">
        <v>2195</v>
      </c>
      <c r="B761" s="25" t="s">
        <v>1445</v>
      </c>
      <c r="C761" s="19" t="s">
        <v>1380</v>
      </c>
      <c r="D761" s="19" t="s">
        <v>1446</v>
      </c>
      <c r="E761" s="38" t="str">
        <f>+VLOOKUP(B761,[1]MUNI!A$2:G$1123,7,FALSE)</f>
        <v>Normal</v>
      </c>
      <c r="F761" s="21">
        <v>8500</v>
      </c>
      <c r="G761" s="76">
        <f>+VLOOKUP(B761,[2]Hoja2!B$4:F$1108,5,FALSE)</f>
        <v>655689.86372387887</v>
      </c>
      <c r="H761" s="112">
        <f t="shared" si="44"/>
        <v>5573363842</v>
      </c>
      <c r="I761" s="113">
        <v>2254620024</v>
      </c>
      <c r="J761" s="84">
        <f>+VLOOKUP(B761,'PROYECCION CAJAS 2016'!$B$12:$AL$1116,37,FALSE)</f>
        <v>0</v>
      </c>
      <c r="K761" s="50">
        <f>+VLOOKUP(B761,'RECURSOS DE ESFUERZO PROPIO_DEF'!$B$10:$I$1114,8,0)</f>
        <v>636697787</v>
      </c>
      <c r="L761" s="107">
        <f>+VLOOKUP(B761,'RECURSOS DE ESFUERZO PROPIO_DEF'!$B$10:$J$1114,9,0)</f>
        <v>0</v>
      </c>
      <c r="M761" s="108">
        <f>+VLOOKUP(B761,'RECURSOS DE ESFUERZO PROPIO_DEF'!$B$10:$M$1114,12,0)</f>
        <v>0</v>
      </c>
      <c r="N761" s="109">
        <f>+VLOOKUP(B761,'RECURSOS DE ESFUERZO PROPIO_DEF'!$B$10:$P$1114,15,0)</f>
        <v>328197253</v>
      </c>
      <c r="O761" s="43">
        <f t="shared" si="45"/>
        <v>2353848778</v>
      </c>
      <c r="P761" s="34">
        <f>+VLOOKUP(B761,'[3]PPNA 2015'!C$5:E$1126,3,FALSE)</f>
        <v>65</v>
      </c>
      <c r="Q761" s="16">
        <f t="shared" si="46"/>
        <v>42619841</v>
      </c>
      <c r="R761" s="17">
        <f t="shared" si="47"/>
        <v>10654960</v>
      </c>
    </row>
    <row r="762" spans="1:18" ht="12.75" x14ac:dyDescent="0.2">
      <c r="A762" s="45" t="s">
        <v>2195</v>
      </c>
      <c r="B762" s="25" t="s">
        <v>1447</v>
      </c>
      <c r="C762" s="19" t="s">
        <v>1380</v>
      </c>
      <c r="D762" s="19" t="s">
        <v>1448</v>
      </c>
      <c r="E762" s="38" t="str">
        <f>+VLOOKUP(B762,[1]MUNI!A$2:G$1123,7,FALSE)</f>
        <v>Especial</v>
      </c>
      <c r="F762" s="21">
        <v>9003</v>
      </c>
      <c r="G762" s="76">
        <f>+VLOOKUP(B762,[2]Hoja2!B$4:F$1108,5,FALSE)</f>
        <v>605398.9104863425</v>
      </c>
      <c r="H762" s="112">
        <f t="shared" si="44"/>
        <v>5450406392</v>
      </c>
      <c r="I762" s="113">
        <v>2379645833</v>
      </c>
      <c r="J762" s="84">
        <f>+VLOOKUP(B762,'PROYECCION CAJAS 2016'!$B$12:$AL$1116,37,FALSE)</f>
        <v>0</v>
      </c>
      <c r="K762" s="50">
        <f>+VLOOKUP(B762,'RECURSOS DE ESFUERZO PROPIO_DEF'!$B$10:$I$1114,8,0)</f>
        <v>552868904</v>
      </c>
      <c r="L762" s="107">
        <f>+VLOOKUP(B762,'RECURSOS DE ESFUERZO PROPIO_DEF'!$B$10:$J$1114,9,0)</f>
        <v>0</v>
      </c>
      <c r="M762" s="108">
        <f>+VLOOKUP(B762,'RECURSOS DE ESFUERZO PROPIO_DEF'!$B$10:$M$1114,12,0)</f>
        <v>0</v>
      </c>
      <c r="N762" s="109">
        <f>+VLOOKUP(B762,'RECURSOS DE ESFUERZO PROPIO_DEF'!$B$10:$P$1114,15,0)</f>
        <v>381478388</v>
      </c>
      <c r="O762" s="43">
        <f t="shared" si="45"/>
        <v>2136413267</v>
      </c>
      <c r="P762" s="34">
        <f>+VLOOKUP(B762,'[3]PPNA 2015'!C$5:E$1126,3,FALSE)</f>
        <v>1217</v>
      </c>
      <c r="Q762" s="16">
        <f t="shared" si="46"/>
        <v>736770474</v>
      </c>
      <c r="R762" s="17">
        <f t="shared" si="47"/>
        <v>184192618</v>
      </c>
    </row>
    <row r="763" spans="1:18" ht="12.75" x14ac:dyDescent="0.2">
      <c r="A763" s="45" t="s">
        <v>2195</v>
      </c>
      <c r="B763" s="25" t="s">
        <v>1449</v>
      </c>
      <c r="C763" s="19" t="s">
        <v>1380</v>
      </c>
      <c r="D763" s="19" t="s">
        <v>1450</v>
      </c>
      <c r="E763" s="38" t="str">
        <f>+VLOOKUP(B763,[1]MUNI!A$2:G$1123,7,FALSE)</f>
        <v>Normal</v>
      </c>
      <c r="F763" s="21">
        <v>6877</v>
      </c>
      <c r="G763" s="76">
        <f>+VLOOKUP(B763,[2]Hoja2!B$4:F$1108,5,FALSE)</f>
        <v>669649.34882506542</v>
      </c>
      <c r="H763" s="112">
        <f t="shared" si="44"/>
        <v>4605178572</v>
      </c>
      <c r="I763" s="113">
        <v>1820970072</v>
      </c>
      <c r="J763" s="84">
        <f>+VLOOKUP(B763,'PROYECCION CAJAS 2016'!$B$12:$AL$1116,37,FALSE)</f>
        <v>0</v>
      </c>
      <c r="K763" s="50">
        <f>+VLOOKUP(B763,'RECURSOS DE ESFUERZO PROPIO_DEF'!$B$10:$I$1114,8,0)</f>
        <v>626488737</v>
      </c>
      <c r="L763" s="107">
        <f>+VLOOKUP(B763,'RECURSOS DE ESFUERZO PROPIO_DEF'!$B$10:$J$1114,9,0)</f>
        <v>0</v>
      </c>
      <c r="M763" s="108">
        <f>+VLOOKUP(B763,'RECURSOS DE ESFUERZO PROPIO_DEF'!$B$10:$M$1114,12,0)</f>
        <v>0</v>
      </c>
      <c r="N763" s="109">
        <f>+VLOOKUP(B763,'RECURSOS DE ESFUERZO PROPIO_DEF'!$B$10:$P$1114,15,0)</f>
        <v>106679845</v>
      </c>
      <c r="O763" s="43">
        <f t="shared" si="45"/>
        <v>2051039918</v>
      </c>
      <c r="P763" s="34">
        <f>+VLOOKUP(B763,'[3]PPNA 2015'!C$5:E$1126,3,FALSE)</f>
        <v>175</v>
      </c>
      <c r="Q763" s="16">
        <f t="shared" si="46"/>
        <v>117188636</v>
      </c>
      <c r="R763" s="17">
        <f t="shared" si="47"/>
        <v>29297159</v>
      </c>
    </row>
    <row r="764" spans="1:18" ht="12.75" x14ac:dyDescent="0.2">
      <c r="A764" s="45" t="s">
        <v>2195</v>
      </c>
      <c r="B764" s="25" t="s">
        <v>1451</v>
      </c>
      <c r="C764" s="19" t="s">
        <v>1380</v>
      </c>
      <c r="D764" s="19" t="s">
        <v>999</v>
      </c>
      <c r="E764" s="38" t="str">
        <f>+VLOOKUP(B764,[1]MUNI!A$2:G$1123,7,FALSE)</f>
        <v>Especial</v>
      </c>
      <c r="F764" s="21">
        <v>8435</v>
      </c>
      <c r="G764" s="76">
        <f>+VLOOKUP(B764,[2]Hoja2!B$4:F$1108,5,FALSE)</f>
        <v>616131.7051878355</v>
      </c>
      <c r="H764" s="112">
        <f t="shared" si="44"/>
        <v>5197070934</v>
      </c>
      <c r="I764" s="113">
        <v>2245666562</v>
      </c>
      <c r="J764" s="84">
        <f>+VLOOKUP(B764,'PROYECCION CAJAS 2016'!$B$12:$AL$1116,37,FALSE)</f>
        <v>0</v>
      </c>
      <c r="K764" s="50">
        <f>+VLOOKUP(B764,'RECURSOS DE ESFUERZO PROPIO_DEF'!$B$10:$I$1114,8,0)</f>
        <v>483740853</v>
      </c>
      <c r="L764" s="107">
        <f>+VLOOKUP(B764,'RECURSOS DE ESFUERZO PROPIO_DEF'!$B$10:$J$1114,9,0)</f>
        <v>0</v>
      </c>
      <c r="M764" s="108">
        <f>+VLOOKUP(B764,'RECURSOS DE ESFUERZO PROPIO_DEF'!$B$10:$M$1114,12,0)</f>
        <v>0</v>
      </c>
      <c r="N764" s="109">
        <f>+VLOOKUP(B764,'RECURSOS DE ESFUERZO PROPIO_DEF'!$B$10:$P$1114,15,0)</f>
        <v>71803742</v>
      </c>
      <c r="O764" s="43">
        <f t="shared" si="45"/>
        <v>2395859777</v>
      </c>
      <c r="P764" s="34">
        <f>+VLOOKUP(B764,'[3]PPNA 2015'!C$5:E$1126,3,FALSE)</f>
        <v>2361</v>
      </c>
      <c r="Q764" s="16">
        <f t="shared" si="46"/>
        <v>1454686956</v>
      </c>
      <c r="R764" s="17">
        <f t="shared" si="47"/>
        <v>363671739</v>
      </c>
    </row>
    <row r="765" spans="1:18" ht="12.75" x14ac:dyDescent="0.2">
      <c r="A765" s="45" t="s">
        <v>2195</v>
      </c>
      <c r="B765" s="25" t="s">
        <v>1452</v>
      </c>
      <c r="C765" s="19" t="s">
        <v>1380</v>
      </c>
      <c r="D765" s="19" t="s">
        <v>136</v>
      </c>
      <c r="E765" s="38" t="str">
        <f>+VLOOKUP(B765,[1]MUNI!A$2:G$1123,7,FALSE)</f>
        <v>Normal</v>
      </c>
      <c r="F765" s="21">
        <v>3147</v>
      </c>
      <c r="G765" s="76">
        <f>+VLOOKUP(B765,[2]Hoja2!B$4:F$1108,5,FALSE)</f>
        <v>682014.30257879652</v>
      </c>
      <c r="H765" s="112">
        <f t="shared" si="44"/>
        <v>2146299011</v>
      </c>
      <c r="I765" s="113">
        <v>821671056</v>
      </c>
      <c r="J765" s="84">
        <f>+VLOOKUP(B765,'PROYECCION CAJAS 2016'!$B$12:$AL$1116,37,FALSE)</f>
        <v>0</v>
      </c>
      <c r="K765" s="50">
        <f>+VLOOKUP(B765,'RECURSOS DE ESFUERZO PROPIO_DEF'!$B$10:$I$1114,8,0)</f>
        <v>110678664</v>
      </c>
      <c r="L765" s="107">
        <f>+VLOOKUP(B765,'RECURSOS DE ESFUERZO PROPIO_DEF'!$B$10:$J$1114,9,0)</f>
        <v>0</v>
      </c>
      <c r="M765" s="108">
        <f>+VLOOKUP(B765,'RECURSOS DE ESFUERZO PROPIO_DEF'!$B$10:$M$1114,12,0)</f>
        <v>0</v>
      </c>
      <c r="N765" s="109">
        <f>+VLOOKUP(B765,'RECURSOS DE ESFUERZO PROPIO_DEF'!$B$10:$P$1114,15,0)</f>
        <v>121040593</v>
      </c>
      <c r="O765" s="43">
        <f t="shared" si="45"/>
        <v>1092908698</v>
      </c>
      <c r="P765" s="34">
        <f>+VLOOKUP(B765,'[3]PPNA 2015'!C$5:E$1126,3,FALSE)</f>
        <v>41</v>
      </c>
      <c r="Q765" s="16">
        <f t="shared" si="46"/>
        <v>27962586</v>
      </c>
      <c r="R765" s="17">
        <f t="shared" si="47"/>
        <v>6990646</v>
      </c>
    </row>
    <row r="766" spans="1:18" ht="12.75" x14ac:dyDescent="0.2">
      <c r="A766" s="45" t="s">
        <v>2195</v>
      </c>
      <c r="B766" s="25" t="s">
        <v>1453</v>
      </c>
      <c r="C766" s="19" t="s">
        <v>1380</v>
      </c>
      <c r="D766" s="19" t="s">
        <v>1454</v>
      </c>
      <c r="E766" s="38" t="str">
        <f>+VLOOKUP(B766,[1]MUNI!A$2:G$1123,7,FALSE)</f>
        <v>Especial</v>
      </c>
      <c r="F766" s="21">
        <v>18452</v>
      </c>
      <c r="G766" s="76">
        <f>+VLOOKUP(B766,[2]Hoja2!B$4:F$1108,5,FALSE)</f>
        <v>595320.43569651875</v>
      </c>
      <c r="H766" s="112">
        <f t="shared" si="44"/>
        <v>10984852680</v>
      </c>
      <c r="I766" s="113">
        <v>4877896189</v>
      </c>
      <c r="J766" s="84">
        <f>+VLOOKUP(B766,'PROYECCION CAJAS 2016'!$B$12:$AL$1116,37,FALSE)</f>
        <v>0</v>
      </c>
      <c r="K766" s="50">
        <f>+VLOOKUP(B766,'RECURSOS DE ESFUERZO PROPIO_DEF'!$B$10:$I$1114,8,0)</f>
        <v>1094597856</v>
      </c>
      <c r="L766" s="107">
        <f>+VLOOKUP(B766,'RECURSOS DE ESFUERZO PROPIO_DEF'!$B$10:$J$1114,9,0)</f>
        <v>0</v>
      </c>
      <c r="M766" s="108">
        <f>+VLOOKUP(B766,'RECURSOS DE ESFUERZO PROPIO_DEF'!$B$10:$M$1114,12,0)</f>
        <v>0</v>
      </c>
      <c r="N766" s="109">
        <f>+VLOOKUP(B766,'RECURSOS DE ESFUERZO PROPIO_DEF'!$B$10:$P$1114,15,0)</f>
        <v>373361827</v>
      </c>
      <c r="O766" s="43">
        <f t="shared" si="45"/>
        <v>4638996808</v>
      </c>
      <c r="P766" s="34">
        <f>+VLOOKUP(B766,'[3]PPNA 2015'!C$5:E$1126,3,FALSE)</f>
        <v>2308</v>
      </c>
      <c r="Q766" s="16">
        <f t="shared" si="46"/>
        <v>1373999566</v>
      </c>
      <c r="R766" s="17">
        <f t="shared" si="47"/>
        <v>343499891</v>
      </c>
    </row>
    <row r="767" spans="1:18" ht="12.75" x14ac:dyDescent="0.2">
      <c r="A767" s="45" t="s">
        <v>2195</v>
      </c>
      <c r="B767" s="25" t="s">
        <v>1455</v>
      </c>
      <c r="C767" s="19" t="s">
        <v>1380</v>
      </c>
      <c r="D767" s="19" t="s">
        <v>1456</v>
      </c>
      <c r="E767" s="38" t="str">
        <f>+VLOOKUP(B767,[1]MUNI!A$2:G$1123,7,FALSE)</f>
        <v>Normal</v>
      </c>
      <c r="F767" s="21">
        <v>5954</v>
      </c>
      <c r="G767" s="76">
        <f>+VLOOKUP(B767,[2]Hoja2!B$4:F$1108,5,FALSE)</f>
        <v>699303.76078352588</v>
      </c>
      <c r="H767" s="112">
        <f t="shared" si="44"/>
        <v>4163654592</v>
      </c>
      <c r="I767" s="113">
        <v>1573433073</v>
      </c>
      <c r="J767" s="84">
        <f>+VLOOKUP(B767,'PROYECCION CAJAS 2016'!$B$12:$AL$1116,37,FALSE)</f>
        <v>0</v>
      </c>
      <c r="K767" s="50">
        <f>+VLOOKUP(B767,'RECURSOS DE ESFUERZO PROPIO_DEF'!$B$10:$I$1114,8,0)</f>
        <v>386566061</v>
      </c>
      <c r="L767" s="107">
        <f>+VLOOKUP(B767,'RECURSOS DE ESFUERZO PROPIO_DEF'!$B$10:$J$1114,9,0)</f>
        <v>0</v>
      </c>
      <c r="M767" s="108">
        <f>+VLOOKUP(B767,'RECURSOS DE ESFUERZO PROPIO_DEF'!$B$10:$M$1114,12,0)</f>
        <v>0</v>
      </c>
      <c r="N767" s="109">
        <f>+VLOOKUP(B767,'RECURSOS DE ESFUERZO PROPIO_DEF'!$B$10:$P$1114,15,0)</f>
        <v>91707855</v>
      </c>
      <c r="O767" s="43">
        <f t="shared" si="45"/>
        <v>2111947603</v>
      </c>
      <c r="P767" s="34">
        <f>+VLOOKUP(B767,'[3]PPNA 2015'!C$5:E$1126,3,FALSE)</f>
        <v>82</v>
      </c>
      <c r="Q767" s="16">
        <f t="shared" si="46"/>
        <v>57342908</v>
      </c>
      <c r="R767" s="17">
        <f t="shared" si="47"/>
        <v>14335727</v>
      </c>
    </row>
    <row r="768" spans="1:18" ht="12.75" x14ac:dyDescent="0.2">
      <c r="A768" s="45" t="s">
        <v>2195</v>
      </c>
      <c r="B768" s="25" t="s">
        <v>1457</v>
      </c>
      <c r="C768" s="19" t="s">
        <v>1380</v>
      </c>
      <c r="D768" s="19" t="s">
        <v>1458</v>
      </c>
      <c r="E768" s="38" t="str">
        <f>+VLOOKUP(B768,[1]MUNI!A$2:G$1123,7,FALSE)</f>
        <v>Especial</v>
      </c>
      <c r="F768" s="21">
        <v>5856</v>
      </c>
      <c r="G768" s="76">
        <f>+VLOOKUP(B768,[2]Hoja2!B$4:F$1108,5,FALSE)</f>
        <v>627867.83366478712</v>
      </c>
      <c r="H768" s="112">
        <f t="shared" si="44"/>
        <v>3676794034</v>
      </c>
      <c r="I768" s="113">
        <v>1543619032</v>
      </c>
      <c r="J768" s="84">
        <f>+VLOOKUP(B768,'PROYECCION CAJAS 2016'!$B$12:$AL$1116,37,FALSE)</f>
        <v>0</v>
      </c>
      <c r="K768" s="50">
        <f>+VLOOKUP(B768,'RECURSOS DE ESFUERZO PROPIO_DEF'!$B$10:$I$1114,8,0)</f>
        <v>371773965</v>
      </c>
      <c r="L768" s="107">
        <f>+VLOOKUP(B768,'RECURSOS DE ESFUERZO PROPIO_DEF'!$B$10:$J$1114,9,0)</f>
        <v>0</v>
      </c>
      <c r="M768" s="108">
        <f>+VLOOKUP(B768,'RECURSOS DE ESFUERZO PROPIO_DEF'!$B$10:$M$1114,12,0)</f>
        <v>0</v>
      </c>
      <c r="N768" s="109">
        <f>+VLOOKUP(B768,'RECURSOS DE ESFUERZO PROPIO_DEF'!$B$10:$P$1114,15,0)</f>
        <v>107090153</v>
      </c>
      <c r="O768" s="43">
        <f t="shared" si="45"/>
        <v>1654310884</v>
      </c>
      <c r="P768" s="34">
        <f>+VLOOKUP(B768,'[3]PPNA 2015'!C$5:E$1126,3,FALSE)</f>
        <v>876</v>
      </c>
      <c r="Q768" s="16">
        <f t="shared" si="46"/>
        <v>550012222</v>
      </c>
      <c r="R768" s="17">
        <f t="shared" si="47"/>
        <v>137503055</v>
      </c>
    </row>
    <row r="769" spans="1:18" ht="12.75" x14ac:dyDescent="0.2">
      <c r="A769" s="45" t="s">
        <v>2195</v>
      </c>
      <c r="B769" s="25" t="s">
        <v>1459</v>
      </c>
      <c r="C769" s="19" t="s">
        <v>1380</v>
      </c>
      <c r="D769" s="19" t="s">
        <v>1460</v>
      </c>
      <c r="E769" s="38" t="str">
        <f>+VLOOKUP(B769,[1]MUNI!A$2:G$1123,7,FALSE)</f>
        <v>Especial</v>
      </c>
      <c r="F769" s="21">
        <v>11680</v>
      </c>
      <c r="G769" s="76">
        <f>+VLOOKUP(B769,[2]Hoja2!B$4:F$1108,5,FALSE)</f>
        <v>665998.69728682842</v>
      </c>
      <c r="H769" s="112">
        <f t="shared" si="44"/>
        <v>7778864785</v>
      </c>
      <c r="I769" s="113">
        <v>3092745037</v>
      </c>
      <c r="J769" s="84">
        <f>+VLOOKUP(B769,'PROYECCION CAJAS 2016'!$B$12:$AL$1116,37,FALSE)</f>
        <v>0</v>
      </c>
      <c r="K769" s="50">
        <f>+VLOOKUP(B769,'RECURSOS DE ESFUERZO PROPIO_DEF'!$B$10:$I$1114,8,0)</f>
        <v>652682687.72500002</v>
      </c>
      <c r="L769" s="107">
        <f>+VLOOKUP(B769,'RECURSOS DE ESFUERZO PROPIO_DEF'!$B$10:$J$1114,9,0)</f>
        <v>0</v>
      </c>
      <c r="M769" s="108">
        <f>+VLOOKUP(B769,'RECURSOS DE ESFUERZO PROPIO_DEF'!$B$10:$M$1114,12,0)</f>
        <v>0</v>
      </c>
      <c r="N769" s="109">
        <f>+VLOOKUP(B769,'RECURSOS DE ESFUERZO PROPIO_DEF'!$B$10:$P$1114,15,0)</f>
        <v>46240956</v>
      </c>
      <c r="O769" s="43">
        <f t="shared" si="45"/>
        <v>3987196104.2750001</v>
      </c>
      <c r="P769" s="34">
        <f>+VLOOKUP(B769,'[3]PPNA 2015'!C$5:E$1126,3,FALSE)</f>
        <v>491</v>
      </c>
      <c r="Q769" s="16">
        <f t="shared" si="46"/>
        <v>327005360</v>
      </c>
      <c r="R769" s="17">
        <f t="shared" si="47"/>
        <v>81751340</v>
      </c>
    </row>
    <row r="770" spans="1:18" ht="12.75" x14ac:dyDescent="0.2">
      <c r="A770" s="45" t="s">
        <v>2195</v>
      </c>
      <c r="B770" s="25" t="s">
        <v>1461</v>
      </c>
      <c r="C770" s="19" t="s">
        <v>1380</v>
      </c>
      <c r="D770" s="19" t="s">
        <v>1462</v>
      </c>
      <c r="E770" s="38" t="str">
        <f>+VLOOKUP(B770,[1]MUNI!A$2:G$1123,7,FALSE)</f>
        <v>Normal</v>
      </c>
      <c r="F770" s="21">
        <v>11571</v>
      </c>
      <c r="G770" s="76">
        <f>+VLOOKUP(B770,[2]Hoja2!B$4:F$1108,5,FALSE)</f>
        <v>680292.52265604702</v>
      </c>
      <c r="H770" s="112">
        <f t="shared" si="44"/>
        <v>7871664780</v>
      </c>
      <c r="I770" s="113">
        <v>3004678428</v>
      </c>
      <c r="J770" s="84">
        <f>+VLOOKUP(B770,'PROYECCION CAJAS 2016'!$B$12:$AL$1116,37,FALSE)</f>
        <v>139586163</v>
      </c>
      <c r="K770" s="50">
        <f>+VLOOKUP(B770,'RECURSOS DE ESFUERZO PROPIO_DEF'!$B$10:$I$1114,8,0)</f>
        <v>607837178</v>
      </c>
      <c r="L770" s="107">
        <f>+VLOOKUP(B770,'RECURSOS DE ESFUERZO PROPIO_DEF'!$B$10:$J$1114,9,0)</f>
        <v>0</v>
      </c>
      <c r="M770" s="108">
        <f>+VLOOKUP(B770,'RECURSOS DE ESFUERZO PROPIO_DEF'!$B$10:$M$1114,12,0)</f>
        <v>0</v>
      </c>
      <c r="N770" s="109">
        <f>+VLOOKUP(B770,'RECURSOS DE ESFUERZO PROPIO_DEF'!$B$10:$P$1114,15,0)</f>
        <v>10076619</v>
      </c>
      <c r="O770" s="43">
        <f t="shared" si="45"/>
        <v>4109486392</v>
      </c>
      <c r="P770" s="34">
        <f>+VLOOKUP(B770,'[3]PPNA 2015'!C$5:E$1126,3,FALSE)</f>
        <v>148</v>
      </c>
      <c r="Q770" s="16">
        <f t="shared" si="46"/>
        <v>100683293</v>
      </c>
      <c r="R770" s="17">
        <f t="shared" si="47"/>
        <v>25170823</v>
      </c>
    </row>
    <row r="771" spans="1:18" ht="12.75" x14ac:dyDescent="0.2">
      <c r="A771" s="45" t="s">
        <v>2195</v>
      </c>
      <c r="B771" s="25" t="s">
        <v>1463</v>
      </c>
      <c r="C771" s="19" t="s">
        <v>1380</v>
      </c>
      <c r="D771" s="19" t="s">
        <v>1464</v>
      </c>
      <c r="E771" s="38" t="str">
        <f>+VLOOKUP(B771,[1]MUNI!A$2:G$1123,7,FALSE)</f>
        <v>Normal</v>
      </c>
      <c r="F771" s="21">
        <v>4889</v>
      </c>
      <c r="G771" s="76">
        <f>+VLOOKUP(B771,[2]Hoja2!B$4:F$1108,5,FALSE)</f>
        <v>693203.74860197364</v>
      </c>
      <c r="H771" s="112">
        <f t="shared" si="44"/>
        <v>3389073127</v>
      </c>
      <c r="I771" s="113">
        <v>1297923151</v>
      </c>
      <c r="J771" s="84">
        <f>+VLOOKUP(B771,'PROYECCION CAJAS 2016'!$B$12:$AL$1116,37,FALSE)</f>
        <v>0</v>
      </c>
      <c r="K771" s="50">
        <f>+VLOOKUP(B771,'RECURSOS DE ESFUERZO PROPIO_DEF'!$B$10:$I$1114,8,0)</f>
        <v>341870388</v>
      </c>
      <c r="L771" s="107">
        <f>+VLOOKUP(B771,'RECURSOS DE ESFUERZO PROPIO_DEF'!$B$10:$J$1114,9,0)</f>
        <v>0</v>
      </c>
      <c r="M771" s="108">
        <f>+VLOOKUP(B771,'RECURSOS DE ESFUERZO PROPIO_DEF'!$B$10:$M$1114,12,0)</f>
        <v>0</v>
      </c>
      <c r="N771" s="109">
        <f>+VLOOKUP(B771,'RECURSOS DE ESFUERZO PROPIO_DEF'!$B$10:$P$1114,15,0)</f>
        <v>108803075</v>
      </c>
      <c r="O771" s="43">
        <f t="shared" si="45"/>
        <v>1640476513</v>
      </c>
      <c r="P771" s="34">
        <f>+VLOOKUP(B771,'[3]PPNA 2015'!C$5:E$1126,3,FALSE)</f>
        <v>182</v>
      </c>
      <c r="Q771" s="16">
        <f t="shared" si="46"/>
        <v>126163082</v>
      </c>
      <c r="R771" s="17">
        <f t="shared" si="47"/>
        <v>31540770</v>
      </c>
    </row>
    <row r="772" spans="1:18" ht="12.75" x14ac:dyDescent="0.2">
      <c r="A772" s="45" t="s">
        <v>2195</v>
      </c>
      <c r="B772" s="25" t="s">
        <v>1465</v>
      </c>
      <c r="C772" s="19" t="s">
        <v>1380</v>
      </c>
      <c r="D772" s="19" t="s">
        <v>1466</v>
      </c>
      <c r="E772" s="38" t="str">
        <f>+VLOOKUP(B772,[1]MUNI!A$2:G$1123,7,FALSE)</f>
        <v>Normal</v>
      </c>
      <c r="F772" s="21">
        <v>7598</v>
      </c>
      <c r="G772" s="76">
        <f>+VLOOKUP(B772,[2]Hoja2!B$4:F$1108,5,FALSE)</f>
        <v>724985.03001980192</v>
      </c>
      <c r="H772" s="112">
        <f t="shared" si="44"/>
        <v>5508436259</v>
      </c>
      <c r="I772" s="113">
        <v>1964011388</v>
      </c>
      <c r="J772" s="84">
        <f>+VLOOKUP(B772,'PROYECCION CAJAS 2016'!$B$12:$AL$1116,37,FALSE)</f>
        <v>119130572</v>
      </c>
      <c r="K772" s="50">
        <f>+VLOOKUP(B772,'RECURSOS DE ESFUERZO PROPIO_DEF'!$B$10:$I$1114,8,0)</f>
        <v>474169577</v>
      </c>
      <c r="L772" s="107">
        <f>+VLOOKUP(B772,'RECURSOS DE ESFUERZO PROPIO_DEF'!$B$10:$J$1114,9,0)</f>
        <v>0</v>
      </c>
      <c r="M772" s="108">
        <f>+VLOOKUP(B772,'RECURSOS DE ESFUERZO PROPIO_DEF'!$B$10:$M$1114,12,0)</f>
        <v>0</v>
      </c>
      <c r="N772" s="109">
        <f>+VLOOKUP(B772,'RECURSOS DE ESFUERZO PROPIO_DEF'!$B$10:$P$1114,15,0)</f>
        <v>199819557</v>
      </c>
      <c r="O772" s="43">
        <f t="shared" si="45"/>
        <v>2751305165</v>
      </c>
      <c r="P772" s="34">
        <f>+VLOOKUP(B772,'[3]PPNA 2015'!C$5:E$1126,3,FALSE)</f>
        <v>93</v>
      </c>
      <c r="Q772" s="16">
        <f t="shared" si="46"/>
        <v>67423608</v>
      </c>
      <c r="R772" s="17">
        <f t="shared" si="47"/>
        <v>16855902</v>
      </c>
    </row>
    <row r="773" spans="1:18" ht="12.75" x14ac:dyDescent="0.2">
      <c r="A773" s="45" t="s">
        <v>2195</v>
      </c>
      <c r="B773" s="25" t="s">
        <v>1467</v>
      </c>
      <c r="C773" s="19" t="s">
        <v>1380</v>
      </c>
      <c r="D773" s="19" t="s">
        <v>1468</v>
      </c>
      <c r="E773" s="38" t="str">
        <f>+VLOOKUP(B773,[1]MUNI!A$2:G$1123,7,FALSE)</f>
        <v>Normal</v>
      </c>
      <c r="F773" s="21">
        <v>16177</v>
      </c>
      <c r="G773" s="76">
        <f>+VLOOKUP(B773,[2]Hoja2!B$4:F$1108,5,FALSE)</f>
        <v>682729.86053491826</v>
      </c>
      <c r="H773" s="112">
        <f t="shared" si="44"/>
        <v>11044520954</v>
      </c>
      <c r="I773" s="113">
        <v>4187054220</v>
      </c>
      <c r="J773" s="84">
        <f>+VLOOKUP(B773,'PROYECCION CAJAS 2016'!$B$12:$AL$1116,37,FALSE)</f>
        <v>200604262</v>
      </c>
      <c r="K773" s="50">
        <f>+VLOOKUP(B773,'RECURSOS DE ESFUERZO PROPIO_DEF'!$B$10:$I$1114,8,0)</f>
        <v>849789436</v>
      </c>
      <c r="L773" s="107">
        <f>+VLOOKUP(B773,'RECURSOS DE ESFUERZO PROPIO_DEF'!$B$10:$J$1114,9,0)</f>
        <v>0</v>
      </c>
      <c r="M773" s="108">
        <f>+VLOOKUP(B773,'RECURSOS DE ESFUERZO PROPIO_DEF'!$B$10:$M$1114,12,0)</f>
        <v>0</v>
      </c>
      <c r="N773" s="109">
        <f>+VLOOKUP(B773,'RECURSOS DE ESFUERZO PROPIO_DEF'!$B$10:$P$1114,15,0)</f>
        <v>253569787</v>
      </c>
      <c r="O773" s="43">
        <f t="shared" si="45"/>
        <v>5553503249</v>
      </c>
      <c r="P773" s="34">
        <f>+VLOOKUP(B773,'[3]PPNA 2015'!C$5:E$1126,3,FALSE)</f>
        <v>319</v>
      </c>
      <c r="Q773" s="16">
        <f t="shared" si="46"/>
        <v>217790826</v>
      </c>
      <c r="R773" s="17">
        <f t="shared" si="47"/>
        <v>54447706</v>
      </c>
    </row>
    <row r="774" spans="1:18" ht="12.75" x14ac:dyDescent="0.2">
      <c r="A774" s="45" t="s">
        <v>2195</v>
      </c>
      <c r="B774" s="25" t="s">
        <v>1469</v>
      </c>
      <c r="C774" s="19" t="s">
        <v>1380</v>
      </c>
      <c r="D774" s="19" t="s">
        <v>1033</v>
      </c>
      <c r="E774" s="38" t="str">
        <f>+VLOOKUP(B774,[1]MUNI!A$2:G$1123,7,FALSE)</f>
        <v>Normal</v>
      </c>
      <c r="F774" s="21">
        <v>17581</v>
      </c>
      <c r="G774" s="76">
        <f>+VLOOKUP(B774,[2]Hoja2!B$4:F$1108,5,FALSE)</f>
        <v>564616.77188141388</v>
      </c>
      <c r="H774" s="112">
        <f t="shared" si="44"/>
        <v>9926527467</v>
      </c>
      <c r="I774" s="113">
        <v>4630864722</v>
      </c>
      <c r="J774" s="84">
        <f>+VLOOKUP(B774,'PROYECCION CAJAS 2016'!$B$12:$AL$1116,37,FALSE)</f>
        <v>0</v>
      </c>
      <c r="K774" s="50">
        <f>+VLOOKUP(B774,'RECURSOS DE ESFUERZO PROPIO_DEF'!$B$10:$I$1114,8,0)</f>
        <v>1482963622</v>
      </c>
      <c r="L774" s="107">
        <f>+VLOOKUP(B774,'RECURSOS DE ESFUERZO PROPIO_DEF'!$B$10:$J$1114,9,0)</f>
        <v>0</v>
      </c>
      <c r="M774" s="108">
        <f>+VLOOKUP(B774,'RECURSOS DE ESFUERZO PROPIO_DEF'!$B$10:$M$1114,12,0)</f>
        <v>0</v>
      </c>
      <c r="N774" s="109">
        <f>+VLOOKUP(B774,'RECURSOS DE ESFUERZO PROPIO_DEF'!$B$10:$P$1114,15,0)</f>
        <v>237289241</v>
      </c>
      <c r="O774" s="43">
        <f t="shared" si="45"/>
        <v>3575409882</v>
      </c>
      <c r="P774" s="34">
        <f>+VLOOKUP(B774,'[3]PPNA 2015'!C$5:E$1126,3,FALSE)</f>
        <v>604</v>
      </c>
      <c r="Q774" s="16">
        <f t="shared" si="46"/>
        <v>341028530</v>
      </c>
      <c r="R774" s="17">
        <f t="shared" si="47"/>
        <v>85257132</v>
      </c>
    </row>
    <row r="775" spans="1:18" ht="12.75" x14ac:dyDescent="0.2">
      <c r="A775" s="45" t="s">
        <v>2195</v>
      </c>
      <c r="B775" s="25" t="s">
        <v>1470</v>
      </c>
      <c r="C775" s="19" t="s">
        <v>1380</v>
      </c>
      <c r="D775" s="19" t="s">
        <v>1471</v>
      </c>
      <c r="E775" s="38" t="str">
        <f>+VLOOKUP(B775,[1]MUNI!A$2:G$1123,7,FALSE)</f>
        <v>Especial</v>
      </c>
      <c r="F775" s="21">
        <v>11245</v>
      </c>
      <c r="G775" s="76">
        <f>+VLOOKUP(B775,[2]Hoja2!B$4:F$1108,5,FALSE)</f>
        <v>617208.49417423829</v>
      </c>
      <c r="H775" s="112">
        <f t="shared" si="44"/>
        <v>6940509517</v>
      </c>
      <c r="I775" s="113">
        <v>2979410204</v>
      </c>
      <c r="J775" s="84">
        <f>+VLOOKUP(B775,'PROYECCION CAJAS 2016'!$B$12:$AL$1116,37,FALSE)</f>
        <v>0</v>
      </c>
      <c r="K775" s="50">
        <f>+VLOOKUP(B775,'RECURSOS DE ESFUERZO PROPIO_DEF'!$B$10:$I$1114,8,0)</f>
        <v>827220358.61725235</v>
      </c>
      <c r="L775" s="107">
        <f>+VLOOKUP(B775,'RECURSOS DE ESFUERZO PROPIO_DEF'!$B$10:$J$1114,9,0)</f>
        <v>0</v>
      </c>
      <c r="M775" s="108">
        <f>+VLOOKUP(B775,'RECURSOS DE ESFUERZO PROPIO_DEF'!$B$10:$M$1114,12,0)</f>
        <v>0</v>
      </c>
      <c r="N775" s="109">
        <f>+VLOOKUP(B775,'RECURSOS DE ESFUERZO PROPIO_DEF'!$B$10:$P$1114,15,0)</f>
        <v>496521200</v>
      </c>
      <c r="O775" s="43">
        <f t="shared" si="45"/>
        <v>2637357754.3827477</v>
      </c>
      <c r="P775" s="34">
        <f>+VLOOKUP(B775,'[3]PPNA 2015'!C$5:E$1126,3,FALSE)</f>
        <v>1626</v>
      </c>
      <c r="Q775" s="16">
        <f t="shared" si="46"/>
        <v>1003581012</v>
      </c>
      <c r="R775" s="17">
        <f t="shared" si="47"/>
        <v>250895253</v>
      </c>
    </row>
    <row r="776" spans="1:18" ht="12.75" x14ac:dyDescent="0.2">
      <c r="A776" s="45" t="s">
        <v>2195</v>
      </c>
      <c r="B776" s="25" t="s">
        <v>1472</v>
      </c>
      <c r="C776" s="19" t="s">
        <v>1380</v>
      </c>
      <c r="D776" s="19" t="s">
        <v>1473</v>
      </c>
      <c r="E776" s="38" t="str">
        <f>+VLOOKUP(B776,[1]MUNI!A$2:G$1123,7,FALSE)</f>
        <v>Especial</v>
      </c>
      <c r="F776" s="21">
        <v>26484</v>
      </c>
      <c r="G776" s="76">
        <f>+VLOOKUP(B776,[2]Hoja2!B$4:F$1108,5,FALSE)</f>
        <v>733994.14761940797</v>
      </c>
      <c r="H776" s="112">
        <f t="shared" si="44"/>
        <v>19439101006</v>
      </c>
      <c r="I776" s="113">
        <v>6732152848</v>
      </c>
      <c r="J776" s="84">
        <f>+VLOOKUP(B776,'PROYECCION CAJAS 2016'!$B$12:$AL$1116,37,FALSE)</f>
        <v>711412911</v>
      </c>
      <c r="K776" s="50">
        <f>+VLOOKUP(B776,'RECURSOS DE ESFUERZO PROPIO_DEF'!$B$10:$I$1114,8,0)</f>
        <v>1687158555</v>
      </c>
      <c r="L776" s="107">
        <f>+VLOOKUP(B776,'RECURSOS DE ESFUERZO PROPIO_DEF'!$B$10:$J$1114,9,0)</f>
        <v>0</v>
      </c>
      <c r="M776" s="108">
        <f>+VLOOKUP(B776,'RECURSOS DE ESFUERZO PROPIO_DEF'!$B$10:$M$1114,12,0)</f>
        <v>0</v>
      </c>
      <c r="N776" s="109">
        <f>+VLOOKUP(B776,'RECURSOS DE ESFUERZO PROPIO_DEF'!$B$10:$P$1114,15,0)</f>
        <v>549180690</v>
      </c>
      <c r="O776" s="43">
        <f t="shared" si="45"/>
        <v>9759196002</v>
      </c>
      <c r="P776" s="34">
        <f>+VLOOKUP(B776,'[3]PPNA 2015'!C$5:E$1126,3,FALSE)</f>
        <v>503</v>
      </c>
      <c r="Q776" s="16">
        <f t="shared" si="46"/>
        <v>369199056</v>
      </c>
      <c r="R776" s="17">
        <f t="shared" si="47"/>
        <v>92299764</v>
      </c>
    </row>
    <row r="777" spans="1:18" ht="12.75" x14ac:dyDescent="0.2">
      <c r="A777" s="45" t="s">
        <v>2195</v>
      </c>
      <c r="B777" s="25" t="s">
        <v>1474</v>
      </c>
      <c r="C777" s="19" t="s">
        <v>1380</v>
      </c>
      <c r="D777" s="19" t="s">
        <v>1475</v>
      </c>
      <c r="E777" s="38" t="str">
        <f>+VLOOKUP(B777,[1]MUNI!A$2:G$1123,7,FALSE)</f>
        <v>Normal</v>
      </c>
      <c r="F777" s="21">
        <v>16568</v>
      </c>
      <c r="G777" s="76">
        <f>+VLOOKUP(B777,[2]Hoja2!B$4:F$1108,5,FALSE)</f>
        <v>709176.69338659884</v>
      </c>
      <c r="H777" s="112">
        <f t="shared" si="44"/>
        <v>11749639457</v>
      </c>
      <c r="I777" s="113">
        <v>4376502881</v>
      </c>
      <c r="J777" s="84">
        <f>+VLOOKUP(B777,'PROYECCION CAJAS 2016'!$B$12:$AL$1116,37,FALSE)</f>
        <v>0</v>
      </c>
      <c r="K777" s="50">
        <f>+VLOOKUP(B777,'RECURSOS DE ESFUERZO PROPIO_DEF'!$B$10:$I$1114,8,0)</f>
        <v>1078978560</v>
      </c>
      <c r="L777" s="107">
        <f>+VLOOKUP(B777,'RECURSOS DE ESFUERZO PROPIO_DEF'!$B$10:$J$1114,9,0)</f>
        <v>0</v>
      </c>
      <c r="M777" s="108">
        <f>+VLOOKUP(B777,'RECURSOS DE ESFUERZO PROPIO_DEF'!$B$10:$M$1114,12,0)</f>
        <v>0</v>
      </c>
      <c r="N777" s="109">
        <f>+VLOOKUP(B777,'RECURSOS DE ESFUERZO PROPIO_DEF'!$B$10:$P$1114,15,0)</f>
        <v>413968788</v>
      </c>
      <c r="O777" s="43">
        <f t="shared" si="45"/>
        <v>5880189228</v>
      </c>
      <c r="P777" s="34">
        <f>+VLOOKUP(B777,'[3]PPNA 2015'!C$5:E$1126,3,FALSE)</f>
        <v>202</v>
      </c>
      <c r="Q777" s="16">
        <f t="shared" si="46"/>
        <v>143253692</v>
      </c>
      <c r="R777" s="17">
        <f t="shared" si="47"/>
        <v>35813423</v>
      </c>
    </row>
    <row r="778" spans="1:18" ht="12.75" x14ac:dyDescent="0.2">
      <c r="A778" s="45" t="s">
        <v>2195</v>
      </c>
      <c r="B778" s="25" t="s">
        <v>1476</v>
      </c>
      <c r="C778" s="19" t="s">
        <v>1380</v>
      </c>
      <c r="D778" s="19" t="s">
        <v>1037</v>
      </c>
      <c r="E778" s="38" t="str">
        <f>+VLOOKUP(B778,[1]MUNI!A$2:G$1123,7,FALSE)</f>
        <v>Normal</v>
      </c>
      <c r="F778" s="21">
        <v>6610</v>
      </c>
      <c r="G778" s="76">
        <f>+VLOOKUP(B778,[2]Hoja2!B$4:F$1108,5,FALSE)</f>
        <v>685883.3248750947</v>
      </c>
      <c r="H778" s="112">
        <f t="shared" si="44"/>
        <v>4533688778</v>
      </c>
      <c r="I778" s="113">
        <v>1745258265</v>
      </c>
      <c r="J778" s="84">
        <f>+VLOOKUP(B778,'PROYECCION CAJAS 2016'!$B$12:$AL$1116,37,FALSE)</f>
        <v>0</v>
      </c>
      <c r="K778" s="50">
        <f>+VLOOKUP(B778,'RECURSOS DE ESFUERZO PROPIO_DEF'!$B$10:$I$1114,8,0)</f>
        <v>342088737</v>
      </c>
      <c r="L778" s="107">
        <f>+VLOOKUP(B778,'RECURSOS DE ESFUERZO PROPIO_DEF'!$B$10:$J$1114,9,0)</f>
        <v>0</v>
      </c>
      <c r="M778" s="108">
        <f>+VLOOKUP(B778,'RECURSOS DE ESFUERZO PROPIO_DEF'!$B$10:$M$1114,12,0)</f>
        <v>0</v>
      </c>
      <c r="N778" s="109">
        <f>+VLOOKUP(B778,'RECURSOS DE ESFUERZO PROPIO_DEF'!$B$10:$P$1114,15,0)</f>
        <v>37072490</v>
      </c>
      <c r="O778" s="43">
        <f t="shared" si="45"/>
        <v>2409269286</v>
      </c>
      <c r="P778" s="34">
        <f>+VLOOKUP(B778,'[3]PPNA 2015'!C$5:E$1126,3,FALSE)</f>
        <v>50</v>
      </c>
      <c r="Q778" s="16">
        <f t="shared" si="46"/>
        <v>34294166</v>
      </c>
      <c r="R778" s="17">
        <f t="shared" si="47"/>
        <v>8573541</v>
      </c>
    </row>
    <row r="779" spans="1:18" ht="12.75" x14ac:dyDescent="0.2">
      <c r="A779" s="45" t="s">
        <v>2195</v>
      </c>
      <c r="B779" s="25" t="s">
        <v>1477</v>
      </c>
      <c r="C779" s="19" t="s">
        <v>1380</v>
      </c>
      <c r="D779" s="19" t="s">
        <v>1478</v>
      </c>
      <c r="E779" s="38" t="str">
        <f>+VLOOKUP(B779,[1]MUNI!A$2:G$1123,7,FALSE)</f>
        <v>Normal</v>
      </c>
      <c r="F779" s="21">
        <v>15146</v>
      </c>
      <c r="G779" s="76">
        <f>+VLOOKUP(B779,[2]Hoja2!B$4:F$1108,5,FALSE)</f>
        <v>701475.99817029713</v>
      </c>
      <c r="H779" s="112">
        <f t="shared" ref="H779:H842" si="48">ROUNDUP(F779*G779,0)</f>
        <v>10624555469</v>
      </c>
      <c r="I779" s="113">
        <v>4004668503</v>
      </c>
      <c r="J779" s="84">
        <f>+VLOOKUP(B779,'PROYECCION CAJAS 2016'!$B$12:$AL$1116,37,FALSE)</f>
        <v>0</v>
      </c>
      <c r="K779" s="50">
        <f>+VLOOKUP(B779,'RECURSOS DE ESFUERZO PROPIO_DEF'!$B$10:$I$1114,8,0)</f>
        <v>891594575</v>
      </c>
      <c r="L779" s="107">
        <f>+VLOOKUP(B779,'RECURSOS DE ESFUERZO PROPIO_DEF'!$B$10:$J$1114,9,0)</f>
        <v>0</v>
      </c>
      <c r="M779" s="108">
        <f>+VLOOKUP(B779,'RECURSOS DE ESFUERZO PROPIO_DEF'!$B$10:$M$1114,12,0)</f>
        <v>0</v>
      </c>
      <c r="N779" s="109">
        <f>+VLOOKUP(B779,'RECURSOS DE ESFUERZO PROPIO_DEF'!$B$10:$P$1114,15,0)</f>
        <v>316558474</v>
      </c>
      <c r="O779" s="43">
        <f t="shared" ref="O779:O842" si="49">(H779)-(I779+J779+K779+L779+M779+N779)</f>
        <v>5411733917</v>
      </c>
      <c r="P779" s="34">
        <f>+VLOOKUP(B779,'[3]PPNA 2015'!C$5:E$1126,3,FALSE)</f>
        <v>254</v>
      </c>
      <c r="Q779" s="16">
        <f t="shared" si="46"/>
        <v>178174904</v>
      </c>
      <c r="R779" s="17">
        <f t="shared" si="47"/>
        <v>44543726</v>
      </c>
    </row>
    <row r="780" spans="1:18" ht="12.75" x14ac:dyDescent="0.2">
      <c r="A780" s="45" t="s">
        <v>2195</v>
      </c>
      <c r="B780" s="25" t="s">
        <v>1479</v>
      </c>
      <c r="C780" s="19" t="s">
        <v>1380</v>
      </c>
      <c r="D780" s="19" t="s">
        <v>352</v>
      </c>
      <c r="E780" s="38" t="str">
        <f>+VLOOKUP(B780,[1]MUNI!A$2:G$1123,7,FALSE)</f>
        <v>Normal</v>
      </c>
      <c r="F780" s="21">
        <v>12241</v>
      </c>
      <c r="G780" s="76">
        <f>+VLOOKUP(B780,[2]Hoja2!B$4:F$1108,5,FALSE)</f>
        <v>720121.01162824803</v>
      </c>
      <c r="H780" s="112">
        <f t="shared" si="48"/>
        <v>8815001304</v>
      </c>
      <c r="I780" s="113">
        <v>3239973610</v>
      </c>
      <c r="J780" s="84">
        <f>+VLOOKUP(B780,'PROYECCION CAJAS 2016'!$B$12:$AL$1116,37,FALSE)</f>
        <v>0</v>
      </c>
      <c r="K780" s="50">
        <f>+VLOOKUP(B780,'RECURSOS DE ESFUERZO PROPIO_DEF'!$B$10:$I$1114,8,0)</f>
        <v>912844304</v>
      </c>
      <c r="L780" s="107">
        <f>+VLOOKUP(B780,'RECURSOS DE ESFUERZO PROPIO_DEF'!$B$10:$J$1114,9,0)</f>
        <v>0</v>
      </c>
      <c r="M780" s="108">
        <f>+VLOOKUP(B780,'RECURSOS DE ESFUERZO PROPIO_DEF'!$B$10:$M$1114,12,0)</f>
        <v>0</v>
      </c>
      <c r="N780" s="109">
        <f>+VLOOKUP(B780,'RECURSOS DE ESFUERZO PROPIO_DEF'!$B$10:$P$1114,15,0)</f>
        <v>472593227</v>
      </c>
      <c r="O780" s="43">
        <f t="shared" si="49"/>
        <v>4189590163</v>
      </c>
      <c r="P780" s="34">
        <f>+VLOOKUP(B780,'[3]PPNA 2015'!C$5:E$1126,3,FALSE)</f>
        <v>134</v>
      </c>
      <c r="Q780" s="16">
        <f t="shared" ref="Q780:Q843" si="50">ROUND(((P780)*G780),0)</f>
        <v>96496216</v>
      </c>
      <c r="R780" s="17">
        <f t="shared" ref="R780:R843" si="51">ROUNDDOWN(((Q780)*0.25),0)</f>
        <v>24124054</v>
      </c>
    </row>
    <row r="781" spans="1:18" ht="12.75" x14ac:dyDescent="0.2">
      <c r="A781" s="45" t="s">
        <v>2195</v>
      </c>
      <c r="B781" s="25" t="s">
        <v>1480</v>
      </c>
      <c r="C781" s="19" t="s">
        <v>1380</v>
      </c>
      <c r="D781" s="19" t="s">
        <v>1481</v>
      </c>
      <c r="E781" s="38" t="str">
        <f>+VLOOKUP(B781,[1]MUNI!A$2:G$1123,7,FALSE)</f>
        <v>Normal</v>
      </c>
      <c r="F781" s="21">
        <v>5975</v>
      </c>
      <c r="G781" s="76">
        <f>+VLOOKUP(B781,[2]Hoja2!B$4:F$1108,5,FALSE)</f>
        <v>666090.60664652544</v>
      </c>
      <c r="H781" s="112">
        <f t="shared" si="48"/>
        <v>3979891375</v>
      </c>
      <c r="I781" s="113">
        <v>1580847304</v>
      </c>
      <c r="J781" s="84">
        <f>+VLOOKUP(B781,'PROYECCION CAJAS 2016'!$B$12:$AL$1116,37,FALSE)</f>
        <v>0</v>
      </c>
      <c r="K781" s="50">
        <f>+VLOOKUP(B781,'RECURSOS DE ESFUERZO PROPIO_DEF'!$B$10:$I$1114,8,0)</f>
        <v>340201604</v>
      </c>
      <c r="L781" s="107">
        <f>+VLOOKUP(B781,'RECURSOS DE ESFUERZO PROPIO_DEF'!$B$10:$J$1114,9,0)</f>
        <v>0</v>
      </c>
      <c r="M781" s="108">
        <f>+VLOOKUP(B781,'RECURSOS DE ESFUERZO PROPIO_DEF'!$B$10:$M$1114,12,0)</f>
        <v>0</v>
      </c>
      <c r="N781" s="109">
        <f>+VLOOKUP(B781,'RECURSOS DE ESFUERZO PROPIO_DEF'!$B$10:$P$1114,15,0)</f>
        <v>22323220</v>
      </c>
      <c r="O781" s="43">
        <f t="shared" si="49"/>
        <v>2036519247</v>
      </c>
      <c r="P781" s="34">
        <f>+VLOOKUP(B781,'[3]PPNA 2015'!C$5:E$1126,3,FALSE)</f>
        <v>106</v>
      </c>
      <c r="Q781" s="16">
        <f t="shared" si="50"/>
        <v>70605604</v>
      </c>
      <c r="R781" s="17">
        <f t="shared" si="51"/>
        <v>17651401</v>
      </c>
    </row>
    <row r="782" spans="1:18" ht="12.75" x14ac:dyDescent="0.2">
      <c r="A782" s="45" t="s">
        <v>2195</v>
      </c>
      <c r="B782" s="25" t="s">
        <v>1482</v>
      </c>
      <c r="C782" s="19" t="s">
        <v>1380</v>
      </c>
      <c r="D782" s="19" t="s">
        <v>189</v>
      </c>
      <c r="E782" s="38" t="str">
        <f>+VLOOKUP(B782,[1]MUNI!A$2:G$1123,7,FALSE)</f>
        <v>Especial</v>
      </c>
      <c r="F782" s="21">
        <v>10340</v>
      </c>
      <c r="G782" s="76">
        <f>+VLOOKUP(B782,[2]Hoja2!B$4:F$1108,5,FALSE)</f>
        <v>601790.5676072432</v>
      </c>
      <c r="H782" s="112">
        <f t="shared" si="48"/>
        <v>6222514470</v>
      </c>
      <c r="I782" s="113">
        <v>2753314724</v>
      </c>
      <c r="J782" s="84">
        <f>+VLOOKUP(B782,'PROYECCION CAJAS 2016'!$B$12:$AL$1116,37,FALSE)</f>
        <v>0</v>
      </c>
      <c r="K782" s="50">
        <f>+VLOOKUP(B782,'RECURSOS DE ESFUERZO PROPIO_DEF'!$B$10:$I$1114,8,0)</f>
        <v>759907632</v>
      </c>
      <c r="L782" s="107">
        <f>+VLOOKUP(B782,'RECURSOS DE ESFUERZO PROPIO_DEF'!$B$10:$J$1114,9,0)</f>
        <v>0</v>
      </c>
      <c r="M782" s="108">
        <f>+VLOOKUP(B782,'RECURSOS DE ESFUERZO PROPIO_DEF'!$B$10:$M$1114,12,0)</f>
        <v>0</v>
      </c>
      <c r="N782" s="109">
        <f>+VLOOKUP(B782,'RECURSOS DE ESFUERZO PROPIO_DEF'!$B$10:$P$1114,15,0)</f>
        <v>520122644</v>
      </c>
      <c r="O782" s="43">
        <f t="shared" si="49"/>
        <v>2189169470</v>
      </c>
      <c r="P782" s="34">
        <f>+VLOOKUP(B782,'[3]PPNA 2015'!C$5:E$1126,3,FALSE)</f>
        <v>618</v>
      </c>
      <c r="Q782" s="16">
        <f t="shared" si="50"/>
        <v>371906571</v>
      </c>
      <c r="R782" s="17">
        <f t="shared" si="51"/>
        <v>92976642</v>
      </c>
    </row>
    <row r="783" spans="1:18" ht="12.75" x14ac:dyDescent="0.2">
      <c r="A783" s="45" t="s">
        <v>2195</v>
      </c>
      <c r="B783" s="25" t="s">
        <v>1483</v>
      </c>
      <c r="C783" s="19" t="s">
        <v>1380</v>
      </c>
      <c r="D783" s="19" t="s">
        <v>1484</v>
      </c>
      <c r="E783" s="38" t="str">
        <f>+VLOOKUP(B783,[1]MUNI!A$2:G$1123,7,FALSE)</f>
        <v>Especial</v>
      </c>
      <c r="F783" s="21">
        <v>8133</v>
      </c>
      <c r="G783" s="76">
        <f>+VLOOKUP(B783,[2]Hoja2!B$4:F$1108,5,FALSE)</f>
        <v>751775.92475101433</v>
      </c>
      <c r="H783" s="112">
        <f t="shared" si="48"/>
        <v>6114193596</v>
      </c>
      <c r="I783" s="113">
        <v>2153842105</v>
      </c>
      <c r="J783" s="84">
        <f>+VLOOKUP(B783,'PROYECCION CAJAS 2016'!$B$12:$AL$1116,37,FALSE)</f>
        <v>0</v>
      </c>
      <c r="K783" s="50">
        <f>+VLOOKUP(B783,'RECURSOS DE ESFUERZO PROPIO_DEF'!$B$10:$I$1114,8,0)</f>
        <v>649140463</v>
      </c>
      <c r="L783" s="107">
        <f>+VLOOKUP(B783,'RECURSOS DE ESFUERZO PROPIO_DEF'!$B$10:$J$1114,9,0)</f>
        <v>0</v>
      </c>
      <c r="M783" s="108">
        <f>+VLOOKUP(B783,'RECURSOS DE ESFUERZO PROPIO_DEF'!$B$10:$M$1114,12,0)</f>
        <v>0</v>
      </c>
      <c r="N783" s="109">
        <f>+VLOOKUP(B783,'RECURSOS DE ESFUERZO PROPIO_DEF'!$B$10:$P$1114,15,0)</f>
        <v>314158672</v>
      </c>
      <c r="O783" s="43">
        <f t="shared" si="49"/>
        <v>2997052356</v>
      </c>
      <c r="P783" s="34">
        <f>+VLOOKUP(B783,'[3]PPNA 2015'!C$5:E$1126,3,FALSE)</f>
        <v>221</v>
      </c>
      <c r="Q783" s="16">
        <f t="shared" si="50"/>
        <v>166142479</v>
      </c>
      <c r="R783" s="17">
        <f t="shared" si="51"/>
        <v>41535619</v>
      </c>
    </row>
    <row r="784" spans="1:18" ht="12.75" x14ac:dyDescent="0.2">
      <c r="A784" s="45" t="s">
        <v>2195</v>
      </c>
      <c r="B784" s="25" t="s">
        <v>1485</v>
      </c>
      <c r="C784" s="19" t="s">
        <v>1380</v>
      </c>
      <c r="D784" s="19" t="s">
        <v>1486</v>
      </c>
      <c r="E784" s="38" t="str">
        <f>+VLOOKUP(B784,[1]MUNI!A$2:G$1123,7,FALSE)</f>
        <v>Normal</v>
      </c>
      <c r="F784" s="21">
        <v>5812</v>
      </c>
      <c r="G784" s="76">
        <f>+VLOOKUP(B784,[2]Hoja2!B$4:F$1108,5,FALSE)</f>
        <v>706794.11249353772</v>
      </c>
      <c r="H784" s="112">
        <f t="shared" si="48"/>
        <v>4107887382</v>
      </c>
      <c r="I784" s="113">
        <v>1533281250</v>
      </c>
      <c r="J784" s="84">
        <f>+VLOOKUP(B784,'PROYECCION CAJAS 2016'!$B$12:$AL$1116,37,FALSE)</f>
        <v>0</v>
      </c>
      <c r="K784" s="50">
        <f>+VLOOKUP(B784,'RECURSOS DE ESFUERZO PROPIO_DEF'!$B$10:$I$1114,8,0)</f>
        <v>353559533</v>
      </c>
      <c r="L784" s="107">
        <f>+VLOOKUP(B784,'RECURSOS DE ESFUERZO PROPIO_DEF'!$B$10:$J$1114,9,0)</f>
        <v>0</v>
      </c>
      <c r="M784" s="108">
        <f>+VLOOKUP(B784,'RECURSOS DE ESFUERZO PROPIO_DEF'!$B$10:$M$1114,12,0)</f>
        <v>0</v>
      </c>
      <c r="N784" s="109">
        <f>+VLOOKUP(B784,'RECURSOS DE ESFUERZO PROPIO_DEF'!$B$10:$P$1114,15,0)</f>
        <v>150993013</v>
      </c>
      <c r="O784" s="43">
        <f t="shared" si="49"/>
        <v>2070053586</v>
      </c>
      <c r="P784" s="34">
        <f>+VLOOKUP(B784,'[3]PPNA 2015'!C$5:E$1126,3,FALSE)</f>
        <v>72</v>
      </c>
      <c r="Q784" s="16">
        <f t="shared" si="50"/>
        <v>50889176</v>
      </c>
      <c r="R784" s="17">
        <f t="shared" si="51"/>
        <v>12722294</v>
      </c>
    </row>
    <row r="785" spans="1:18" ht="12.75" x14ac:dyDescent="0.2">
      <c r="A785" s="45" t="s">
        <v>2195</v>
      </c>
      <c r="B785" s="25" t="s">
        <v>1487</v>
      </c>
      <c r="C785" s="19" t="s">
        <v>1380</v>
      </c>
      <c r="D785" s="19" t="s">
        <v>1488</v>
      </c>
      <c r="E785" s="38" t="str">
        <f>+VLOOKUP(B785,[1]MUNI!A$2:G$1123,7,FALSE)</f>
        <v>Normal</v>
      </c>
      <c r="F785" s="21">
        <v>14671</v>
      </c>
      <c r="G785" s="76">
        <f>+VLOOKUP(B785,[2]Hoja2!B$4:F$1108,5,FALSE)</f>
        <v>694546.23379333923</v>
      </c>
      <c r="H785" s="112">
        <f t="shared" si="48"/>
        <v>10189687796</v>
      </c>
      <c r="I785" s="113">
        <v>3886763332</v>
      </c>
      <c r="J785" s="84">
        <f>+VLOOKUP(B785,'PROYECCION CAJAS 2016'!$B$12:$AL$1116,37,FALSE)</f>
        <v>0</v>
      </c>
      <c r="K785" s="50">
        <f>+VLOOKUP(B785,'RECURSOS DE ESFUERZO PROPIO_DEF'!$B$10:$I$1114,8,0)</f>
        <v>686236124</v>
      </c>
      <c r="L785" s="107">
        <f>+VLOOKUP(B785,'RECURSOS DE ESFUERZO PROPIO_DEF'!$B$10:$J$1114,9,0)</f>
        <v>0</v>
      </c>
      <c r="M785" s="108">
        <f>+VLOOKUP(B785,'RECURSOS DE ESFUERZO PROPIO_DEF'!$B$10:$M$1114,12,0)</f>
        <v>0</v>
      </c>
      <c r="N785" s="109">
        <f>+VLOOKUP(B785,'RECURSOS DE ESFUERZO PROPIO_DEF'!$B$10:$P$1114,15,0)</f>
        <v>185458809</v>
      </c>
      <c r="O785" s="43">
        <f t="shared" si="49"/>
        <v>5431229531</v>
      </c>
      <c r="P785" s="34">
        <f>+VLOOKUP(B785,'[3]PPNA 2015'!C$5:E$1126,3,FALSE)</f>
        <v>302</v>
      </c>
      <c r="Q785" s="16">
        <f t="shared" si="50"/>
        <v>209752963</v>
      </c>
      <c r="R785" s="17">
        <f t="shared" si="51"/>
        <v>52438240</v>
      </c>
    </row>
    <row r="786" spans="1:18" ht="12.75" x14ac:dyDescent="0.2">
      <c r="A786" s="45" t="s">
        <v>2195</v>
      </c>
      <c r="B786" s="25" t="s">
        <v>1489</v>
      </c>
      <c r="C786" s="19" t="s">
        <v>1380</v>
      </c>
      <c r="D786" s="19" t="s">
        <v>1490</v>
      </c>
      <c r="E786" s="38" t="str">
        <f>+VLOOKUP(B786,[1]MUNI!A$2:G$1123,7,FALSE)</f>
        <v>Normal</v>
      </c>
      <c r="F786" s="21">
        <v>8583</v>
      </c>
      <c r="G786" s="76">
        <f>+VLOOKUP(B786,[2]Hoja2!B$4:F$1108,5,FALSE)</f>
        <v>715296.4383484954</v>
      </c>
      <c r="H786" s="112">
        <f t="shared" si="48"/>
        <v>6139389331</v>
      </c>
      <c r="I786" s="113">
        <v>2260478285</v>
      </c>
      <c r="J786" s="84">
        <f>+VLOOKUP(B786,'PROYECCION CAJAS 2016'!$B$12:$AL$1116,37,FALSE)</f>
        <v>0</v>
      </c>
      <c r="K786" s="50">
        <f>+VLOOKUP(B786,'RECURSOS DE ESFUERZO PROPIO_DEF'!$B$10:$I$1114,8,0)</f>
        <v>626613516</v>
      </c>
      <c r="L786" s="107">
        <f>+VLOOKUP(B786,'RECURSOS DE ESFUERZO PROPIO_DEF'!$B$10:$J$1114,9,0)</f>
        <v>0</v>
      </c>
      <c r="M786" s="108">
        <f>+VLOOKUP(B786,'RECURSOS DE ESFUERZO PROPIO_DEF'!$B$10:$M$1114,12,0)</f>
        <v>0</v>
      </c>
      <c r="N786" s="109">
        <f>+VLOOKUP(B786,'RECURSOS DE ESFUERZO PROPIO_DEF'!$B$10:$P$1114,15,0)</f>
        <v>263341132</v>
      </c>
      <c r="O786" s="43">
        <f t="shared" si="49"/>
        <v>2988956398</v>
      </c>
      <c r="P786" s="34">
        <f>+VLOOKUP(B786,'[3]PPNA 2015'!C$5:E$1126,3,FALSE)</f>
        <v>76</v>
      </c>
      <c r="Q786" s="16">
        <f t="shared" si="50"/>
        <v>54362529</v>
      </c>
      <c r="R786" s="17">
        <f t="shared" si="51"/>
        <v>13590632</v>
      </c>
    </row>
    <row r="787" spans="1:18" ht="12.75" x14ac:dyDescent="0.2">
      <c r="A787" s="45" t="s">
        <v>2195</v>
      </c>
      <c r="B787" s="25" t="s">
        <v>1491</v>
      </c>
      <c r="C787" s="19" t="s">
        <v>1380</v>
      </c>
      <c r="D787" s="19" t="s">
        <v>1492</v>
      </c>
      <c r="E787" s="38" t="str">
        <f>+VLOOKUP(B787,[1]MUNI!A$2:G$1123,7,FALSE)</f>
        <v>Normal</v>
      </c>
      <c r="F787" s="21">
        <v>143120</v>
      </c>
      <c r="G787" s="76">
        <f>+VLOOKUP(B787,[2]Hoja2!B$4:F$1108,5,FALSE)</f>
        <v>566894.51030431991</v>
      </c>
      <c r="H787" s="112">
        <f t="shared" si="48"/>
        <v>81133942315</v>
      </c>
      <c r="I787" s="113">
        <v>37962754014</v>
      </c>
      <c r="J787" s="84">
        <f>+VLOOKUP(B787,'PROYECCION CAJAS 2016'!$B$12:$AL$1116,37,FALSE)</f>
        <v>0</v>
      </c>
      <c r="K787" s="50">
        <f>+VLOOKUP(B787,'RECURSOS DE ESFUERZO PROPIO_DEF'!$B$10:$I$1114,8,0)</f>
        <v>5867730591</v>
      </c>
      <c r="L787" s="107">
        <f>+VLOOKUP(B787,'RECURSOS DE ESFUERZO PROPIO_DEF'!$B$10:$J$1114,9,0)</f>
        <v>0</v>
      </c>
      <c r="M787" s="108">
        <f>+VLOOKUP(B787,'RECURSOS DE ESFUERZO PROPIO_DEF'!$B$10:$M$1114,12,0)</f>
        <v>0</v>
      </c>
      <c r="N787" s="109">
        <f>+VLOOKUP(B787,'RECURSOS DE ESFUERZO PROPIO_DEF'!$B$10:$P$1114,15,0)</f>
        <v>645762923</v>
      </c>
      <c r="O787" s="43">
        <f t="shared" si="49"/>
        <v>36657694787</v>
      </c>
      <c r="P787" s="34">
        <f>+VLOOKUP(B787,'[3]PPNA 2015'!C$5:E$1126,3,FALSE)</f>
        <v>8489</v>
      </c>
      <c r="Q787" s="16">
        <f t="shared" si="50"/>
        <v>4812367498</v>
      </c>
      <c r="R787" s="17">
        <f t="shared" si="51"/>
        <v>1203091874</v>
      </c>
    </row>
    <row r="788" spans="1:18" ht="12.75" x14ac:dyDescent="0.2">
      <c r="A788" s="45" t="s">
        <v>2195</v>
      </c>
      <c r="B788" s="25" t="s">
        <v>1493</v>
      </c>
      <c r="C788" s="19" t="s">
        <v>1380</v>
      </c>
      <c r="D788" s="19" t="s">
        <v>1494</v>
      </c>
      <c r="E788" s="38" t="str">
        <f>+VLOOKUP(B788,[1]MUNI!A$2:G$1123,7,FALSE)</f>
        <v>Normal</v>
      </c>
      <c r="F788" s="21">
        <v>37563</v>
      </c>
      <c r="G788" s="76">
        <f>+VLOOKUP(B788,[2]Hoja2!B$4:F$1108,5,FALSE)</f>
        <v>665747.11923587241</v>
      </c>
      <c r="H788" s="112">
        <f t="shared" si="48"/>
        <v>25007459040</v>
      </c>
      <c r="I788" s="113">
        <v>9971842181</v>
      </c>
      <c r="J788" s="84">
        <f>+VLOOKUP(B788,'PROYECCION CAJAS 2016'!$B$12:$AL$1116,37,FALSE)</f>
        <v>0</v>
      </c>
      <c r="K788" s="50">
        <f>+VLOOKUP(B788,'RECURSOS DE ESFUERZO PROPIO_DEF'!$B$10:$I$1114,8,0)</f>
        <v>1934490686</v>
      </c>
      <c r="L788" s="107">
        <f>+VLOOKUP(B788,'RECURSOS DE ESFUERZO PROPIO_DEF'!$B$10:$J$1114,9,0)</f>
        <v>0</v>
      </c>
      <c r="M788" s="108">
        <f>+VLOOKUP(B788,'RECURSOS DE ESFUERZO PROPIO_DEF'!$B$10:$M$1114,12,0)</f>
        <v>0</v>
      </c>
      <c r="N788" s="109">
        <f>+VLOOKUP(B788,'RECURSOS DE ESFUERZO PROPIO_DEF'!$B$10:$P$1114,15,0)</f>
        <v>296968701</v>
      </c>
      <c r="O788" s="43">
        <f t="shared" si="49"/>
        <v>12804157472</v>
      </c>
      <c r="P788" s="34">
        <f>+VLOOKUP(B788,'[3]PPNA 2015'!C$5:E$1126,3,FALSE)</f>
        <v>775</v>
      </c>
      <c r="Q788" s="16">
        <f t="shared" si="50"/>
        <v>515954017</v>
      </c>
      <c r="R788" s="17">
        <f t="shared" si="51"/>
        <v>128988504</v>
      </c>
    </row>
    <row r="789" spans="1:18" ht="12.75" x14ac:dyDescent="0.2">
      <c r="A789" s="45" t="s">
        <v>2195</v>
      </c>
      <c r="B789" s="25" t="s">
        <v>1495</v>
      </c>
      <c r="C789" s="19" t="s">
        <v>1380</v>
      </c>
      <c r="D789" s="19" t="s">
        <v>1496</v>
      </c>
      <c r="E789" s="38" t="str">
        <f>+VLOOKUP(B789,[1]MUNI!A$2:G$1123,7,FALSE)</f>
        <v>Normal</v>
      </c>
      <c r="F789" s="21">
        <v>8366</v>
      </c>
      <c r="G789" s="76">
        <f>+VLOOKUP(B789,[2]Hoja2!B$4:F$1108,5,FALSE)</f>
        <v>705499.66104360262</v>
      </c>
      <c r="H789" s="112">
        <f t="shared" si="48"/>
        <v>5902210165</v>
      </c>
      <c r="I789" s="113">
        <v>2206988698</v>
      </c>
      <c r="J789" s="84">
        <f>+VLOOKUP(B789,'PROYECCION CAJAS 2016'!$B$12:$AL$1116,37,FALSE)</f>
        <v>0</v>
      </c>
      <c r="K789" s="50">
        <f>+VLOOKUP(B789,'RECURSOS DE ESFUERZO PROPIO_DEF'!$B$10:$I$1114,8,0)</f>
        <v>482305772</v>
      </c>
      <c r="L789" s="107">
        <f>+VLOOKUP(B789,'RECURSOS DE ESFUERZO PROPIO_DEF'!$B$10:$J$1114,9,0)</f>
        <v>0</v>
      </c>
      <c r="M789" s="108">
        <f>+VLOOKUP(B789,'RECURSOS DE ESFUERZO PROPIO_DEF'!$B$10:$M$1114,12,0)</f>
        <v>0</v>
      </c>
      <c r="N789" s="109">
        <f>+VLOOKUP(B789,'RECURSOS DE ESFUERZO PROPIO_DEF'!$B$10:$P$1114,15,0)</f>
        <v>161452985</v>
      </c>
      <c r="O789" s="43">
        <f t="shared" si="49"/>
        <v>3051462710</v>
      </c>
      <c r="P789" s="34">
        <f>+VLOOKUP(B789,'[3]PPNA 2015'!C$5:E$1126,3,FALSE)</f>
        <v>88</v>
      </c>
      <c r="Q789" s="16">
        <f t="shared" si="50"/>
        <v>62083970</v>
      </c>
      <c r="R789" s="17">
        <f t="shared" si="51"/>
        <v>15520992</v>
      </c>
    </row>
    <row r="790" spans="1:18" ht="12.75" x14ac:dyDescent="0.2">
      <c r="A790" s="45" t="s">
        <v>2196</v>
      </c>
      <c r="B790" s="25" t="s">
        <v>1497</v>
      </c>
      <c r="C790" s="19" t="s">
        <v>1498</v>
      </c>
      <c r="D790" s="19" t="s">
        <v>2109</v>
      </c>
      <c r="E790" s="38" t="str">
        <f>+VLOOKUP(B790,[1]MUNI!A$2:G$1123,7,FALSE)</f>
        <v>Ciudades</v>
      </c>
      <c r="F790" s="21">
        <v>394400</v>
      </c>
      <c r="G790" s="76">
        <f>+VLOOKUP(B790,[2]Hoja2!B$4:F$1108,5,FALSE)</f>
        <v>724773.10001108551</v>
      </c>
      <c r="H790" s="112">
        <f t="shared" si="48"/>
        <v>285850510645</v>
      </c>
      <c r="I790" s="113">
        <v>105714881515</v>
      </c>
      <c r="J790" s="84">
        <f>+VLOOKUP(B790,'PROYECCION CAJAS 2016'!$B$12:$AL$1116,37,FALSE)</f>
        <v>625229762</v>
      </c>
      <c r="K790" s="50">
        <f>+VLOOKUP(B790,'RECURSOS DE ESFUERZO PROPIO_DEF'!$B$10:$I$1114,8,0)</f>
        <v>3435204793</v>
      </c>
      <c r="L790" s="107">
        <f>+VLOOKUP(B790,'RECURSOS DE ESFUERZO PROPIO_DEF'!$B$10:$J$1114,9,0)</f>
        <v>8641645021</v>
      </c>
      <c r="M790" s="108">
        <f>+VLOOKUP(B790,'RECURSOS DE ESFUERZO PROPIO_DEF'!$B$10:$M$1114,12,0)</f>
        <v>217233961</v>
      </c>
      <c r="N790" s="109">
        <f>+VLOOKUP(B790,'RECURSOS DE ESFUERZO PROPIO_DEF'!$B$10:$P$1114,15,0)</f>
        <v>2152339795</v>
      </c>
      <c r="O790" s="43">
        <f t="shared" si="49"/>
        <v>165063975798</v>
      </c>
      <c r="P790" s="34">
        <f>+VLOOKUP(B790,'[3]PPNA 2015'!C$5:E$1126,3,FALSE)</f>
        <v>21735</v>
      </c>
      <c r="Q790" s="16">
        <f t="shared" si="50"/>
        <v>15752943329</v>
      </c>
      <c r="R790" s="17">
        <f t="shared" si="51"/>
        <v>3938235832</v>
      </c>
    </row>
    <row r="791" spans="1:18" ht="12.75" x14ac:dyDescent="0.2">
      <c r="A791" s="45" t="s">
        <v>2196</v>
      </c>
      <c r="B791" s="25" t="s">
        <v>1499</v>
      </c>
      <c r="C791" s="19" t="s">
        <v>1498</v>
      </c>
      <c r="D791" s="19" t="s">
        <v>1500</v>
      </c>
      <c r="E791" s="38" t="str">
        <f>+VLOOKUP(B791,[1]MUNI!A$2:G$1123,7,FALSE)</f>
        <v>Normal</v>
      </c>
      <c r="F791" s="21">
        <v>26735</v>
      </c>
      <c r="G791" s="76">
        <f>+VLOOKUP(B791,[2]Hoja2!B$4:F$1108,5,FALSE)</f>
        <v>596520.05918436137</v>
      </c>
      <c r="H791" s="112">
        <f t="shared" si="48"/>
        <v>15947963783</v>
      </c>
      <c r="I791" s="113">
        <v>7090306418</v>
      </c>
      <c r="J791" s="84">
        <f>+VLOOKUP(B791,'PROYECCION CAJAS 2016'!$B$12:$AL$1116,37,FALSE)</f>
        <v>0</v>
      </c>
      <c r="K791" s="50">
        <f>+VLOOKUP(B791,'RECURSOS DE ESFUERZO PROPIO_DEF'!$B$10:$I$1114,8,0)</f>
        <v>1270607610</v>
      </c>
      <c r="L791" s="107">
        <f>+VLOOKUP(B791,'RECURSOS DE ESFUERZO PROPIO_DEF'!$B$10:$J$1114,9,0)</f>
        <v>0</v>
      </c>
      <c r="M791" s="108">
        <f>+VLOOKUP(B791,'RECURSOS DE ESFUERZO PROPIO_DEF'!$B$10:$M$1114,12,0)</f>
        <v>0</v>
      </c>
      <c r="N791" s="109">
        <f>+VLOOKUP(B791,'RECURSOS DE ESFUERZO PROPIO_DEF'!$B$10:$P$1114,15,0)</f>
        <v>864764187</v>
      </c>
      <c r="O791" s="43">
        <f t="shared" si="49"/>
        <v>6722285568</v>
      </c>
      <c r="P791" s="34">
        <f>+VLOOKUP(B791,'[3]PPNA 2015'!C$5:E$1126,3,FALSE)</f>
        <v>731</v>
      </c>
      <c r="Q791" s="16">
        <f t="shared" si="50"/>
        <v>436056163</v>
      </c>
      <c r="R791" s="17">
        <f t="shared" si="51"/>
        <v>109014040</v>
      </c>
    </row>
    <row r="792" spans="1:18" ht="12.75" x14ac:dyDescent="0.2">
      <c r="A792" s="45" t="s">
        <v>2196</v>
      </c>
      <c r="B792" s="25" t="s">
        <v>1501</v>
      </c>
      <c r="C792" s="19" t="s">
        <v>1498</v>
      </c>
      <c r="D792" s="19" t="s">
        <v>1502</v>
      </c>
      <c r="E792" s="38" t="str">
        <f>+VLOOKUP(B792,[1]MUNI!A$2:G$1123,7,FALSE)</f>
        <v>Normal</v>
      </c>
      <c r="F792" s="21">
        <v>7298</v>
      </c>
      <c r="G792" s="76">
        <f>+VLOOKUP(B792,[2]Hoja2!B$4:F$1108,5,FALSE)</f>
        <v>648853.19504814304</v>
      </c>
      <c r="H792" s="112">
        <f t="shared" si="48"/>
        <v>4735330618</v>
      </c>
      <c r="I792" s="113">
        <v>1929772449</v>
      </c>
      <c r="J792" s="84">
        <f>+VLOOKUP(B792,'PROYECCION CAJAS 2016'!$B$12:$AL$1116,37,FALSE)</f>
        <v>0</v>
      </c>
      <c r="K792" s="50">
        <f>+VLOOKUP(B792,'RECURSOS DE ESFUERZO PROPIO_DEF'!$B$10:$I$1114,8,0)</f>
        <v>26670481</v>
      </c>
      <c r="L792" s="107">
        <f>+VLOOKUP(B792,'RECURSOS DE ESFUERZO PROPIO_DEF'!$B$10:$J$1114,9,0)</f>
        <v>0</v>
      </c>
      <c r="M792" s="108">
        <f>+VLOOKUP(B792,'RECURSOS DE ESFUERZO PROPIO_DEF'!$B$10:$M$1114,12,0)</f>
        <v>0</v>
      </c>
      <c r="N792" s="109">
        <f>+VLOOKUP(B792,'RECURSOS DE ESFUERZO PROPIO_DEF'!$B$10:$P$1114,15,0)</f>
        <v>425194787</v>
      </c>
      <c r="O792" s="43">
        <f t="shared" si="49"/>
        <v>2353692901</v>
      </c>
      <c r="P792" s="34">
        <f>+VLOOKUP(B792,'[3]PPNA 2015'!C$5:E$1126,3,FALSE)</f>
        <v>161</v>
      </c>
      <c r="Q792" s="16">
        <f t="shared" si="50"/>
        <v>104465364</v>
      </c>
      <c r="R792" s="17">
        <f t="shared" si="51"/>
        <v>26116341</v>
      </c>
    </row>
    <row r="793" spans="1:18" ht="12.75" x14ac:dyDescent="0.2">
      <c r="A793" s="45" t="s">
        <v>2196</v>
      </c>
      <c r="B793" s="25" t="s">
        <v>1503</v>
      </c>
      <c r="C793" s="19" t="s">
        <v>1498</v>
      </c>
      <c r="D793" s="19" t="s">
        <v>1504</v>
      </c>
      <c r="E793" s="38" t="str">
        <f>+VLOOKUP(B793,[1]MUNI!A$2:G$1123,7,FALSE)</f>
        <v>Normal</v>
      </c>
      <c r="F793" s="21">
        <v>4261</v>
      </c>
      <c r="G793" s="76">
        <f>+VLOOKUP(B793,[2]Hoja2!B$4:F$1108,5,FALSE)</f>
        <v>679013.74693314964</v>
      </c>
      <c r="H793" s="112">
        <f t="shared" si="48"/>
        <v>2893277576</v>
      </c>
      <c r="I793" s="113">
        <v>1117430154</v>
      </c>
      <c r="J793" s="84">
        <f>+VLOOKUP(B793,'PROYECCION CAJAS 2016'!$B$12:$AL$1116,37,FALSE)</f>
        <v>0</v>
      </c>
      <c r="K793" s="50">
        <f>+VLOOKUP(B793,'RECURSOS DE ESFUERZO PROPIO_DEF'!$B$10:$I$1114,8,0)</f>
        <v>328270608</v>
      </c>
      <c r="L793" s="107">
        <f>+VLOOKUP(B793,'RECURSOS DE ESFUERZO PROPIO_DEF'!$B$10:$J$1114,9,0)</f>
        <v>0</v>
      </c>
      <c r="M793" s="108">
        <f>+VLOOKUP(B793,'RECURSOS DE ESFUERZO PROPIO_DEF'!$B$10:$M$1114,12,0)</f>
        <v>0</v>
      </c>
      <c r="N793" s="109">
        <f>+VLOOKUP(B793,'RECURSOS DE ESFUERZO PROPIO_DEF'!$B$10:$P$1114,15,0)</f>
        <v>175312569</v>
      </c>
      <c r="O793" s="43">
        <f t="shared" si="49"/>
        <v>1272264245</v>
      </c>
      <c r="P793" s="34">
        <f>+VLOOKUP(B793,'[3]PPNA 2015'!C$5:E$1126,3,FALSE)</f>
        <v>166</v>
      </c>
      <c r="Q793" s="16">
        <f t="shared" si="50"/>
        <v>112716282</v>
      </c>
      <c r="R793" s="17">
        <f t="shared" si="51"/>
        <v>28179070</v>
      </c>
    </row>
    <row r="794" spans="1:18" ht="12.75" x14ac:dyDescent="0.2">
      <c r="A794" s="45" t="s">
        <v>2196</v>
      </c>
      <c r="B794" s="25" t="s">
        <v>1505</v>
      </c>
      <c r="C794" s="19" t="s">
        <v>1498</v>
      </c>
      <c r="D794" s="19" t="s">
        <v>1506</v>
      </c>
      <c r="E794" s="38" t="str">
        <f>+VLOOKUP(B794,[1]MUNI!A$2:G$1123,7,FALSE)</f>
        <v>Normal</v>
      </c>
      <c r="F794" s="21">
        <v>4403</v>
      </c>
      <c r="G794" s="76">
        <f>+VLOOKUP(B794,[2]Hoja2!B$4:F$1108,5,FALSE)</f>
        <v>583967.49315753591</v>
      </c>
      <c r="H794" s="112">
        <f t="shared" si="48"/>
        <v>2571208873</v>
      </c>
      <c r="I794" s="113">
        <v>1152188654</v>
      </c>
      <c r="J794" s="84">
        <f>+VLOOKUP(B794,'PROYECCION CAJAS 2016'!$B$12:$AL$1116,37,FALSE)</f>
        <v>0</v>
      </c>
      <c r="K794" s="50">
        <f>+VLOOKUP(B794,'RECURSOS DE ESFUERZO PROPIO_DEF'!$B$10:$I$1114,8,0)</f>
        <v>226060804</v>
      </c>
      <c r="L794" s="107">
        <f>+VLOOKUP(B794,'RECURSOS DE ESFUERZO PROPIO_DEF'!$B$10:$J$1114,9,0)</f>
        <v>0</v>
      </c>
      <c r="M794" s="108">
        <f>+VLOOKUP(B794,'RECURSOS DE ESFUERZO PROPIO_DEF'!$B$10:$M$1114,12,0)</f>
        <v>0</v>
      </c>
      <c r="N794" s="109">
        <f>+VLOOKUP(B794,'RECURSOS DE ESFUERZO PROPIO_DEF'!$B$10:$P$1114,15,0)</f>
        <v>377032680</v>
      </c>
      <c r="O794" s="43">
        <f t="shared" si="49"/>
        <v>815926735</v>
      </c>
      <c r="P794" s="34">
        <f>+VLOOKUP(B794,'[3]PPNA 2015'!C$5:E$1126,3,FALSE)</f>
        <v>127</v>
      </c>
      <c r="Q794" s="16">
        <f t="shared" si="50"/>
        <v>74163872</v>
      </c>
      <c r="R794" s="17">
        <f t="shared" si="51"/>
        <v>18540968</v>
      </c>
    </row>
    <row r="795" spans="1:18" ht="12.75" x14ac:dyDescent="0.2">
      <c r="A795" s="45" t="s">
        <v>2196</v>
      </c>
      <c r="B795" s="25" t="s">
        <v>1507</v>
      </c>
      <c r="C795" s="19" t="s">
        <v>1498</v>
      </c>
      <c r="D795" s="19" t="s">
        <v>1508</v>
      </c>
      <c r="E795" s="38" t="str">
        <f>+VLOOKUP(B795,[1]MUNI!A$2:G$1123,7,FALSE)</f>
        <v>Normal</v>
      </c>
      <c r="F795" s="21">
        <v>2242</v>
      </c>
      <c r="G795" s="76">
        <f>+VLOOKUP(B795,[2]Hoja2!B$4:F$1108,5,FALSE)</f>
        <v>676081.5316421896</v>
      </c>
      <c r="H795" s="112">
        <f t="shared" si="48"/>
        <v>1515774794</v>
      </c>
      <c r="I795" s="113">
        <v>593907134</v>
      </c>
      <c r="J795" s="84">
        <f>+VLOOKUP(B795,'PROYECCION CAJAS 2016'!$B$12:$AL$1116,37,FALSE)</f>
        <v>0</v>
      </c>
      <c r="K795" s="50">
        <f>+VLOOKUP(B795,'RECURSOS DE ESFUERZO PROPIO_DEF'!$B$10:$I$1114,8,0)</f>
        <v>112832954</v>
      </c>
      <c r="L795" s="107">
        <f>+VLOOKUP(B795,'RECURSOS DE ESFUERZO PROPIO_DEF'!$B$10:$J$1114,9,0)</f>
        <v>0</v>
      </c>
      <c r="M795" s="108">
        <f>+VLOOKUP(B795,'RECURSOS DE ESFUERZO PROPIO_DEF'!$B$10:$M$1114,12,0)</f>
        <v>0</v>
      </c>
      <c r="N795" s="109">
        <f>+VLOOKUP(B795,'RECURSOS DE ESFUERZO PROPIO_DEF'!$B$10:$P$1114,15,0)</f>
        <v>26491447</v>
      </c>
      <c r="O795" s="43">
        <f t="shared" si="49"/>
        <v>782543259</v>
      </c>
      <c r="P795" s="34">
        <f>+VLOOKUP(B795,'[3]PPNA 2015'!C$5:E$1126,3,FALSE)</f>
        <v>49</v>
      </c>
      <c r="Q795" s="16">
        <f t="shared" si="50"/>
        <v>33127995</v>
      </c>
      <c r="R795" s="17">
        <f t="shared" si="51"/>
        <v>8281998</v>
      </c>
    </row>
    <row r="796" spans="1:18" ht="12.75" x14ac:dyDescent="0.2">
      <c r="A796" s="45" t="s">
        <v>2196</v>
      </c>
      <c r="B796" s="25" t="s">
        <v>1509</v>
      </c>
      <c r="C796" s="19" t="s">
        <v>1498</v>
      </c>
      <c r="D796" s="19" t="s">
        <v>1510</v>
      </c>
      <c r="E796" s="38" t="str">
        <f>+VLOOKUP(B796,[1]MUNI!A$2:G$1123,7,FALSE)</f>
        <v>Especial</v>
      </c>
      <c r="F796" s="21">
        <v>6862</v>
      </c>
      <c r="G796" s="76">
        <f>+VLOOKUP(B796,[2]Hoja2!B$4:F$1108,5,FALSE)</f>
        <v>699037.88298507466</v>
      </c>
      <c r="H796" s="112">
        <f t="shared" si="48"/>
        <v>4796797954</v>
      </c>
      <c r="I796" s="113">
        <v>1811008612</v>
      </c>
      <c r="J796" s="84">
        <f>+VLOOKUP(B796,'PROYECCION CAJAS 2016'!$B$12:$AL$1116,37,FALSE)</f>
        <v>0</v>
      </c>
      <c r="K796" s="50">
        <f>+VLOOKUP(B796,'RECURSOS DE ESFUERZO PROPIO_DEF'!$B$10:$I$1114,8,0)</f>
        <v>371672802</v>
      </c>
      <c r="L796" s="107">
        <f>+VLOOKUP(B796,'RECURSOS DE ESFUERZO PROPIO_DEF'!$B$10:$J$1114,9,0)</f>
        <v>0</v>
      </c>
      <c r="M796" s="108">
        <f>+VLOOKUP(B796,'RECURSOS DE ESFUERZO PROPIO_DEF'!$B$10:$M$1114,12,0)</f>
        <v>0</v>
      </c>
      <c r="N796" s="109">
        <f>+VLOOKUP(B796,'RECURSOS DE ESFUERZO PROPIO_DEF'!$B$10:$P$1114,15,0)</f>
        <v>477078170</v>
      </c>
      <c r="O796" s="43">
        <f t="shared" si="49"/>
        <v>2137038370</v>
      </c>
      <c r="P796" s="34">
        <f>+VLOOKUP(B796,'[3]PPNA 2015'!C$5:E$1126,3,FALSE)</f>
        <v>231</v>
      </c>
      <c r="Q796" s="16">
        <f t="shared" si="50"/>
        <v>161477751</v>
      </c>
      <c r="R796" s="17">
        <f t="shared" si="51"/>
        <v>40369437</v>
      </c>
    </row>
    <row r="797" spans="1:18" ht="12.75" x14ac:dyDescent="0.2">
      <c r="A797" s="45" t="s">
        <v>2196</v>
      </c>
      <c r="B797" s="25" t="s">
        <v>1511</v>
      </c>
      <c r="C797" s="19" t="s">
        <v>1498</v>
      </c>
      <c r="D797" s="19" t="s">
        <v>1512</v>
      </c>
      <c r="E797" s="38" t="str">
        <f>+VLOOKUP(B797,[1]MUNI!A$2:G$1123,7,FALSE)</f>
        <v>Normal</v>
      </c>
      <c r="F797" s="21">
        <v>8653</v>
      </c>
      <c r="G797" s="76">
        <f>+VLOOKUP(B797,[2]Hoja2!B$4:F$1108,5,FALSE)</f>
        <v>670073.77676311019</v>
      </c>
      <c r="H797" s="112">
        <f t="shared" si="48"/>
        <v>5798148391</v>
      </c>
      <c r="I797" s="113">
        <v>2255230761</v>
      </c>
      <c r="J797" s="84">
        <f>+VLOOKUP(B797,'PROYECCION CAJAS 2016'!$B$12:$AL$1116,37,FALSE)</f>
        <v>0</v>
      </c>
      <c r="K797" s="50">
        <f>+VLOOKUP(B797,'RECURSOS DE ESFUERZO PROPIO_DEF'!$B$10:$I$1114,8,0)</f>
        <v>433558997</v>
      </c>
      <c r="L797" s="107">
        <f>+VLOOKUP(B797,'RECURSOS DE ESFUERZO PROPIO_DEF'!$B$10:$J$1114,9,0)</f>
        <v>0</v>
      </c>
      <c r="M797" s="108">
        <f>+VLOOKUP(B797,'RECURSOS DE ESFUERZO PROPIO_DEF'!$B$10:$M$1114,12,0)</f>
        <v>0</v>
      </c>
      <c r="N797" s="109">
        <f>+VLOOKUP(B797,'RECURSOS DE ESFUERZO PROPIO_DEF'!$B$10:$P$1114,15,0)</f>
        <v>437483410</v>
      </c>
      <c r="O797" s="43">
        <f t="shared" si="49"/>
        <v>2671875223</v>
      </c>
      <c r="P797" s="34">
        <f>+VLOOKUP(B797,'[3]PPNA 2015'!C$5:E$1126,3,FALSE)</f>
        <v>288</v>
      </c>
      <c r="Q797" s="16">
        <f t="shared" si="50"/>
        <v>192981248</v>
      </c>
      <c r="R797" s="17">
        <f t="shared" si="51"/>
        <v>48245312</v>
      </c>
    </row>
    <row r="798" spans="1:18" ht="12.75" x14ac:dyDescent="0.2">
      <c r="A798" s="45" t="s">
        <v>2196</v>
      </c>
      <c r="B798" s="25" t="s">
        <v>1513</v>
      </c>
      <c r="C798" s="19" t="s">
        <v>1498</v>
      </c>
      <c r="D798" s="19" t="s">
        <v>1514</v>
      </c>
      <c r="E798" s="38" t="str">
        <f>+VLOOKUP(B798,[1]MUNI!A$2:G$1123,7,FALSE)</f>
        <v>Especial</v>
      </c>
      <c r="F798" s="21">
        <v>8574</v>
      </c>
      <c r="G798" s="76">
        <f>+VLOOKUP(B798,[2]Hoja2!B$4:F$1108,5,FALSE)</f>
        <v>709235.78769445093</v>
      </c>
      <c r="H798" s="112">
        <f t="shared" si="48"/>
        <v>6080987644</v>
      </c>
      <c r="I798" s="113">
        <v>2224276797</v>
      </c>
      <c r="J798" s="84">
        <f>+VLOOKUP(B798,'PROYECCION CAJAS 2016'!$B$12:$AL$1116,37,FALSE)</f>
        <v>0</v>
      </c>
      <c r="K798" s="50">
        <f>+VLOOKUP(B798,'RECURSOS DE ESFUERZO PROPIO_DEF'!$B$10:$I$1114,8,0)</f>
        <v>389153393</v>
      </c>
      <c r="L798" s="107">
        <f>+VLOOKUP(B798,'RECURSOS DE ESFUERZO PROPIO_DEF'!$B$10:$J$1114,9,0)</f>
        <v>0</v>
      </c>
      <c r="M798" s="108">
        <f>+VLOOKUP(B798,'RECURSOS DE ESFUERZO PROPIO_DEF'!$B$10:$M$1114,12,0)</f>
        <v>0</v>
      </c>
      <c r="N798" s="109">
        <f>+VLOOKUP(B798,'RECURSOS DE ESFUERZO PROPIO_DEF'!$B$10:$P$1114,15,0)</f>
        <v>230755302</v>
      </c>
      <c r="O798" s="43">
        <f t="shared" si="49"/>
        <v>3236802152</v>
      </c>
      <c r="P798" s="34">
        <f>+VLOOKUP(B798,'[3]PPNA 2015'!C$5:E$1126,3,FALSE)</f>
        <v>246</v>
      </c>
      <c r="Q798" s="16">
        <f t="shared" si="50"/>
        <v>174472004</v>
      </c>
      <c r="R798" s="17">
        <f t="shared" si="51"/>
        <v>43618001</v>
      </c>
    </row>
    <row r="799" spans="1:18" ht="12.75" x14ac:dyDescent="0.2">
      <c r="A799" s="45" t="s">
        <v>2196</v>
      </c>
      <c r="B799" s="25" t="s">
        <v>1515</v>
      </c>
      <c r="C799" s="19" t="s">
        <v>1498</v>
      </c>
      <c r="D799" s="19" t="s">
        <v>1516</v>
      </c>
      <c r="E799" s="38" t="str">
        <f>+VLOOKUP(B799,[1]MUNI!A$2:G$1123,7,FALSE)</f>
        <v>Especial</v>
      </c>
      <c r="F799" s="21">
        <v>15715</v>
      </c>
      <c r="G799" s="76">
        <f>+VLOOKUP(B799,[2]Hoja2!B$4:F$1108,5,FALSE)</f>
        <v>652804.89882623125</v>
      </c>
      <c r="H799" s="112">
        <f t="shared" si="48"/>
        <v>10258828986</v>
      </c>
      <c r="I799" s="113">
        <v>4155234321</v>
      </c>
      <c r="J799" s="84">
        <f>+VLOOKUP(B799,'PROYECCION CAJAS 2016'!$B$12:$AL$1116,37,FALSE)</f>
        <v>0</v>
      </c>
      <c r="K799" s="50">
        <f>+VLOOKUP(B799,'RECURSOS DE ESFUERZO PROPIO_DEF'!$B$10:$I$1114,8,0)</f>
        <v>55906313</v>
      </c>
      <c r="L799" s="107">
        <f>+VLOOKUP(B799,'RECURSOS DE ESFUERZO PROPIO_DEF'!$B$10:$J$1114,9,0)</f>
        <v>0</v>
      </c>
      <c r="M799" s="108">
        <f>+VLOOKUP(B799,'RECURSOS DE ESFUERZO PROPIO_DEF'!$B$10:$M$1114,12,0)</f>
        <v>0</v>
      </c>
      <c r="N799" s="109">
        <f>+VLOOKUP(B799,'RECURSOS DE ESFUERZO PROPIO_DEF'!$B$10:$P$1114,15,0)</f>
        <v>285703523</v>
      </c>
      <c r="O799" s="43">
        <f t="shared" si="49"/>
        <v>5761984829</v>
      </c>
      <c r="P799" s="34">
        <f>+VLOOKUP(B799,'[3]PPNA 2015'!C$5:E$1126,3,FALSE)</f>
        <v>481</v>
      </c>
      <c r="Q799" s="16">
        <f t="shared" si="50"/>
        <v>313999156</v>
      </c>
      <c r="R799" s="17">
        <f t="shared" si="51"/>
        <v>78499789</v>
      </c>
    </row>
    <row r="800" spans="1:18" ht="12.75" x14ac:dyDescent="0.2">
      <c r="A800" s="45" t="s">
        <v>2196</v>
      </c>
      <c r="B800" s="25" t="s">
        <v>1517</v>
      </c>
      <c r="C800" s="19" t="s">
        <v>1498</v>
      </c>
      <c r="D800" s="19" t="s">
        <v>1518</v>
      </c>
      <c r="E800" s="38" t="str">
        <f>+VLOOKUP(B800,[1]MUNI!A$2:G$1123,7,FALSE)</f>
        <v>Normal</v>
      </c>
      <c r="F800" s="21">
        <v>6654</v>
      </c>
      <c r="G800" s="76">
        <f>+VLOOKUP(B800,[2]Hoja2!B$4:F$1108,5,FALSE)</f>
        <v>683368.05701316381</v>
      </c>
      <c r="H800" s="112">
        <f t="shared" si="48"/>
        <v>4547131052</v>
      </c>
      <c r="I800" s="113">
        <v>1761730139</v>
      </c>
      <c r="J800" s="84">
        <f>+VLOOKUP(B800,'PROYECCION CAJAS 2016'!$B$12:$AL$1116,37,FALSE)</f>
        <v>0</v>
      </c>
      <c r="K800" s="50">
        <f>+VLOOKUP(B800,'RECURSOS DE ESFUERZO PROPIO_DEF'!$B$10:$I$1114,8,0)</f>
        <v>347909725</v>
      </c>
      <c r="L800" s="107">
        <f>+VLOOKUP(B800,'RECURSOS DE ESFUERZO PROPIO_DEF'!$B$10:$J$1114,9,0)</f>
        <v>0</v>
      </c>
      <c r="M800" s="108">
        <f>+VLOOKUP(B800,'RECURSOS DE ESFUERZO PROPIO_DEF'!$B$10:$M$1114,12,0)</f>
        <v>0</v>
      </c>
      <c r="N800" s="109">
        <f>+VLOOKUP(B800,'RECURSOS DE ESFUERZO PROPIO_DEF'!$B$10:$P$1114,15,0)</f>
        <v>259401147</v>
      </c>
      <c r="O800" s="43">
        <f t="shared" si="49"/>
        <v>2178090041</v>
      </c>
      <c r="P800" s="34">
        <f>+VLOOKUP(B800,'[3]PPNA 2015'!C$5:E$1126,3,FALSE)</f>
        <v>141</v>
      </c>
      <c r="Q800" s="16">
        <f t="shared" si="50"/>
        <v>96354896</v>
      </c>
      <c r="R800" s="17">
        <f t="shared" si="51"/>
        <v>24088724</v>
      </c>
    </row>
    <row r="801" spans="1:18" ht="12.75" x14ac:dyDescent="0.2">
      <c r="A801" s="45" t="s">
        <v>2196</v>
      </c>
      <c r="B801" s="26" t="s">
        <v>1519</v>
      </c>
      <c r="C801" s="20" t="s">
        <v>1498</v>
      </c>
      <c r="D801" s="20" t="s">
        <v>1520</v>
      </c>
      <c r="E801" s="38" t="str">
        <f>+VLOOKUP(B801,[1]MUNI!A$2:G$1123,7,FALSE)</f>
        <v>Normal</v>
      </c>
      <c r="F801" s="21">
        <v>3330</v>
      </c>
      <c r="G801" s="76">
        <f>+VLOOKUP(B801,[2]Hoja2!B$4:F$1108,5,FALSE)</f>
        <v>690225.55380483426</v>
      </c>
      <c r="H801" s="112">
        <f t="shared" si="48"/>
        <v>2298451095</v>
      </c>
      <c r="I801" s="113">
        <v>872950985</v>
      </c>
      <c r="J801" s="84">
        <f>+VLOOKUP(B801,'PROYECCION CAJAS 2016'!$B$12:$AL$1116,37,FALSE)</f>
        <v>0</v>
      </c>
      <c r="K801" s="50">
        <f>+VLOOKUP(B801,'RECURSOS DE ESFUERZO PROPIO_DEF'!$B$10:$I$1114,8,0)</f>
        <v>197922103</v>
      </c>
      <c r="L801" s="107">
        <f>+VLOOKUP(B801,'RECURSOS DE ESFUERZO PROPIO_DEF'!$B$10:$J$1114,9,0)</f>
        <v>0</v>
      </c>
      <c r="M801" s="108">
        <f>+VLOOKUP(B801,'RECURSOS DE ESFUERZO PROPIO_DEF'!$B$10:$M$1114,12,0)</f>
        <v>0</v>
      </c>
      <c r="N801" s="109">
        <f>+VLOOKUP(B801,'RECURSOS DE ESFUERZO PROPIO_DEF'!$B$10:$P$1114,15,0)</f>
        <v>169863591</v>
      </c>
      <c r="O801" s="43">
        <f t="shared" si="49"/>
        <v>1057714416</v>
      </c>
      <c r="P801" s="34">
        <f>+VLOOKUP(B801,'[3]PPNA 2015'!C$5:E$1126,3,FALSE)</f>
        <v>83</v>
      </c>
      <c r="Q801" s="16">
        <f t="shared" si="50"/>
        <v>57288721</v>
      </c>
      <c r="R801" s="17">
        <f t="shared" si="51"/>
        <v>14322180</v>
      </c>
    </row>
    <row r="802" spans="1:18" ht="12.75" x14ac:dyDescent="0.2">
      <c r="A802" s="45" t="s">
        <v>2196</v>
      </c>
      <c r="B802" s="25" t="s">
        <v>1521</v>
      </c>
      <c r="C802" s="19" t="s">
        <v>1498</v>
      </c>
      <c r="D802" s="19" t="s">
        <v>1522</v>
      </c>
      <c r="E802" s="38" t="str">
        <f>+VLOOKUP(B802,[1]MUNI!A$2:G$1123,7,FALSE)</f>
        <v>Especial</v>
      </c>
      <c r="F802" s="21">
        <v>12349</v>
      </c>
      <c r="G802" s="76">
        <f>+VLOOKUP(B802,[2]Hoja2!B$4:F$1108,5,FALSE)</f>
        <v>677666.46124837443</v>
      </c>
      <c r="H802" s="112">
        <f t="shared" si="48"/>
        <v>8368503130</v>
      </c>
      <c r="I802" s="113">
        <v>3276229055</v>
      </c>
      <c r="J802" s="84">
        <f>+VLOOKUP(B802,'PROYECCION CAJAS 2016'!$B$12:$AL$1116,37,FALSE)</f>
        <v>0</v>
      </c>
      <c r="K802" s="50">
        <f>+VLOOKUP(B802,'RECURSOS DE ESFUERZO PROPIO_DEF'!$B$10:$I$1114,8,0)</f>
        <v>45764036</v>
      </c>
      <c r="L802" s="107">
        <f>+VLOOKUP(B802,'RECURSOS DE ESFUERZO PROPIO_DEF'!$B$10:$J$1114,9,0)</f>
        <v>0</v>
      </c>
      <c r="M802" s="108">
        <f>+VLOOKUP(B802,'RECURSOS DE ESFUERZO PROPIO_DEF'!$B$10:$M$1114,12,0)</f>
        <v>0</v>
      </c>
      <c r="N802" s="109">
        <f>+VLOOKUP(B802,'RECURSOS DE ESFUERZO PROPIO_DEF'!$B$10:$P$1114,15,0)</f>
        <v>152847947</v>
      </c>
      <c r="O802" s="43">
        <f t="shared" si="49"/>
        <v>4893662092</v>
      </c>
      <c r="P802" s="34">
        <f>+VLOOKUP(B802,'[3]PPNA 2015'!C$5:E$1126,3,FALSE)</f>
        <v>268</v>
      </c>
      <c r="Q802" s="16">
        <f t="shared" si="50"/>
        <v>181614612</v>
      </c>
      <c r="R802" s="17">
        <f t="shared" si="51"/>
        <v>45403653</v>
      </c>
    </row>
    <row r="803" spans="1:18" ht="12.75" x14ac:dyDescent="0.2">
      <c r="A803" s="45" t="s">
        <v>2196</v>
      </c>
      <c r="B803" s="25" t="s">
        <v>1523</v>
      </c>
      <c r="C803" s="19" t="s">
        <v>1498</v>
      </c>
      <c r="D803" s="19" t="s">
        <v>1524</v>
      </c>
      <c r="E803" s="38" t="str">
        <f>+VLOOKUP(B803,[1]MUNI!A$2:G$1123,7,FALSE)</f>
        <v>Normal</v>
      </c>
      <c r="F803" s="21">
        <v>14000</v>
      </c>
      <c r="G803" s="76">
        <f>+VLOOKUP(B803,[2]Hoja2!B$4:F$1108,5,FALSE)</f>
        <v>518037.62606473599</v>
      </c>
      <c r="H803" s="112">
        <f t="shared" si="48"/>
        <v>7252526765</v>
      </c>
      <c r="I803" s="113">
        <v>3692937486</v>
      </c>
      <c r="J803" s="84">
        <f>+VLOOKUP(B803,'PROYECCION CAJAS 2016'!$B$12:$AL$1116,37,FALSE)</f>
        <v>0</v>
      </c>
      <c r="K803" s="50">
        <f>+VLOOKUP(B803,'RECURSOS DE ESFUERZO PROPIO_DEF'!$B$10:$I$1114,8,0)</f>
        <v>487039072</v>
      </c>
      <c r="L803" s="107">
        <f>+VLOOKUP(B803,'RECURSOS DE ESFUERZO PROPIO_DEF'!$B$10:$J$1114,9,0)</f>
        <v>0</v>
      </c>
      <c r="M803" s="108">
        <f>+VLOOKUP(B803,'RECURSOS DE ESFUERZO PROPIO_DEF'!$B$10:$M$1114,12,0)</f>
        <v>0</v>
      </c>
      <c r="N803" s="109">
        <f>+VLOOKUP(B803,'RECURSOS DE ESFUERZO PROPIO_DEF'!$B$10:$P$1114,15,0)</f>
        <v>214566443</v>
      </c>
      <c r="O803" s="43">
        <f t="shared" si="49"/>
        <v>2857983764</v>
      </c>
      <c r="P803" s="34">
        <f>+VLOOKUP(B803,'[3]PPNA 2015'!C$5:E$1126,3,FALSE)</f>
        <v>677</v>
      </c>
      <c r="Q803" s="16">
        <f t="shared" si="50"/>
        <v>350711473</v>
      </c>
      <c r="R803" s="17">
        <f t="shared" si="51"/>
        <v>87677868</v>
      </c>
    </row>
    <row r="804" spans="1:18" ht="12.75" x14ac:dyDescent="0.2">
      <c r="A804" s="45" t="s">
        <v>2196</v>
      </c>
      <c r="B804" s="25" t="s">
        <v>1525</v>
      </c>
      <c r="C804" s="19" t="s">
        <v>1498</v>
      </c>
      <c r="D804" s="19" t="s">
        <v>1526</v>
      </c>
      <c r="E804" s="38" t="str">
        <f>+VLOOKUP(B804,[1]MUNI!A$2:G$1123,7,FALSE)</f>
        <v>Normal</v>
      </c>
      <c r="F804" s="21">
        <v>19993</v>
      </c>
      <c r="G804" s="76">
        <f>+VLOOKUP(B804,[2]Hoja2!B$4:F$1108,5,FALSE)</f>
        <v>594269.35531914886</v>
      </c>
      <c r="H804" s="112">
        <f t="shared" si="48"/>
        <v>11881227221</v>
      </c>
      <c r="I804" s="113">
        <v>5181855131</v>
      </c>
      <c r="J804" s="84">
        <f>+VLOOKUP(B804,'PROYECCION CAJAS 2016'!$B$12:$AL$1116,37,FALSE)</f>
        <v>120297573</v>
      </c>
      <c r="K804" s="50">
        <f>+VLOOKUP(B804,'RECURSOS DE ESFUERZO PROPIO_DEF'!$B$10:$I$1114,8,0)</f>
        <v>934491231</v>
      </c>
      <c r="L804" s="107">
        <f>+VLOOKUP(B804,'RECURSOS DE ESFUERZO PROPIO_DEF'!$B$10:$J$1114,9,0)</f>
        <v>0</v>
      </c>
      <c r="M804" s="108">
        <f>+VLOOKUP(B804,'RECURSOS DE ESFUERZO PROPIO_DEF'!$B$10:$M$1114,12,0)</f>
        <v>0</v>
      </c>
      <c r="N804" s="109">
        <f>+VLOOKUP(B804,'RECURSOS DE ESFUERZO PROPIO_DEF'!$B$10:$P$1114,15,0)</f>
        <v>487313726</v>
      </c>
      <c r="O804" s="43">
        <f t="shared" si="49"/>
        <v>5157269560</v>
      </c>
      <c r="P804" s="34">
        <f>+VLOOKUP(B804,'[3]PPNA 2015'!C$5:E$1126,3,FALSE)</f>
        <v>366</v>
      </c>
      <c r="Q804" s="16">
        <f t="shared" si="50"/>
        <v>217502584</v>
      </c>
      <c r="R804" s="17">
        <f t="shared" si="51"/>
        <v>54375646</v>
      </c>
    </row>
    <row r="805" spans="1:18" ht="12.75" x14ac:dyDescent="0.2">
      <c r="A805" s="45" t="s">
        <v>2196</v>
      </c>
      <c r="B805" s="25" t="s">
        <v>1527</v>
      </c>
      <c r="C805" s="19" t="s">
        <v>1498</v>
      </c>
      <c r="D805" s="19" t="s">
        <v>1528</v>
      </c>
      <c r="E805" s="38" t="str">
        <f>+VLOOKUP(B805,[1]MUNI!A$2:G$1123,7,FALSE)</f>
        <v>Normal</v>
      </c>
      <c r="F805" s="21">
        <v>4397</v>
      </c>
      <c r="G805" s="76">
        <f>+VLOOKUP(B805,[2]Hoja2!B$4:F$1108,5,FALSE)</f>
        <v>674489.84444948926</v>
      </c>
      <c r="H805" s="112">
        <f t="shared" si="48"/>
        <v>2965731847</v>
      </c>
      <c r="I805" s="113">
        <v>1172239609</v>
      </c>
      <c r="J805" s="84">
        <f>+VLOOKUP(B805,'PROYECCION CAJAS 2016'!$B$12:$AL$1116,37,FALSE)</f>
        <v>0</v>
      </c>
      <c r="K805" s="50">
        <f>+VLOOKUP(B805,'RECURSOS DE ESFUERZO PROPIO_DEF'!$B$10:$I$1114,8,0)</f>
        <v>16737148</v>
      </c>
      <c r="L805" s="107">
        <f>+VLOOKUP(B805,'RECURSOS DE ESFUERZO PROPIO_DEF'!$B$10:$J$1114,9,0)</f>
        <v>0</v>
      </c>
      <c r="M805" s="108">
        <f>+VLOOKUP(B805,'RECURSOS DE ESFUERZO PROPIO_DEF'!$B$10:$M$1114,12,0)</f>
        <v>0</v>
      </c>
      <c r="N805" s="109">
        <f>+VLOOKUP(B805,'RECURSOS DE ESFUERZO PROPIO_DEF'!$B$10:$P$1114,15,0)</f>
        <v>190585397</v>
      </c>
      <c r="O805" s="43">
        <f t="shared" si="49"/>
        <v>1586169693</v>
      </c>
      <c r="P805" s="34">
        <f>+VLOOKUP(B805,'[3]PPNA 2015'!C$5:E$1126,3,FALSE)</f>
        <v>84</v>
      </c>
      <c r="Q805" s="16">
        <f t="shared" si="50"/>
        <v>56657147</v>
      </c>
      <c r="R805" s="17">
        <f t="shared" si="51"/>
        <v>14164286</v>
      </c>
    </row>
    <row r="806" spans="1:18" ht="12.75" x14ac:dyDescent="0.2">
      <c r="A806" s="45" t="s">
        <v>2196</v>
      </c>
      <c r="B806" s="25" t="s">
        <v>1529</v>
      </c>
      <c r="C806" s="19" t="s">
        <v>1498</v>
      </c>
      <c r="D806" s="19" t="s">
        <v>1530</v>
      </c>
      <c r="E806" s="38" t="str">
        <f>+VLOOKUP(B806,[1]MUNI!A$2:G$1123,7,FALSE)</f>
        <v>Especial</v>
      </c>
      <c r="F806" s="21">
        <v>9024</v>
      </c>
      <c r="G806" s="76">
        <f>+VLOOKUP(B806,[2]Hoja2!B$4:F$1108,5,FALSE)</f>
        <v>605156.03732683137</v>
      </c>
      <c r="H806" s="112">
        <f t="shared" si="48"/>
        <v>5460928081</v>
      </c>
      <c r="I806" s="113">
        <v>2381691775</v>
      </c>
      <c r="J806" s="84">
        <f>+VLOOKUP(B806,'PROYECCION CAJAS 2016'!$B$12:$AL$1116,37,FALSE)</f>
        <v>0</v>
      </c>
      <c r="K806" s="50">
        <f>+VLOOKUP(B806,'RECURSOS DE ESFUERZO PROPIO_DEF'!$B$10:$I$1114,8,0)</f>
        <v>388329801</v>
      </c>
      <c r="L806" s="107">
        <f>+VLOOKUP(B806,'RECURSOS DE ESFUERZO PROPIO_DEF'!$B$10:$J$1114,9,0)</f>
        <v>0</v>
      </c>
      <c r="M806" s="108">
        <f>+VLOOKUP(B806,'RECURSOS DE ESFUERZO PROPIO_DEF'!$B$10:$M$1114,12,0)</f>
        <v>0</v>
      </c>
      <c r="N806" s="109">
        <f>+VLOOKUP(B806,'RECURSOS DE ESFUERZO PROPIO_DEF'!$B$10:$P$1114,15,0)</f>
        <v>153525771</v>
      </c>
      <c r="O806" s="43">
        <f t="shared" si="49"/>
        <v>2537380734</v>
      </c>
      <c r="P806" s="34">
        <f>+VLOOKUP(B806,'[3]PPNA 2015'!C$5:E$1126,3,FALSE)</f>
        <v>462</v>
      </c>
      <c r="Q806" s="16">
        <f t="shared" si="50"/>
        <v>279582089</v>
      </c>
      <c r="R806" s="17">
        <f t="shared" si="51"/>
        <v>69895522</v>
      </c>
    </row>
    <row r="807" spans="1:18" ht="12.75" x14ac:dyDescent="0.2">
      <c r="A807" s="45" t="s">
        <v>2196</v>
      </c>
      <c r="B807" s="25" t="s">
        <v>1531</v>
      </c>
      <c r="C807" s="19" t="s">
        <v>1498</v>
      </c>
      <c r="D807" s="19" t="s">
        <v>1532</v>
      </c>
      <c r="E807" s="38" t="str">
        <f>+VLOOKUP(B807,[1]MUNI!A$2:G$1123,7,FALSE)</f>
        <v>Normal</v>
      </c>
      <c r="F807" s="21">
        <v>2994</v>
      </c>
      <c r="G807" s="76">
        <f>+VLOOKUP(B807,[2]Hoja2!B$4:F$1108,5,FALSE)</f>
        <v>761646.1490981963</v>
      </c>
      <c r="H807" s="112">
        <f t="shared" si="48"/>
        <v>2280368571</v>
      </c>
      <c r="I807" s="113">
        <v>786788924</v>
      </c>
      <c r="J807" s="84">
        <f>+VLOOKUP(B807,'PROYECCION CAJAS 2016'!$B$12:$AL$1116,37,FALSE)</f>
        <v>0</v>
      </c>
      <c r="K807" s="50">
        <f>+VLOOKUP(B807,'RECURSOS DE ESFUERZO PROPIO_DEF'!$B$10:$I$1114,8,0)</f>
        <v>169535743</v>
      </c>
      <c r="L807" s="107">
        <f>+VLOOKUP(B807,'RECURSOS DE ESFUERZO PROPIO_DEF'!$B$10:$J$1114,9,0)</f>
        <v>0</v>
      </c>
      <c r="M807" s="108">
        <f>+VLOOKUP(B807,'RECURSOS DE ESFUERZO PROPIO_DEF'!$B$10:$M$1114,12,0)</f>
        <v>0</v>
      </c>
      <c r="N807" s="109">
        <f>+VLOOKUP(B807,'RECURSOS DE ESFUERZO PROPIO_DEF'!$B$10:$P$1114,15,0)</f>
        <v>55340960</v>
      </c>
      <c r="O807" s="43">
        <f t="shared" si="49"/>
        <v>1268702944</v>
      </c>
      <c r="P807" s="34">
        <f>+VLOOKUP(B807,'[3]PPNA 2015'!C$5:E$1126,3,FALSE)</f>
        <v>150</v>
      </c>
      <c r="Q807" s="16">
        <f t="shared" si="50"/>
        <v>114246922</v>
      </c>
      <c r="R807" s="17">
        <f t="shared" si="51"/>
        <v>28561730</v>
      </c>
    </row>
    <row r="808" spans="1:18" ht="12.75" x14ac:dyDescent="0.2">
      <c r="A808" s="45" t="s">
        <v>2196</v>
      </c>
      <c r="B808" s="25" t="s">
        <v>1533</v>
      </c>
      <c r="C808" s="19" t="s">
        <v>1498</v>
      </c>
      <c r="D808" s="19" t="s">
        <v>1534</v>
      </c>
      <c r="E808" s="38" t="str">
        <f>+VLOOKUP(B808,[1]MUNI!A$2:G$1123,7,FALSE)</f>
        <v>Normal</v>
      </c>
      <c r="F808" s="21">
        <v>4410</v>
      </c>
      <c r="G808" s="76">
        <f>+VLOOKUP(B808,[2]Hoja2!B$4:F$1108,5,FALSE)</f>
        <v>692622.59246636776</v>
      </c>
      <c r="H808" s="112">
        <f t="shared" si="48"/>
        <v>3054465633</v>
      </c>
      <c r="I808" s="113">
        <v>1152389076</v>
      </c>
      <c r="J808" s="84">
        <f>+VLOOKUP(B808,'PROYECCION CAJAS 2016'!$B$12:$AL$1116,37,FALSE)</f>
        <v>0</v>
      </c>
      <c r="K808" s="50">
        <f>+VLOOKUP(B808,'RECURSOS DE ESFUERZO PROPIO_DEF'!$B$10:$I$1114,8,0)</f>
        <v>242751957</v>
      </c>
      <c r="L808" s="107">
        <f>+VLOOKUP(B808,'RECURSOS DE ESFUERZO PROPIO_DEF'!$B$10:$J$1114,9,0)</f>
        <v>0</v>
      </c>
      <c r="M808" s="108">
        <f>+VLOOKUP(B808,'RECURSOS DE ESFUERZO PROPIO_DEF'!$B$10:$M$1114,12,0)</f>
        <v>0</v>
      </c>
      <c r="N808" s="109">
        <f>+VLOOKUP(B808,'RECURSOS DE ESFUERZO PROPIO_DEF'!$B$10:$P$1114,15,0)</f>
        <v>97322138</v>
      </c>
      <c r="O808" s="43">
        <f t="shared" si="49"/>
        <v>1562002462</v>
      </c>
      <c r="P808" s="34">
        <f>+VLOOKUP(B808,'[3]PPNA 2015'!C$5:E$1126,3,FALSE)</f>
        <v>130</v>
      </c>
      <c r="Q808" s="16">
        <f t="shared" si="50"/>
        <v>90040937</v>
      </c>
      <c r="R808" s="17">
        <f t="shared" si="51"/>
        <v>22510234</v>
      </c>
    </row>
    <row r="809" spans="1:18" ht="12.75" x14ac:dyDescent="0.2">
      <c r="A809" s="45" t="s">
        <v>2196</v>
      </c>
      <c r="B809" s="25" t="s">
        <v>1535</v>
      </c>
      <c r="C809" s="19" t="s">
        <v>1498</v>
      </c>
      <c r="D809" s="19" t="s">
        <v>1536</v>
      </c>
      <c r="E809" s="38" t="str">
        <f>+VLOOKUP(B809,[1]MUNI!A$2:G$1123,7,FALSE)</f>
        <v>Especial</v>
      </c>
      <c r="F809" s="21">
        <v>8552</v>
      </c>
      <c r="G809" s="76">
        <f>+VLOOKUP(B809,[2]Hoja2!B$4:F$1108,5,FALSE)</f>
        <v>634689.58632679423</v>
      </c>
      <c r="H809" s="112">
        <f t="shared" si="48"/>
        <v>5427865343</v>
      </c>
      <c r="I809" s="113">
        <v>2242661510</v>
      </c>
      <c r="J809" s="84">
        <f>+VLOOKUP(B809,'PROYECCION CAJAS 2016'!$B$12:$AL$1116,37,FALSE)</f>
        <v>0</v>
      </c>
      <c r="K809" s="50">
        <f>+VLOOKUP(B809,'RECURSOS DE ESFUERZO PROPIO_DEF'!$B$10:$I$1114,8,0)</f>
        <v>373308470</v>
      </c>
      <c r="L809" s="107">
        <f>+VLOOKUP(B809,'RECURSOS DE ESFUERZO PROPIO_DEF'!$B$10:$J$1114,9,0)</f>
        <v>0</v>
      </c>
      <c r="M809" s="108">
        <f>+VLOOKUP(B809,'RECURSOS DE ESFUERZO PROPIO_DEF'!$B$10:$M$1114,12,0)</f>
        <v>0</v>
      </c>
      <c r="N809" s="109">
        <f>+VLOOKUP(B809,'RECURSOS DE ESFUERZO PROPIO_DEF'!$B$10:$P$1114,15,0)</f>
        <v>222253994</v>
      </c>
      <c r="O809" s="43">
        <f t="shared" si="49"/>
        <v>2589641369</v>
      </c>
      <c r="P809" s="34">
        <f>+VLOOKUP(B809,'[3]PPNA 2015'!C$5:E$1126,3,FALSE)</f>
        <v>197</v>
      </c>
      <c r="Q809" s="16">
        <f t="shared" si="50"/>
        <v>125033849</v>
      </c>
      <c r="R809" s="17">
        <f t="shared" si="51"/>
        <v>31258462</v>
      </c>
    </row>
    <row r="810" spans="1:18" ht="12.75" x14ac:dyDescent="0.2">
      <c r="A810" s="45" t="s">
        <v>2196</v>
      </c>
      <c r="B810" s="26" t="s">
        <v>1537</v>
      </c>
      <c r="C810" s="20" t="s">
        <v>1498</v>
      </c>
      <c r="D810" s="20" t="s">
        <v>1538</v>
      </c>
      <c r="E810" s="38" t="str">
        <f>+VLOOKUP(B810,[1]MUNI!A$2:G$1123,7,FALSE)</f>
        <v>Especial</v>
      </c>
      <c r="F810" s="21">
        <v>7389</v>
      </c>
      <c r="G810" s="76">
        <f>+VLOOKUP(B810,[2]Hoja2!B$4:F$1108,5,FALSE)</f>
        <v>681045.99159436009</v>
      </c>
      <c r="H810" s="112">
        <f t="shared" si="48"/>
        <v>5032248832</v>
      </c>
      <c r="I810" s="113">
        <v>1948728991</v>
      </c>
      <c r="J810" s="84">
        <f>+VLOOKUP(B810,'PROYECCION CAJAS 2016'!$B$12:$AL$1116,37,FALSE)</f>
        <v>0</v>
      </c>
      <c r="K810" s="50">
        <f>+VLOOKUP(B810,'RECURSOS DE ESFUERZO PROPIO_DEF'!$B$10:$I$1114,8,0)</f>
        <v>431639873</v>
      </c>
      <c r="L810" s="107">
        <f>+VLOOKUP(B810,'RECURSOS DE ESFUERZO PROPIO_DEF'!$B$10:$J$1114,9,0)</f>
        <v>0</v>
      </c>
      <c r="M810" s="108">
        <f>+VLOOKUP(B810,'RECURSOS DE ESFUERZO PROPIO_DEF'!$B$10:$M$1114,12,0)</f>
        <v>0</v>
      </c>
      <c r="N810" s="109">
        <f>+VLOOKUP(B810,'RECURSOS DE ESFUERZO PROPIO_DEF'!$B$10:$P$1114,15,0)</f>
        <v>345297664</v>
      </c>
      <c r="O810" s="43">
        <f t="shared" si="49"/>
        <v>2306582304</v>
      </c>
      <c r="P810" s="34">
        <f>+VLOOKUP(B810,'[3]PPNA 2015'!C$5:E$1126,3,FALSE)</f>
        <v>107</v>
      </c>
      <c r="Q810" s="16">
        <f t="shared" si="50"/>
        <v>72871921</v>
      </c>
      <c r="R810" s="17">
        <f t="shared" si="51"/>
        <v>18217980</v>
      </c>
    </row>
    <row r="811" spans="1:18" ht="12.75" x14ac:dyDescent="0.2">
      <c r="A811" s="45" t="s">
        <v>2196</v>
      </c>
      <c r="B811" s="25" t="s">
        <v>1539</v>
      </c>
      <c r="C811" s="19" t="s">
        <v>1498</v>
      </c>
      <c r="D811" s="19" t="s">
        <v>1540</v>
      </c>
      <c r="E811" s="38" t="str">
        <f>+VLOOKUP(B811,[1]MUNI!A$2:G$1123,7,FALSE)</f>
        <v>Normal</v>
      </c>
      <c r="F811" s="21">
        <v>33333</v>
      </c>
      <c r="G811" s="76">
        <f>+VLOOKUP(B811,[2]Hoja2!B$4:F$1108,5,FALSE)</f>
        <v>644304.24850265961</v>
      </c>
      <c r="H811" s="112">
        <f t="shared" si="48"/>
        <v>21476593516</v>
      </c>
      <c r="I811" s="113">
        <v>8672696275</v>
      </c>
      <c r="J811" s="84">
        <f>+VLOOKUP(B811,'PROYECCION CAJAS 2016'!$B$12:$AL$1116,37,FALSE)</f>
        <v>0</v>
      </c>
      <c r="K811" s="50">
        <f>+VLOOKUP(B811,'RECURSOS DE ESFUERZO PROPIO_DEF'!$B$10:$I$1114,8,0)</f>
        <v>1935553214</v>
      </c>
      <c r="L811" s="107">
        <f>+VLOOKUP(B811,'RECURSOS DE ESFUERZO PROPIO_DEF'!$B$10:$J$1114,9,0)</f>
        <v>0</v>
      </c>
      <c r="M811" s="108">
        <f>+VLOOKUP(B811,'RECURSOS DE ESFUERZO PROPIO_DEF'!$B$10:$M$1114,12,0)</f>
        <v>0</v>
      </c>
      <c r="N811" s="109">
        <f>+VLOOKUP(B811,'RECURSOS DE ESFUERZO PROPIO_DEF'!$B$10:$P$1114,15,0)</f>
        <v>2997256449</v>
      </c>
      <c r="O811" s="43">
        <f t="shared" si="49"/>
        <v>7871087578</v>
      </c>
      <c r="P811" s="34">
        <f>+VLOOKUP(B811,'[3]PPNA 2015'!C$5:E$1126,3,FALSE)</f>
        <v>1431</v>
      </c>
      <c r="Q811" s="16">
        <f t="shared" si="50"/>
        <v>921999380</v>
      </c>
      <c r="R811" s="17">
        <f t="shared" si="51"/>
        <v>230499845</v>
      </c>
    </row>
    <row r="812" spans="1:18" ht="12.75" x14ac:dyDescent="0.2">
      <c r="A812" s="45" t="s">
        <v>2196</v>
      </c>
      <c r="B812" s="25" t="s">
        <v>1541</v>
      </c>
      <c r="C812" s="19" t="s">
        <v>1498</v>
      </c>
      <c r="D812" s="19" t="s">
        <v>1542</v>
      </c>
      <c r="E812" s="38" t="str">
        <f>+VLOOKUP(B812,[1]MUNI!A$2:G$1123,7,FALSE)</f>
        <v>Normal</v>
      </c>
      <c r="F812" s="21">
        <v>3013</v>
      </c>
      <c r="G812" s="76">
        <f>+VLOOKUP(B812,[2]Hoja2!B$4:F$1108,5,FALSE)</f>
        <v>600711.3869444445</v>
      </c>
      <c r="H812" s="112">
        <f t="shared" si="48"/>
        <v>1809943409</v>
      </c>
      <c r="I812" s="113">
        <v>801842997</v>
      </c>
      <c r="J812" s="84">
        <f>+VLOOKUP(B812,'PROYECCION CAJAS 2016'!$B$12:$AL$1116,37,FALSE)</f>
        <v>0</v>
      </c>
      <c r="K812" s="50">
        <f>+VLOOKUP(B812,'RECURSOS DE ESFUERZO PROPIO_DEF'!$B$10:$I$1114,8,0)</f>
        <v>134779676</v>
      </c>
      <c r="L812" s="107">
        <f>+VLOOKUP(B812,'RECURSOS DE ESFUERZO PROPIO_DEF'!$B$10:$J$1114,9,0)</f>
        <v>0</v>
      </c>
      <c r="M812" s="108">
        <f>+VLOOKUP(B812,'RECURSOS DE ESFUERZO PROPIO_DEF'!$B$10:$M$1114,12,0)</f>
        <v>0</v>
      </c>
      <c r="N812" s="109">
        <f>+VLOOKUP(B812,'RECURSOS DE ESFUERZO PROPIO_DEF'!$B$10:$P$1114,15,0)</f>
        <v>159827769</v>
      </c>
      <c r="O812" s="43">
        <f t="shared" si="49"/>
        <v>713492967</v>
      </c>
      <c r="P812" s="34">
        <f>+VLOOKUP(B812,'[3]PPNA 2015'!C$5:E$1126,3,FALSE)</f>
        <v>30</v>
      </c>
      <c r="Q812" s="16">
        <f t="shared" si="50"/>
        <v>18021342</v>
      </c>
      <c r="R812" s="17">
        <f t="shared" si="51"/>
        <v>4505335</v>
      </c>
    </row>
    <row r="813" spans="1:18" ht="12.75" x14ac:dyDescent="0.2">
      <c r="A813" s="45" t="s">
        <v>2196</v>
      </c>
      <c r="B813" s="25" t="s">
        <v>1543</v>
      </c>
      <c r="C813" s="19" t="s">
        <v>1498</v>
      </c>
      <c r="D813" s="19" t="s">
        <v>1544</v>
      </c>
      <c r="E813" s="38" t="str">
        <f>+VLOOKUP(B813,[1]MUNI!A$2:G$1123,7,FALSE)</f>
        <v>Normal</v>
      </c>
      <c r="F813" s="21">
        <v>3048</v>
      </c>
      <c r="G813" s="76">
        <f>+VLOOKUP(B813,[2]Hoja2!B$4:F$1108,5,FALSE)</f>
        <v>654496.50997695094</v>
      </c>
      <c r="H813" s="112">
        <f t="shared" si="48"/>
        <v>1994905363</v>
      </c>
      <c r="I813" s="113">
        <v>795091923</v>
      </c>
      <c r="J813" s="84">
        <f>+VLOOKUP(B813,'PROYECCION CAJAS 2016'!$B$12:$AL$1116,37,FALSE)</f>
        <v>0</v>
      </c>
      <c r="K813" s="50">
        <f>+VLOOKUP(B813,'RECURSOS DE ESFUERZO PROPIO_DEF'!$B$10:$I$1114,8,0)</f>
        <v>133688540</v>
      </c>
      <c r="L813" s="107">
        <f>+VLOOKUP(B813,'RECURSOS DE ESFUERZO PROPIO_DEF'!$B$10:$J$1114,9,0)</f>
        <v>0</v>
      </c>
      <c r="M813" s="108">
        <f>+VLOOKUP(B813,'RECURSOS DE ESFUERZO PROPIO_DEF'!$B$10:$M$1114,12,0)</f>
        <v>0</v>
      </c>
      <c r="N813" s="109">
        <f>+VLOOKUP(B813,'RECURSOS DE ESFUERZO PROPIO_DEF'!$B$10:$P$1114,15,0)</f>
        <v>133225332</v>
      </c>
      <c r="O813" s="43">
        <f t="shared" si="49"/>
        <v>932899568</v>
      </c>
      <c r="P813" s="34">
        <f>+VLOOKUP(B813,'[3]PPNA 2015'!C$5:E$1126,3,FALSE)</f>
        <v>39</v>
      </c>
      <c r="Q813" s="16">
        <f t="shared" si="50"/>
        <v>25525364</v>
      </c>
      <c r="R813" s="17">
        <f t="shared" si="51"/>
        <v>6381341</v>
      </c>
    </row>
    <row r="814" spans="1:18" ht="12.75" x14ac:dyDescent="0.2">
      <c r="A814" s="45" t="s">
        <v>2196</v>
      </c>
      <c r="B814" s="25" t="s">
        <v>1545</v>
      </c>
      <c r="C814" s="19" t="s">
        <v>1498</v>
      </c>
      <c r="D814" s="19" t="s">
        <v>1546</v>
      </c>
      <c r="E814" s="38" t="str">
        <f>+VLOOKUP(B814,[1]MUNI!A$2:G$1123,7,FALSE)</f>
        <v>Normal</v>
      </c>
      <c r="F814" s="21">
        <v>71841</v>
      </c>
      <c r="G814" s="76">
        <f>+VLOOKUP(B814,[2]Hoja2!B$4:F$1108,5,FALSE)</f>
        <v>611379.18833691755</v>
      </c>
      <c r="H814" s="112">
        <f t="shared" si="48"/>
        <v>43922092270</v>
      </c>
      <c r="I814" s="113">
        <v>18858734958</v>
      </c>
      <c r="J814" s="84">
        <f>+VLOOKUP(B814,'PROYECCION CAJAS 2016'!$B$12:$AL$1116,37,FALSE)</f>
        <v>123367874</v>
      </c>
      <c r="K814" s="50">
        <f>+VLOOKUP(B814,'RECURSOS DE ESFUERZO PROPIO_DEF'!$B$10:$I$1114,8,0)</f>
        <v>584564225</v>
      </c>
      <c r="L814" s="107">
        <f>+VLOOKUP(B814,'RECURSOS DE ESFUERZO PROPIO_DEF'!$B$10:$J$1114,9,0)</f>
        <v>0</v>
      </c>
      <c r="M814" s="108">
        <f>+VLOOKUP(B814,'RECURSOS DE ESFUERZO PROPIO_DEF'!$B$10:$M$1114,12,0)</f>
        <v>0</v>
      </c>
      <c r="N814" s="109">
        <f>+VLOOKUP(B814,'RECURSOS DE ESFUERZO PROPIO_DEF'!$B$10:$P$1114,15,0)</f>
        <v>927701323</v>
      </c>
      <c r="O814" s="43">
        <f t="shared" si="49"/>
        <v>23427723890</v>
      </c>
      <c r="P814" s="34">
        <f>+VLOOKUP(B814,'[3]PPNA 2015'!C$5:E$1126,3,FALSE)</f>
        <v>1447</v>
      </c>
      <c r="Q814" s="16">
        <f t="shared" si="50"/>
        <v>884665686</v>
      </c>
      <c r="R814" s="17">
        <f t="shared" si="51"/>
        <v>221166421</v>
      </c>
    </row>
    <row r="815" spans="1:18" ht="12.75" x14ac:dyDescent="0.2">
      <c r="A815" s="45" t="s">
        <v>2196</v>
      </c>
      <c r="B815" s="25" t="s">
        <v>1547</v>
      </c>
      <c r="C815" s="19" t="s">
        <v>1498</v>
      </c>
      <c r="D815" s="19" t="s">
        <v>1548</v>
      </c>
      <c r="E815" s="38" t="str">
        <f>+VLOOKUP(B815,[1]MUNI!A$2:G$1123,7,FALSE)</f>
        <v>Normal</v>
      </c>
      <c r="F815" s="21">
        <v>23537</v>
      </c>
      <c r="G815" s="76">
        <f>+VLOOKUP(B815,[2]Hoja2!B$4:F$1108,5,FALSE)</f>
        <v>653568.52384722512</v>
      </c>
      <c r="H815" s="112">
        <f t="shared" si="48"/>
        <v>15383042346</v>
      </c>
      <c r="I815" s="113">
        <v>6257065758</v>
      </c>
      <c r="J815" s="84">
        <f>+VLOOKUP(B815,'PROYECCION CAJAS 2016'!$B$12:$AL$1116,37,FALSE)</f>
        <v>0</v>
      </c>
      <c r="K815" s="50">
        <f>+VLOOKUP(B815,'RECURSOS DE ESFUERZO PROPIO_DEF'!$B$10:$I$1114,8,0)</f>
        <v>640616279</v>
      </c>
      <c r="L815" s="107">
        <f>+VLOOKUP(B815,'RECURSOS DE ESFUERZO PROPIO_DEF'!$B$10:$J$1114,9,0)</f>
        <v>0</v>
      </c>
      <c r="M815" s="108">
        <f>+VLOOKUP(B815,'RECURSOS DE ESFUERZO PROPIO_DEF'!$B$10:$M$1114,12,0)</f>
        <v>0</v>
      </c>
      <c r="N815" s="109">
        <f>+VLOOKUP(B815,'RECURSOS DE ESFUERZO PROPIO_DEF'!$B$10:$P$1114,15,0)</f>
        <v>1085633831</v>
      </c>
      <c r="O815" s="43">
        <f t="shared" si="49"/>
        <v>7399726478</v>
      </c>
      <c r="P815" s="34">
        <f>+VLOOKUP(B815,'[3]PPNA 2015'!C$5:E$1126,3,FALSE)</f>
        <v>702</v>
      </c>
      <c r="Q815" s="16">
        <f t="shared" si="50"/>
        <v>458805104</v>
      </c>
      <c r="R815" s="17">
        <f t="shared" si="51"/>
        <v>114701276</v>
      </c>
    </row>
    <row r="816" spans="1:18" ht="12.75" x14ac:dyDescent="0.2">
      <c r="A816" s="45" t="s">
        <v>2196</v>
      </c>
      <c r="B816" s="25" t="s">
        <v>1549</v>
      </c>
      <c r="C816" s="19" t="s">
        <v>1498</v>
      </c>
      <c r="D816" s="19" t="s">
        <v>1550</v>
      </c>
      <c r="E816" s="38" t="str">
        <f>+VLOOKUP(B816,[1]MUNI!A$2:G$1123,7,FALSE)</f>
        <v>Normal</v>
      </c>
      <c r="F816" s="21">
        <v>3528</v>
      </c>
      <c r="G816" s="76">
        <f>+VLOOKUP(B816,[2]Hoja2!B$4:F$1108,5,FALSE)</f>
        <v>692820.5105307498</v>
      </c>
      <c r="H816" s="112">
        <f t="shared" si="48"/>
        <v>2444270762</v>
      </c>
      <c r="I816" s="113">
        <v>924510481</v>
      </c>
      <c r="J816" s="84">
        <f>+VLOOKUP(B816,'PROYECCION CAJAS 2016'!$B$12:$AL$1116,37,FALSE)</f>
        <v>0</v>
      </c>
      <c r="K816" s="50">
        <f>+VLOOKUP(B816,'RECURSOS DE ESFUERZO PROPIO_DEF'!$B$10:$I$1114,8,0)</f>
        <v>209476927</v>
      </c>
      <c r="L816" s="107">
        <f>+VLOOKUP(B816,'RECURSOS DE ESFUERZO PROPIO_DEF'!$B$10:$J$1114,9,0)</f>
        <v>0</v>
      </c>
      <c r="M816" s="108">
        <f>+VLOOKUP(B816,'RECURSOS DE ESFUERZO PROPIO_DEF'!$B$10:$M$1114,12,0)</f>
        <v>0</v>
      </c>
      <c r="N816" s="109">
        <f>+VLOOKUP(B816,'RECURSOS DE ESFUERZO PROPIO_DEF'!$B$10:$P$1114,15,0)</f>
        <v>213287128</v>
      </c>
      <c r="O816" s="43">
        <f t="shared" si="49"/>
        <v>1096996226</v>
      </c>
      <c r="P816" s="34">
        <f>+VLOOKUP(B816,'[3]PPNA 2015'!C$5:E$1126,3,FALSE)</f>
        <v>82</v>
      </c>
      <c r="Q816" s="16">
        <f t="shared" si="50"/>
        <v>56811282</v>
      </c>
      <c r="R816" s="17">
        <f t="shared" si="51"/>
        <v>14202820</v>
      </c>
    </row>
    <row r="817" spans="1:18" ht="12.75" x14ac:dyDescent="0.2">
      <c r="A817" s="45" t="s">
        <v>2196</v>
      </c>
      <c r="B817" s="25" t="s">
        <v>1551</v>
      </c>
      <c r="C817" s="19" t="s">
        <v>1498</v>
      </c>
      <c r="D817" s="19" t="s">
        <v>1552</v>
      </c>
      <c r="E817" s="38" t="str">
        <f>+VLOOKUP(B817,[1]MUNI!A$2:G$1123,7,FALSE)</f>
        <v>Normal</v>
      </c>
      <c r="F817" s="21">
        <v>9332</v>
      </c>
      <c r="G817" s="76">
        <f>+VLOOKUP(B817,[2]Hoja2!B$4:F$1108,5,FALSE)</f>
        <v>646759.19936177006</v>
      </c>
      <c r="H817" s="112">
        <f t="shared" si="48"/>
        <v>6035556849</v>
      </c>
      <c r="I817" s="113">
        <v>2444059060</v>
      </c>
      <c r="J817" s="84">
        <f>+VLOOKUP(B817,'PROYECCION CAJAS 2016'!$B$12:$AL$1116,37,FALSE)</f>
        <v>0</v>
      </c>
      <c r="K817" s="50">
        <f>+VLOOKUP(B817,'RECURSOS DE ESFUERZO PROPIO_DEF'!$B$10:$I$1114,8,0)</f>
        <v>453485060</v>
      </c>
      <c r="L817" s="107">
        <f>+VLOOKUP(B817,'RECURSOS DE ESFUERZO PROPIO_DEF'!$B$10:$J$1114,9,0)</f>
        <v>0</v>
      </c>
      <c r="M817" s="108">
        <f>+VLOOKUP(B817,'RECURSOS DE ESFUERZO PROPIO_DEF'!$B$10:$M$1114,12,0)</f>
        <v>0</v>
      </c>
      <c r="N817" s="109">
        <f>+VLOOKUP(B817,'RECURSOS DE ESFUERZO PROPIO_DEF'!$B$10:$P$1114,15,0)</f>
        <v>253840111</v>
      </c>
      <c r="O817" s="43">
        <f t="shared" si="49"/>
        <v>2884172618</v>
      </c>
      <c r="P817" s="34">
        <f>+VLOOKUP(B817,'[3]PPNA 2015'!C$5:E$1126,3,FALSE)</f>
        <v>1067</v>
      </c>
      <c r="Q817" s="16">
        <f t="shared" si="50"/>
        <v>690092066</v>
      </c>
      <c r="R817" s="17">
        <f t="shared" si="51"/>
        <v>172523016</v>
      </c>
    </row>
    <row r="818" spans="1:18" ht="12.75" x14ac:dyDescent="0.2">
      <c r="A818" s="45" t="s">
        <v>2196</v>
      </c>
      <c r="B818" s="25" t="s">
        <v>1553</v>
      </c>
      <c r="C818" s="19" t="s">
        <v>1498</v>
      </c>
      <c r="D818" s="19" t="s">
        <v>1554</v>
      </c>
      <c r="E818" s="38" t="str">
        <f>+VLOOKUP(B818,[1]MUNI!A$2:G$1123,7,FALSE)</f>
        <v>Normal</v>
      </c>
      <c r="F818" s="21">
        <v>4913</v>
      </c>
      <c r="G818" s="76">
        <f>+VLOOKUP(B818,[2]Hoja2!B$4:F$1108,5,FALSE)</f>
        <v>747677.17852512165</v>
      </c>
      <c r="H818" s="112">
        <f t="shared" si="48"/>
        <v>3673337979</v>
      </c>
      <c r="I818" s="113">
        <v>1284456686</v>
      </c>
      <c r="J818" s="84">
        <f>+VLOOKUP(B818,'PROYECCION CAJAS 2016'!$B$12:$AL$1116,37,FALSE)</f>
        <v>0</v>
      </c>
      <c r="K818" s="50">
        <f>+VLOOKUP(B818,'RECURSOS DE ESFUERZO PROPIO_DEF'!$B$10:$I$1114,8,0)</f>
        <v>182497773</v>
      </c>
      <c r="L818" s="107">
        <f>+VLOOKUP(B818,'RECURSOS DE ESFUERZO PROPIO_DEF'!$B$10:$J$1114,9,0)</f>
        <v>0</v>
      </c>
      <c r="M818" s="108">
        <f>+VLOOKUP(B818,'RECURSOS DE ESFUERZO PROPIO_DEF'!$B$10:$M$1114,12,0)</f>
        <v>0</v>
      </c>
      <c r="N818" s="109">
        <f>+VLOOKUP(B818,'RECURSOS DE ESFUERZO PROPIO_DEF'!$B$10:$P$1114,15,0)</f>
        <v>172396861</v>
      </c>
      <c r="O818" s="43">
        <f t="shared" si="49"/>
        <v>2033986659</v>
      </c>
      <c r="P818" s="34">
        <f>+VLOOKUP(B818,'[3]PPNA 2015'!C$5:E$1126,3,FALSE)</f>
        <v>493</v>
      </c>
      <c r="Q818" s="16">
        <f t="shared" si="50"/>
        <v>368604849</v>
      </c>
      <c r="R818" s="17">
        <f t="shared" si="51"/>
        <v>92151212</v>
      </c>
    </row>
    <row r="819" spans="1:18" ht="12.75" x14ac:dyDescent="0.2">
      <c r="A819" s="45" t="s">
        <v>2196</v>
      </c>
      <c r="B819" s="25" t="s">
        <v>1555</v>
      </c>
      <c r="C819" s="19" t="s">
        <v>1498</v>
      </c>
      <c r="D819" s="19" t="s">
        <v>1556</v>
      </c>
      <c r="E819" s="38" t="str">
        <f>+VLOOKUP(B819,[1]MUNI!A$2:G$1123,7,FALSE)</f>
        <v>Normal</v>
      </c>
      <c r="F819" s="21">
        <v>7412</v>
      </c>
      <c r="G819" s="76">
        <f>+VLOOKUP(B819,[2]Hoja2!B$4:F$1108,5,FALSE)</f>
        <v>651163.22723244259</v>
      </c>
      <c r="H819" s="112">
        <f t="shared" si="48"/>
        <v>4826421841</v>
      </c>
      <c r="I819" s="113">
        <v>1957879140</v>
      </c>
      <c r="J819" s="84">
        <f>+VLOOKUP(B819,'PROYECCION CAJAS 2016'!$B$12:$AL$1116,37,FALSE)</f>
        <v>0</v>
      </c>
      <c r="K819" s="50">
        <f>+VLOOKUP(B819,'RECURSOS DE ESFUERZO PROPIO_DEF'!$B$10:$I$1114,8,0)</f>
        <v>397819351</v>
      </c>
      <c r="L819" s="107">
        <f>+VLOOKUP(B819,'RECURSOS DE ESFUERZO PROPIO_DEF'!$B$10:$J$1114,9,0)</f>
        <v>0</v>
      </c>
      <c r="M819" s="108">
        <f>+VLOOKUP(B819,'RECURSOS DE ESFUERZO PROPIO_DEF'!$B$10:$M$1114,12,0)</f>
        <v>0</v>
      </c>
      <c r="N819" s="109">
        <f>+VLOOKUP(B819,'RECURSOS DE ESFUERZO PROPIO_DEF'!$B$10:$P$1114,15,0)</f>
        <v>620343132</v>
      </c>
      <c r="O819" s="43">
        <f t="shared" si="49"/>
        <v>1850380218</v>
      </c>
      <c r="P819" s="34">
        <f>+VLOOKUP(B819,'[3]PPNA 2015'!C$5:E$1126,3,FALSE)</f>
        <v>209</v>
      </c>
      <c r="Q819" s="16">
        <f t="shared" si="50"/>
        <v>136093114</v>
      </c>
      <c r="R819" s="17">
        <f t="shared" si="51"/>
        <v>34023278</v>
      </c>
    </row>
    <row r="820" spans="1:18" ht="12.75" x14ac:dyDescent="0.2">
      <c r="A820" s="45" t="s">
        <v>2196</v>
      </c>
      <c r="B820" s="25" t="s">
        <v>1557</v>
      </c>
      <c r="C820" s="19" t="s">
        <v>1498</v>
      </c>
      <c r="D820" s="19" t="s">
        <v>1558</v>
      </c>
      <c r="E820" s="38" t="str">
        <f>+VLOOKUP(B820,[1]MUNI!A$2:G$1123,7,FALSE)</f>
        <v>Especial</v>
      </c>
      <c r="F820" s="21">
        <v>10035</v>
      </c>
      <c r="G820" s="76">
        <f>+VLOOKUP(B820,[2]Hoja2!B$4:F$1108,5,FALSE)</f>
        <v>634020.6844329281</v>
      </c>
      <c r="H820" s="112">
        <f t="shared" si="48"/>
        <v>6362397569</v>
      </c>
      <c r="I820" s="113">
        <v>2658301536</v>
      </c>
      <c r="J820" s="84">
        <f>+VLOOKUP(B820,'PROYECCION CAJAS 2016'!$B$12:$AL$1116,37,FALSE)</f>
        <v>0</v>
      </c>
      <c r="K820" s="50">
        <f>+VLOOKUP(B820,'RECURSOS DE ESFUERZO PROPIO_DEF'!$B$10:$I$1114,8,0)</f>
        <v>472123280</v>
      </c>
      <c r="L820" s="107">
        <f>+VLOOKUP(B820,'RECURSOS DE ESFUERZO PROPIO_DEF'!$B$10:$J$1114,9,0)</f>
        <v>0</v>
      </c>
      <c r="M820" s="108">
        <f>+VLOOKUP(B820,'RECURSOS DE ESFUERZO PROPIO_DEF'!$B$10:$M$1114,12,0)</f>
        <v>0</v>
      </c>
      <c r="N820" s="109">
        <f>+VLOOKUP(B820,'RECURSOS DE ESFUERZO PROPIO_DEF'!$B$10:$P$1114,15,0)</f>
        <v>263833935</v>
      </c>
      <c r="O820" s="43">
        <f t="shared" si="49"/>
        <v>2968138818</v>
      </c>
      <c r="P820" s="34">
        <f>+VLOOKUP(B820,'[3]PPNA 2015'!C$5:E$1126,3,FALSE)</f>
        <v>268</v>
      </c>
      <c r="Q820" s="16">
        <f t="shared" si="50"/>
        <v>169917543</v>
      </c>
      <c r="R820" s="17">
        <f t="shared" si="51"/>
        <v>42479385</v>
      </c>
    </row>
    <row r="821" spans="1:18" ht="12.75" x14ac:dyDescent="0.2">
      <c r="A821" s="45" t="s">
        <v>2196</v>
      </c>
      <c r="B821" s="25" t="s">
        <v>1559</v>
      </c>
      <c r="C821" s="19" t="s">
        <v>1498</v>
      </c>
      <c r="D821" s="19" t="s">
        <v>1039</v>
      </c>
      <c r="E821" s="38" t="str">
        <f>+VLOOKUP(B821,[1]MUNI!A$2:G$1123,7,FALSE)</f>
        <v>Normal</v>
      </c>
      <c r="F821" s="21">
        <v>2771</v>
      </c>
      <c r="G821" s="76">
        <f>+VLOOKUP(B821,[2]Hoja2!B$4:F$1108,5,FALSE)</f>
        <v>672930.67389783065</v>
      </c>
      <c r="H821" s="112">
        <f t="shared" si="48"/>
        <v>1864690898</v>
      </c>
      <c r="I821" s="113">
        <v>723839673</v>
      </c>
      <c r="J821" s="84">
        <f>+VLOOKUP(B821,'PROYECCION CAJAS 2016'!$B$12:$AL$1116,37,FALSE)</f>
        <v>0</v>
      </c>
      <c r="K821" s="50">
        <f>+VLOOKUP(B821,'RECURSOS DE ESFUERZO PROPIO_DEF'!$B$10:$I$1114,8,0)</f>
        <v>167971655</v>
      </c>
      <c r="L821" s="107">
        <f>+VLOOKUP(B821,'RECURSOS DE ESFUERZO PROPIO_DEF'!$B$10:$J$1114,9,0)</f>
        <v>0</v>
      </c>
      <c r="M821" s="108">
        <f>+VLOOKUP(B821,'RECURSOS DE ESFUERZO PROPIO_DEF'!$B$10:$M$1114,12,0)</f>
        <v>0</v>
      </c>
      <c r="N821" s="109">
        <f>+VLOOKUP(B821,'RECURSOS DE ESFUERZO PROPIO_DEF'!$B$10:$P$1114,15,0)</f>
        <v>73214985</v>
      </c>
      <c r="O821" s="43">
        <f t="shared" si="49"/>
        <v>899664585</v>
      </c>
      <c r="P821" s="34">
        <f>+VLOOKUP(B821,'[3]PPNA 2015'!C$5:E$1126,3,FALSE)</f>
        <v>113</v>
      </c>
      <c r="Q821" s="16">
        <f t="shared" si="50"/>
        <v>76041166</v>
      </c>
      <c r="R821" s="17">
        <f t="shared" si="51"/>
        <v>19010291</v>
      </c>
    </row>
    <row r="822" spans="1:18" ht="12.75" x14ac:dyDescent="0.2">
      <c r="A822" s="45" t="s">
        <v>2196</v>
      </c>
      <c r="B822" s="25" t="s">
        <v>1560</v>
      </c>
      <c r="C822" s="19" t="s">
        <v>1498</v>
      </c>
      <c r="D822" s="19" t="s">
        <v>1561</v>
      </c>
      <c r="E822" s="38" t="str">
        <f>+VLOOKUP(B822,[1]MUNI!A$2:G$1123,7,FALSE)</f>
        <v>Normal</v>
      </c>
      <c r="F822" s="21">
        <v>2252</v>
      </c>
      <c r="G822" s="76">
        <f>+VLOOKUP(B822,[2]Hoja2!B$4:F$1108,5,FALSE)</f>
        <v>640920.62498880422</v>
      </c>
      <c r="H822" s="112">
        <f t="shared" si="48"/>
        <v>1443353248</v>
      </c>
      <c r="I822" s="113">
        <v>595134496</v>
      </c>
      <c r="J822" s="84">
        <f>+VLOOKUP(B822,'PROYECCION CAJAS 2016'!$B$12:$AL$1116,37,FALSE)</f>
        <v>0</v>
      </c>
      <c r="K822" s="50">
        <f>+VLOOKUP(B822,'RECURSOS DE ESFUERZO PROPIO_DEF'!$B$10:$I$1114,8,0)</f>
        <v>112599555</v>
      </c>
      <c r="L822" s="107">
        <f>+VLOOKUP(B822,'RECURSOS DE ESFUERZO PROPIO_DEF'!$B$10:$J$1114,9,0)</f>
        <v>0</v>
      </c>
      <c r="M822" s="108">
        <f>+VLOOKUP(B822,'RECURSOS DE ESFUERZO PROPIO_DEF'!$B$10:$M$1114,12,0)</f>
        <v>0</v>
      </c>
      <c r="N822" s="109">
        <f>+VLOOKUP(B822,'RECURSOS DE ESFUERZO PROPIO_DEF'!$B$10:$P$1114,15,0)</f>
        <v>37648832</v>
      </c>
      <c r="O822" s="43">
        <f t="shared" si="49"/>
        <v>697970365</v>
      </c>
      <c r="P822" s="34">
        <f>+VLOOKUP(B822,'[3]PPNA 2015'!C$5:E$1126,3,FALSE)</f>
        <v>75</v>
      </c>
      <c r="Q822" s="16">
        <f t="shared" si="50"/>
        <v>48069047</v>
      </c>
      <c r="R822" s="17">
        <f t="shared" si="51"/>
        <v>12017261</v>
      </c>
    </row>
    <row r="823" spans="1:18" ht="12.75" x14ac:dyDescent="0.2">
      <c r="A823" s="45" t="s">
        <v>2196</v>
      </c>
      <c r="B823" s="25" t="s">
        <v>1562</v>
      </c>
      <c r="C823" s="19" t="s">
        <v>1498</v>
      </c>
      <c r="D823" s="19" t="s">
        <v>1563</v>
      </c>
      <c r="E823" s="38" t="str">
        <f>+VLOOKUP(B823,[1]MUNI!A$2:G$1123,7,FALSE)</f>
        <v>Normal</v>
      </c>
      <c r="F823" s="21">
        <v>17488</v>
      </c>
      <c r="G823" s="76">
        <f>+VLOOKUP(B823,[2]Hoja2!B$4:F$1108,5,FALSE)</f>
        <v>590154.24852882372</v>
      </c>
      <c r="H823" s="112">
        <f t="shared" si="48"/>
        <v>10320617499</v>
      </c>
      <c r="I823" s="113">
        <v>4613737114</v>
      </c>
      <c r="J823" s="84">
        <f>+VLOOKUP(B823,'PROYECCION CAJAS 2016'!$B$12:$AL$1116,37,FALSE)</f>
        <v>0</v>
      </c>
      <c r="K823" s="50">
        <f>+VLOOKUP(B823,'RECURSOS DE ESFUERZO PROPIO_DEF'!$B$10:$I$1114,8,0)</f>
        <v>885186346</v>
      </c>
      <c r="L823" s="107">
        <f>+VLOOKUP(B823,'RECURSOS DE ESFUERZO PROPIO_DEF'!$B$10:$J$1114,9,0)</f>
        <v>0</v>
      </c>
      <c r="M823" s="108">
        <f>+VLOOKUP(B823,'RECURSOS DE ESFUERZO PROPIO_DEF'!$B$10:$M$1114,12,0)</f>
        <v>0</v>
      </c>
      <c r="N823" s="109">
        <f>+VLOOKUP(B823,'RECURSOS DE ESFUERZO PROPIO_DEF'!$B$10:$P$1114,15,0)</f>
        <v>470917654</v>
      </c>
      <c r="O823" s="43">
        <f t="shared" si="49"/>
        <v>4350776385</v>
      </c>
      <c r="P823" s="34">
        <f>+VLOOKUP(B823,'[3]PPNA 2015'!C$5:E$1126,3,FALSE)</f>
        <v>837</v>
      </c>
      <c r="Q823" s="16">
        <f t="shared" si="50"/>
        <v>493959106</v>
      </c>
      <c r="R823" s="17">
        <f t="shared" si="51"/>
        <v>123489776</v>
      </c>
    </row>
    <row r="824" spans="1:18" ht="12.75" x14ac:dyDescent="0.2">
      <c r="A824" s="45" t="s">
        <v>2196</v>
      </c>
      <c r="B824" s="25" t="s">
        <v>1564</v>
      </c>
      <c r="C824" s="19" t="s">
        <v>1498</v>
      </c>
      <c r="D824" s="19" t="s">
        <v>1565</v>
      </c>
      <c r="E824" s="38" t="str">
        <f>+VLOOKUP(B824,[1]MUNI!A$2:G$1123,7,FALSE)</f>
        <v>Normal</v>
      </c>
      <c r="F824" s="21">
        <v>4373</v>
      </c>
      <c r="G824" s="76">
        <f>+VLOOKUP(B824,[2]Hoja2!B$4:F$1108,5,FALSE)</f>
        <v>643262.72060439573</v>
      </c>
      <c r="H824" s="112">
        <f t="shared" si="48"/>
        <v>2812987878</v>
      </c>
      <c r="I824" s="113">
        <v>1154315944</v>
      </c>
      <c r="J824" s="84">
        <f>+VLOOKUP(B824,'PROYECCION CAJAS 2016'!$B$12:$AL$1116,37,FALSE)</f>
        <v>0</v>
      </c>
      <c r="K824" s="50">
        <f>+VLOOKUP(B824,'RECURSOS DE ESFUERZO PROPIO_DEF'!$B$10:$I$1114,8,0)</f>
        <v>179277469</v>
      </c>
      <c r="L824" s="107">
        <f>+VLOOKUP(B824,'RECURSOS DE ESFUERZO PROPIO_DEF'!$B$10:$J$1114,9,0)</f>
        <v>0</v>
      </c>
      <c r="M824" s="108">
        <f>+VLOOKUP(B824,'RECURSOS DE ESFUERZO PROPIO_DEF'!$B$10:$M$1114,12,0)</f>
        <v>0</v>
      </c>
      <c r="N824" s="109">
        <f>+VLOOKUP(B824,'RECURSOS DE ESFUERZO PROPIO_DEF'!$B$10:$P$1114,15,0)</f>
        <v>179566419</v>
      </c>
      <c r="O824" s="43">
        <f t="shared" si="49"/>
        <v>1299828046</v>
      </c>
      <c r="P824" s="34">
        <f>+VLOOKUP(B824,'[3]PPNA 2015'!C$5:E$1126,3,FALSE)</f>
        <v>104</v>
      </c>
      <c r="Q824" s="16">
        <f t="shared" si="50"/>
        <v>66899323</v>
      </c>
      <c r="R824" s="17">
        <f t="shared" si="51"/>
        <v>16724830</v>
      </c>
    </row>
    <row r="825" spans="1:18" ht="12.75" x14ac:dyDescent="0.2">
      <c r="A825" s="45" t="s">
        <v>2196</v>
      </c>
      <c r="B825" s="25" t="s">
        <v>1566</v>
      </c>
      <c r="C825" s="19" t="s">
        <v>1498</v>
      </c>
      <c r="D825" s="19" t="s">
        <v>1567</v>
      </c>
      <c r="E825" s="38" t="str">
        <f>+VLOOKUP(B825,[1]MUNI!A$2:G$1123,7,FALSE)</f>
        <v>Especial</v>
      </c>
      <c r="F825" s="21">
        <v>13851</v>
      </c>
      <c r="G825" s="76">
        <f>+VLOOKUP(B825,[2]Hoja2!B$4:F$1108,5,FALSE)</f>
        <v>615901.74939130433</v>
      </c>
      <c r="H825" s="112">
        <f t="shared" si="48"/>
        <v>8530855131</v>
      </c>
      <c r="I825" s="113">
        <v>3676163520</v>
      </c>
      <c r="J825" s="84">
        <f>+VLOOKUP(B825,'PROYECCION CAJAS 2016'!$B$12:$AL$1116,37,FALSE)</f>
        <v>0</v>
      </c>
      <c r="K825" s="50">
        <f>+VLOOKUP(B825,'RECURSOS DE ESFUERZO PROPIO_DEF'!$B$10:$I$1114,8,0)</f>
        <v>539213595</v>
      </c>
      <c r="L825" s="107">
        <f>+VLOOKUP(B825,'RECURSOS DE ESFUERZO PROPIO_DEF'!$B$10:$J$1114,9,0)</f>
        <v>0</v>
      </c>
      <c r="M825" s="108">
        <f>+VLOOKUP(B825,'RECURSOS DE ESFUERZO PROPIO_DEF'!$B$10:$M$1114,12,0)</f>
        <v>0</v>
      </c>
      <c r="N825" s="109">
        <f>+VLOOKUP(B825,'RECURSOS DE ESFUERZO PROPIO_DEF'!$B$10:$P$1114,15,0)</f>
        <v>442185837</v>
      </c>
      <c r="O825" s="43">
        <f t="shared" si="49"/>
        <v>3873292179</v>
      </c>
      <c r="P825" s="34">
        <f>+VLOOKUP(B825,'[3]PPNA 2015'!C$5:E$1126,3,FALSE)</f>
        <v>473</v>
      </c>
      <c r="Q825" s="16">
        <f t="shared" si="50"/>
        <v>291321527</v>
      </c>
      <c r="R825" s="17">
        <f t="shared" si="51"/>
        <v>72830381</v>
      </c>
    </row>
    <row r="826" spans="1:18" ht="12.75" x14ac:dyDescent="0.2">
      <c r="A826" s="45" t="s">
        <v>2196</v>
      </c>
      <c r="B826" s="25" t="s">
        <v>1568</v>
      </c>
      <c r="C826" s="19" t="s">
        <v>1498</v>
      </c>
      <c r="D826" s="19" t="s">
        <v>1569</v>
      </c>
      <c r="E826" s="38" t="str">
        <f>+VLOOKUP(B826,[1]MUNI!A$2:G$1123,7,FALSE)</f>
        <v>Normal</v>
      </c>
      <c r="F826" s="21">
        <v>30308</v>
      </c>
      <c r="G826" s="76">
        <f>+VLOOKUP(B826,[2]Hoja2!B$4:F$1108,5,FALSE)</f>
        <v>567111.07757255936</v>
      </c>
      <c r="H826" s="112">
        <f t="shared" si="48"/>
        <v>17188002540</v>
      </c>
      <c r="I826" s="113">
        <v>7921121319</v>
      </c>
      <c r="J826" s="84">
        <f>+VLOOKUP(B826,'PROYECCION CAJAS 2016'!$B$12:$AL$1116,37,FALSE)</f>
        <v>0</v>
      </c>
      <c r="K826" s="50">
        <f>+VLOOKUP(B826,'RECURSOS DE ESFUERZO PROPIO_DEF'!$B$10:$I$1114,8,0)</f>
        <v>1444938446</v>
      </c>
      <c r="L826" s="107">
        <f>+VLOOKUP(B826,'RECURSOS DE ESFUERZO PROPIO_DEF'!$B$10:$J$1114,9,0)</f>
        <v>0</v>
      </c>
      <c r="M826" s="108">
        <f>+VLOOKUP(B826,'RECURSOS DE ESFUERZO PROPIO_DEF'!$B$10:$M$1114,12,0)</f>
        <v>0</v>
      </c>
      <c r="N826" s="109">
        <f>+VLOOKUP(B826,'RECURSOS DE ESFUERZO PROPIO_DEF'!$B$10:$P$1114,15,0)</f>
        <v>662406093</v>
      </c>
      <c r="O826" s="43">
        <f t="shared" si="49"/>
        <v>7159536682</v>
      </c>
      <c r="P826" s="34">
        <f>+VLOOKUP(B826,'[3]PPNA 2015'!C$5:E$1126,3,FALSE)</f>
        <v>2578</v>
      </c>
      <c r="Q826" s="16">
        <f t="shared" si="50"/>
        <v>1462012358</v>
      </c>
      <c r="R826" s="17">
        <f t="shared" si="51"/>
        <v>365503089</v>
      </c>
    </row>
    <row r="827" spans="1:18" ht="12.75" x14ac:dyDescent="0.2">
      <c r="A827" s="45" t="s">
        <v>2196</v>
      </c>
      <c r="B827" s="25" t="s">
        <v>1570</v>
      </c>
      <c r="C827" s="19" t="s">
        <v>1498</v>
      </c>
      <c r="D827" s="19" t="s">
        <v>210</v>
      </c>
      <c r="E827" s="38" t="str">
        <f>+VLOOKUP(B827,[1]MUNI!A$2:G$1123,7,FALSE)</f>
        <v>Especial</v>
      </c>
      <c r="F827" s="21">
        <v>12291</v>
      </c>
      <c r="G827" s="76">
        <f>+VLOOKUP(B827,[2]Hoja2!B$4:F$1108,5,FALSE)</f>
        <v>734564.86153094459</v>
      </c>
      <c r="H827" s="112">
        <f t="shared" si="48"/>
        <v>9028536714</v>
      </c>
      <c r="I827" s="113">
        <v>3236730409</v>
      </c>
      <c r="J827" s="84">
        <f>+VLOOKUP(B827,'PROYECCION CAJAS 2016'!$B$12:$AL$1116,37,FALSE)</f>
        <v>0</v>
      </c>
      <c r="K827" s="50">
        <f>+VLOOKUP(B827,'RECURSOS DE ESFUERZO PROPIO_DEF'!$B$10:$I$1114,8,0)</f>
        <v>628348197</v>
      </c>
      <c r="L827" s="107">
        <f>+VLOOKUP(B827,'RECURSOS DE ESFUERZO PROPIO_DEF'!$B$10:$J$1114,9,0)</f>
        <v>0</v>
      </c>
      <c r="M827" s="108">
        <f>+VLOOKUP(B827,'RECURSOS DE ESFUERZO PROPIO_DEF'!$B$10:$M$1114,12,0)</f>
        <v>0</v>
      </c>
      <c r="N827" s="109">
        <f>+VLOOKUP(B827,'RECURSOS DE ESFUERZO PROPIO_DEF'!$B$10:$P$1114,15,0)</f>
        <v>222627631</v>
      </c>
      <c r="O827" s="43">
        <f t="shared" si="49"/>
        <v>4940830477</v>
      </c>
      <c r="P827" s="34">
        <f>+VLOOKUP(B827,'[3]PPNA 2015'!C$5:E$1126,3,FALSE)</f>
        <v>246</v>
      </c>
      <c r="Q827" s="16">
        <f t="shared" si="50"/>
        <v>180702956</v>
      </c>
      <c r="R827" s="17">
        <f t="shared" si="51"/>
        <v>45175739</v>
      </c>
    </row>
    <row r="828" spans="1:18" ht="12.75" x14ac:dyDescent="0.2">
      <c r="A828" s="45" t="s">
        <v>2196</v>
      </c>
      <c r="B828" s="25" t="s">
        <v>1571</v>
      </c>
      <c r="C828" s="19" t="s">
        <v>1498</v>
      </c>
      <c r="D828" s="19" t="s">
        <v>1572</v>
      </c>
      <c r="E828" s="38" t="str">
        <f>+VLOOKUP(B828,[1]MUNI!A$2:G$1123,7,FALSE)</f>
        <v>Especial</v>
      </c>
      <c r="F828" s="21">
        <v>4239</v>
      </c>
      <c r="G828" s="76">
        <f>+VLOOKUP(B828,[2]Hoja2!B$4:F$1108,5,FALSE)</f>
        <v>678082.6786421499</v>
      </c>
      <c r="H828" s="112">
        <f t="shared" si="48"/>
        <v>2874392475</v>
      </c>
      <c r="I828" s="113">
        <v>1105636689</v>
      </c>
      <c r="J828" s="84">
        <f>+VLOOKUP(B828,'PROYECCION CAJAS 2016'!$B$12:$AL$1116,37,FALSE)</f>
        <v>44188514</v>
      </c>
      <c r="K828" s="50">
        <f>+VLOOKUP(B828,'RECURSOS DE ESFUERZO PROPIO_DEF'!$B$10:$I$1114,8,0)</f>
        <v>173136420</v>
      </c>
      <c r="L828" s="107">
        <f>+VLOOKUP(B828,'RECURSOS DE ESFUERZO PROPIO_DEF'!$B$10:$J$1114,9,0)</f>
        <v>0</v>
      </c>
      <c r="M828" s="108">
        <f>+VLOOKUP(B828,'RECURSOS DE ESFUERZO PROPIO_DEF'!$B$10:$M$1114,12,0)</f>
        <v>0</v>
      </c>
      <c r="N828" s="109">
        <f>+VLOOKUP(B828,'RECURSOS DE ESFUERZO PROPIO_DEF'!$B$10:$P$1114,15,0)</f>
        <v>238039491</v>
      </c>
      <c r="O828" s="43">
        <f t="shared" si="49"/>
        <v>1313391361</v>
      </c>
      <c r="P828" s="34">
        <f>+VLOOKUP(B828,'[3]PPNA 2015'!C$5:E$1126,3,FALSE)</f>
        <v>47</v>
      </c>
      <c r="Q828" s="16">
        <f t="shared" si="50"/>
        <v>31869886</v>
      </c>
      <c r="R828" s="17">
        <f t="shared" si="51"/>
        <v>7967471</v>
      </c>
    </row>
    <row r="829" spans="1:18" ht="12.75" x14ac:dyDescent="0.2">
      <c r="A829" s="45" t="s">
        <v>2196</v>
      </c>
      <c r="B829" s="25" t="s">
        <v>1573</v>
      </c>
      <c r="C829" s="19" t="s">
        <v>1498</v>
      </c>
      <c r="D829" s="19" t="s">
        <v>1574</v>
      </c>
      <c r="E829" s="38" t="str">
        <f>+VLOOKUP(B829,[1]MUNI!A$2:G$1123,7,FALSE)</f>
        <v>Normal</v>
      </c>
      <c r="F829" s="21">
        <v>69761</v>
      </c>
      <c r="G829" s="76">
        <f>+VLOOKUP(B829,[2]Hoja2!B$4:F$1108,5,FALSE)</f>
        <v>652862.17366904835</v>
      </c>
      <c r="H829" s="112">
        <f t="shared" si="48"/>
        <v>45544318098</v>
      </c>
      <c r="I829" s="113">
        <v>18317031951</v>
      </c>
      <c r="J829" s="84">
        <f>+VLOOKUP(B829,'PROYECCION CAJAS 2016'!$B$12:$AL$1116,37,FALSE)</f>
        <v>0</v>
      </c>
      <c r="K829" s="50">
        <f>+VLOOKUP(B829,'RECURSOS DE ESFUERZO PROPIO_DEF'!$B$10:$I$1114,8,0)</f>
        <v>2929256155</v>
      </c>
      <c r="L829" s="107">
        <f>+VLOOKUP(B829,'RECURSOS DE ESFUERZO PROPIO_DEF'!$B$10:$J$1114,9,0)</f>
        <v>0</v>
      </c>
      <c r="M829" s="108">
        <f>+VLOOKUP(B829,'RECURSOS DE ESFUERZO PROPIO_DEF'!$B$10:$M$1114,12,0)</f>
        <v>0</v>
      </c>
      <c r="N829" s="109">
        <f>+VLOOKUP(B829,'RECURSOS DE ESFUERZO PROPIO_DEF'!$B$10:$P$1114,15,0)</f>
        <v>1360109461</v>
      </c>
      <c r="O829" s="43">
        <f t="shared" si="49"/>
        <v>22937920531</v>
      </c>
      <c r="P829" s="34">
        <f>+VLOOKUP(B829,'[3]PPNA 2015'!C$5:E$1126,3,FALSE)</f>
        <v>3779</v>
      </c>
      <c r="Q829" s="16">
        <f t="shared" si="50"/>
        <v>2467166154</v>
      </c>
      <c r="R829" s="17">
        <f t="shared" si="51"/>
        <v>616791538</v>
      </c>
    </row>
    <row r="830" spans="1:18" ht="12.75" x14ac:dyDescent="0.2">
      <c r="A830" s="45" t="s">
        <v>2197</v>
      </c>
      <c r="B830" s="25" t="s">
        <v>1575</v>
      </c>
      <c r="C830" s="19" t="s">
        <v>1576</v>
      </c>
      <c r="D830" s="19" t="s">
        <v>25</v>
      </c>
      <c r="E830" s="38" t="str">
        <f>+VLOOKUP(B830,[1]MUNI!A$2:G$1123,7,FALSE)</f>
        <v>Ciudades</v>
      </c>
      <c r="F830" s="21">
        <v>97859</v>
      </c>
      <c r="G830" s="76">
        <f>+VLOOKUP(B830,[2]Hoja2!B$4:F$1108,5,FALSE)</f>
        <v>821911.26913983771</v>
      </c>
      <c r="H830" s="112">
        <f t="shared" si="48"/>
        <v>80431414887</v>
      </c>
      <c r="I830" s="113">
        <v>26447503911</v>
      </c>
      <c r="J830" s="84">
        <f>+VLOOKUP(B830,'PROYECCION CAJAS 2016'!$B$12:$AL$1116,37,FALSE)</f>
        <v>0</v>
      </c>
      <c r="K830" s="50">
        <f>+VLOOKUP(B830,'RECURSOS DE ESFUERZO PROPIO_DEF'!$B$10:$I$1114,8,0)</f>
        <v>2102300061</v>
      </c>
      <c r="L830" s="107">
        <f>+VLOOKUP(B830,'RECURSOS DE ESFUERZO PROPIO_DEF'!$B$10:$J$1114,9,0)</f>
        <v>0</v>
      </c>
      <c r="M830" s="108">
        <f>+VLOOKUP(B830,'RECURSOS DE ESFUERZO PROPIO_DEF'!$B$10:$M$1114,12,0)</f>
        <v>123748405</v>
      </c>
      <c r="N830" s="109">
        <f>+VLOOKUP(B830,'RECURSOS DE ESFUERZO PROPIO_DEF'!$B$10:$P$1114,15,0)</f>
        <v>5904857373</v>
      </c>
      <c r="O830" s="43">
        <f t="shared" si="49"/>
        <v>45853005137</v>
      </c>
      <c r="P830" s="34">
        <f>+VLOOKUP(B830,'[3]PPNA 2015'!C$5:E$1126,3,FALSE)</f>
        <v>1716</v>
      </c>
      <c r="Q830" s="16">
        <f t="shared" si="50"/>
        <v>1410399738</v>
      </c>
      <c r="R830" s="17">
        <f t="shared" si="51"/>
        <v>352599934</v>
      </c>
    </row>
    <row r="831" spans="1:18" ht="12.75" x14ac:dyDescent="0.2">
      <c r="A831" s="45" t="s">
        <v>2197</v>
      </c>
      <c r="B831" s="25" t="s">
        <v>1577</v>
      </c>
      <c r="C831" s="19" t="s">
        <v>1576</v>
      </c>
      <c r="D831" s="19" t="s">
        <v>396</v>
      </c>
      <c r="E831" s="38" t="str">
        <f>+VLOOKUP(B831,[1]MUNI!A$2:G$1123,7,FALSE)</f>
        <v>Normal</v>
      </c>
      <c r="F831" s="21">
        <v>1779</v>
      </c>
      <c r="G831" s="76">
        <f>+VLOOKUP(B831,[2]Hoja2!B$4:F$1108,5,FALSE)</f>
        <v>714715.85435779812</v>
      </c>
      <c r="H831" s="112">
        <f t="shared" si="48"/>
        <v>1271479505</v>
      </c>
      <c r="I831" s="113">
        <v>481653199</v>
      </c>
      <c r="J831" s="84">
        <f>+VLOOKUP(B831,'PROYECCION CAJAS 2016'!$B$12:$AL$1116,37,FALSE)</f>
        <v>0</v>
      </c>
      <c r="K831" s="50">
        <f>+VLOOKUP(B831,'RECURSOS DE ESFUERZO PROPIO_DEF'!$B$10:$I$1114,8,0)</f>
        <v>155404269</v>
      </c>
      <c r="L831" s="107">
        <f>+VLOOKUP(B831,'RECURSOS DE ESFUERZO PROPIO_DEF'!$B$10:$J$1114,9,0)</f>
        <v>0</v>
      </c>
      <c r="M831" s="108">
        <f>+VLOOKUP(B831,'RECURSOS DE ESFUERZO PROPIO_DEF'!$B$10:$M$1114,12,0)</f>
        <v>0</v>
      </c>
      <c r="N831" s="109">
        <f>+VLOOKUP(B831,'RECURSOS DE ESFUERZO PROPIO_DEF'!$B$10:$P$1114,15,0)</f>
        <v>180195214</v>
      </c>
      <c r="O831" s="43">
        <f t="shared" si="49"/>
        <v>454226823</v>
      </c>
      <c r="P831" s="34">
        <f>+VLOOKUP(B831,'[3]PPNA 2015'!C$5:E$1126,3,FALSE)</f>
        <v>25</v>
      </c>
      <c r="Q831" s="16">
        <f t="shared" si="50"/>
        <v>17867896</v>
      </c>
      <c r="R831" s="17">
        <f t="shared" si="51"/>
        <v>4466974</v>
      </c>
    </row>
    <row r="832" spans="1:18" ht="12.75" x14ac:dyDescent="0.2">
      <c r="A832" s="45" t="s">
        <v>2197</v>
      </c>
      <c r="B832" s="25" t="s">
        <v>1578</v>
      </c>
      <c r="C832" s="19" t="s">
        <v>1576</v>
      </c>
      <c r="D832" s="19" t="s">
        <v>1579</v>
      </c>
      <c r="E832" s="38" t="str">
        <f>+VLOOKUP(B832,[1]MUNI!A$2:G$1123,7,FALSE)</f>
        <v>Normal</v>
      </c>
      <c r="F832" s="21">
        <v>33883</v>
      </c>
      <c r="G832" s="76">
        <f>+VLOOKUP(B832,[2]Hoja2!B$4:F$1108,5,FALSE)</f>
        <v>728502.55487806338</v>
      </c>
      <c r="H832" s="112">
        <f t="shared" si="48"/>
        <v>24683852067</v>
      </c>
      <c r="I832" s="113">
        <v>9173979263</v>
      </c>
      <c r="J832" s="84">
        <f>+VLOOKUP(B832,'PROYECCION CAJAS 2016'!$B$12:$AL$1116,37,FALSE)</f>
        <v>0</v>
      </c>
      <c r="K832" s="50">
        <f>+VLOOKUP(B832,'RECURSOS DE ESFUERZO PROPIO_DEF'!$B$10:$I$1114,8,0)</f>
        <v>373263543</v>
      </c>
      <c r="L832" s="107">
        <f>+VLOOKUP(B832,'RECURSOS DE ESFUERZO PROPIO_DEF'!$B$10:$J$1114,9,0)</f>
        <v>0</v>
      </c>
      <c r="M832" s="108">
        <f>+VLOOKUP(B832,'RECURSOS DE ESFUERZO PROPIO_DEF'!$B$10:$M$1114,12,0)</f>
        <v>0</v>
      </c>
      <c r="N832" s="109">
        <f>+VLOOKUP(B832,'RECURSOS DE ESFUERZO PROPIO_DEF'!$B$10:$P$1114,15,0)</f>
        <v>1845899994</v>
      </c>
      <c r="O832" s="43">
        <f t="shared" si="49"/>
        <v>13290709267</v>
      </c>
      <c r="P832" s="34">
        <f>+VLOOKUP(B832,'[3]PPNA 2015'!C$5:E$1126,3,FALSE)</f>
        <v>681</v>
      </c>
      <c r="Q832" s="16">
        <f t="shared" si="50"/>
        <v>496110240</v>
      </c>
      <c r="R832" s="17">
        <f t="shared" si="51"/>
        <v>124027560</v>
      </c>
    </row>
    <row r="833" spans="1:18" ht="12.75" x14ac:dyDescent="0.2">
      <c r="A833" s="45" t="s">
        <v>2197</v>
      </c>
      <c r="B833" s="25" t="s">
        <v>1580</v>
      </c>
      <c r="C833" s="19" t="s">
        <v>1576</v>
      </c>
      <c r="D833" s="19" t="s">
        <v>1581</v>
      </c>
      <c r="E833" s="38" t="str">
        <f>+VLOOKUP(B833,[1]MUNI!A$2:G$1123,7,FALSE)</f>
        <v>Normal</v>
      </c>
      <c r="F833" s="21">
        <v>14495</v>
      </c>
      <c r="G833" s="76">
        <f>+VLOOKUP(B833,[2]Hoja2!B$4:F$1108,5,FALSE)</f>
        <v>706350.90068527916</v>
      </c>
      <c r="H833" s="112">
        <f t="shared" si="48"/>
        <v>10238556306</v>
      </c>
      <c r="I833" s="113">
        <v>3910793547</v>
      </c>
      <c r="J833" s="84">
        <f>+VLOOKUP(B833,'PROYECCION CAJAS 2016'!$B$12:$AL$1116,37,FALSE)</f>
        <v>0</v>
      </c>
      <c r="K833" s="50">
        <f>+VLOOKUP(B833,'RECURSOS DE ESFUERZO PROPIO_DEF'!$B$10:$I$1114,8,0)</f>
        <v>143659822</v>
      </c>
      <c r="L833" s="107">
        <f>+VLOOKUP(B833,'RECURSOS DE ESFUERZO PROPIO_DEF'!$B$10:$J$1114,9,0)</f>
        <v>0</v>
      </c>
      <c r="M833" s="108">
        <f>+VLOOKUP(B833,'RECURSOS DE ESFUERZO PROPIO_DEF'!$B$10:$M$1114,12,0)</f>
        <v>0</v>
      </c>
      <c r="N833" s="109">
        <f>+VLOOKUP(B833,'RECURSOS DE ESFUERZO PROPIO_DEF'!$B$10:$P$1114,15,0)</f>
        <v>825566719</v>
      </c>
      <c r="O833" s="43">
        <f t="shared" si="49"/>
        <v>5358536218</v>
      </c>
      <c r="P833" s="34">
        <f>+VLOOKUP(B833,'[3]PPNA 2015'!C$5:E$1126,3,FALSE)</f>
        <v>247</v>
      </c>
      <c r="Q833" s="16">
        <f t="shared" si="50"/>
        <v>174468672</v>
      </c>
      <c r="R833" s="17">
        <f t="shared" si="51"/>
        <v>43617168</v>
      </c>
    </row>
    <row r="834" spans="1:18" ht="12.75" x14ac:dyDescent="0.2">
      <c r="A834" s="45" t="s">
        <v>2197</v>
      </c>
      <c r="B834" s="25" t="s">
        <v>1582</v>
      </c>
      <c r="C834" s="19" t="s">
        <v>1576</v>
      </c>
      <c r="D834" s="19" t="s">
        <v>305</v>
      </c>
      <c r="E834" s="38" t="str">
        <f>+VLOOKUP(B834,[1]MUNI!A$2:G$1123,7,FALSE)</f>
        <v>Normal</v>
      </c>
      <c r="F834" s="21">
        <v>3909</v>
      </c>
      <c r="G834" s="76">
        <f>+VLOOKUP(B834,[2]Hoja2!B$4:F$1108,5,FALSE)</f>
        <v>698652.32295760082</v>
      </c>
      <c r="H834" s="112">
        <f t="shared" si="48"/>
        <v>2731031931</v>
      </c>
      <c r="I834" s="113">
        <v>1060703968</v>
      </c>
      <c r="J834" s="84">
        <f>+VLOOKUP(B834,'PROYECCION CAJAS 2016'!$B$12:$AL$1116,37,FALSE)</f>
        <v>0</v>
      </c>
      <c r="K834" s="50">
        <f>+VLOOKUP(B834,'RECURSOS DE ESFUERZO PROPIO_DEF'!$B$10:$I$1114,8,0)</f>
        <v>273502183</v>
      </c>
      <c r="L834" s="107">
        <f>+VLOOKUP(B834,'RECURSOS DE ESFUERZO PROPIO_DEF'!$B$10:$J$1114,9,0)</f>
        <v>0</v>
      </c>
      <c r="M834" s="108">
        <f>+VLOOKUP(B834,'RECURSOS DE ESFUERZO PROPIO_DEF'!$B$10:$M$1114,12,0)</f>
        <v>0</v>
      </c>
      <c r="N834" s="109">
        <f>+VLOOKUP(B834,'RECURSOS DE ESFUERZO PROPIO_DEF'!$B$10:$P$1114,15,0)</f>
        <v>346893859</v>
      </c>
      <c r="O834" s="43">
        <f t="shared" si="49"/>
        <v>1049931921</v>
      </c>
      <c r="P834" s="34">
        <f>+VLOOKUP(B834,'[3]PPNA 2015'!C$5:E$1126,3,FALSE)</f>
        <v>44</v>
      </c>
      <c r="Q834" s="16">
        <f t="shared" si="50"/>
        <v>30740702</v>
      </c>
      <c r="R834" s="17">
        <f t="shared" si="51"/>
        <v>7685175</v>
      </c>
    </row>
    <row r="835" spans="1:18" ht="12.75" x14ac:dyDescent="0.2">
      <c r="A835" s="45" t="s">
        <v>2197</v>
      </c>
      <c r="B835" s="25" t="s">
        <v>1583</v>
      </c>
      <c r="C835" s="19" t="s">
        <v>1576</v>
      </c>
      <c r="D835" s="19" t="s">
        <v>1584</v>
      </c>
      <c r="E835" s="38" t="str">
        <f>+VLOOKUP(B835,[1]MUNI!A$2:G$1123,7,FALSE)</f>
        <v>Normal</v>
      </c>
      <c r="F835" s="21">
        <v>7355</v>
      </c>
      <c r="G835" s="76">
        <f>+VLOOKUP(B835,[2]Hoja2!B$4:F$1108,5,FALSE)</f>
        <v>707757.6405389955</v>
      </c>
      <c r="H835" s="112">
        <f t="shared" si="48"/>
        <v>5205557447</v>
      </c>
      <c r="I835" s="113">
        <v>1977973916</v>
      </c>
      <c r="J835" s="84">
        <f>+VLOOKUP(B835,'PROYECCION CAJAS 2016'!$B$12:$AL$1116,37,FALSE)</f>
        <v>0</v>
      </c>
      <c r="K835" s="50">
        <f>+VLOOKUP(B835,'RECURSOS DE ESFUERZO PROPIO_DEF'!$B$10:$I$1114,8,0)</f>
        <v>95261970</v>
      </c>
      <c r="L835" s="107">
        <f>+VLOOKUP(B835,'RECURSOS DE ESFUERZO PROPIO_DEF'!$B$10:$J$1114,9,0)</f>
        <v>0</v>
      </c>
      <c r="M835" s="108">
        <f>+VLOOKUP(B835,'RECURSOS DE ESFUERZO PROPIO_DEF'!$B$10:$M$1114,12,0)</f>
        <v>0</v>
      </c>
      <c r="N835" s="109">
        <f>+VLOOKUP(B835,'RECURSOS DE ESFUERZO PROPIO_DEF'!$B$10:$P$1114,15,0)</f>
        <v>487058938</v>
      </c>
      <c r="O835" s="43">
        <f t="shared" si="49"/>
        <v>2645262623</v>
      </c>
      <c r="P835" s="34">
        <f>+VLOOKUP(B835,'[3]PPNA 2015'!C$5:E$1126,3,FALSE)</f>
        <v>88</v>
      </c>
      <c r="Q835" s="16">
        <f t="shared" si="50"/>
        <v>62282672</v>
      </c>
      <c r="R835" s="17">
        <f t="shared" si="51"/>
        <v>15570668</v>
      </c>
    </row>
    <row r="836" spans="1:18" ht="12.75" x14ac:dyDescent="0.2">
      <c r="A836" s="45" t="s">
        <v>2197</v>
      </c>
      <c r="B836" s="25" t="s">
        <v>1585</v>
      </c>
      <c r="C836" s="19" t="s">
        <v>1576</v>
      </c>
      <c r="D836" s="19" t="s">
        <v>1586</v>
      </c>
      <c r="E836" s="38" t="str">
        <f>+VLOOKUP(B836,[1]MUNI!A$2:G$1123,7,FALSE)</f>
        <v>Normal</v>
      </c>
      <c r="F836" s="21">
        <v>6300</v>
      </c>
      <c r="G836" s="76">
        <f>+VLOOKUP(B836,[2]Hoja2!B$4:F$1108,5,FALSE)</f>
        <v>693488.6335724534</v>
      </c>
      <c r="H836" s="112">
        <f t="shared" si="48"/>
        <v>4368978392</v>
      </c>
      <c r="I836" s="113">
        <v>1705334765</v>
      </c>
      <c r="J836" s="84">
        <f>+VLOOKUP(B836,'PROYECCION CAJAS 2016'!$B$12:$AL$1116,37,FALSE)</f>
        <v>0</v>
      </c>
      <c r="K836" s="50">
        <f>+VLOOKUP(B836,'RECURSOS DE ESFUERZO PROPIO_DEF'!$B$10:$I$1114,8,0)</f>
        <v>447859057</v>
      </c>
      <c r="L836" s="107">
        <f>+VLOOKUP(B836,'RECURSOS DE ESFUERZO PROPIO_DEF'!$B$10:$J$1114,9,0)</f>
        <v>0</v>
      </c>
      <c r="M836" s="108">
        <f>+VLOOKUP(B836,'RECURSOS DE ESFUERZO PROPIO_DEF'!$B$10:$M$1114,12,0)</f>
        <v>0</v>
      </c>
      <c r="N836" s="109">
        <f>+VLOOKUP(B836,'RECURSOS DE ESFUERZO PROPIO_DEF'!$B$10:$P$1114,15,0)</f>
        <v>318505625</v>
      </c>
      <c r="O836" s="43">
        <f t="shared" si="49"/>
        <v>1897278945</v>
      </c>
      <c r="P836" s="34">
        <f>+VLOOKUP(B836,'[3]PPNA 2015'!C$5:E$1126,3,FALSE)</f>
        <v>105</v>
      </c>
      <c r="Q836" s="16">
        <f t="shared" si="50"/>
        <v>72816307</v>
      </c>
      <c r="R836" s="17">
        <f t="shared" si="51"/>
        <v>18204076</v>
      </c>
    </row>
    <row r="837" spans="1:18" ht="12.75" x14ac:dyDescent="0.2">
      <c r="A837" s="45" t="s">
        <v>2197</v>
      </c>
      <c r="B837" s="25" t="s">
        <v>1587</v>
      </c>
      <c r="C837" s="19" t="s">
        <v>1576</v>
      </c>
      <c r="D837" s="19" t="s">
        <v>1588</v>
      </c>
      <c r="E837" s="38" t="str">
        <f>+VLOOKUP(B837,[1]MUNI!A$2:G$1123,7,FALSE)</f>
        <v>Normal</v>
      </c>
      <c r="F837" s="21">
        <v>21867</v>
      </c>
      <c r="G837" s="76">
        <f>+VLOOKUP(B837,[2]Hoja2!B$4:F$1108,5,FALSE)</f>
        <v>682032.40448370553</v>
      </c>
      <c r="H837" s="112">
        <f t="shared" si="48"/>
        <v>14914002589</v>
      </c>
      <c r="I837" s="113">
        <v>5947345773</v>
      </c>
      <c r="J837" s="84">
        <f>+VLOOKUP(B837,'PROYECCION CAJAS 2016'!$B$12:$AL$1116,37,FALSE)</f>
        <v>0</v>
      </c>
      <c r="K837" s="50">
        <f>+VLOOKUP(B837,'RECURSOS DE ESFUERZO PROPIO_DEF'!$B$10:$I$1114,8,0)</f>
        <v>132159684</v>
      </c>
      <c r="L837" s="107">
        <f>+VLOOKUP(B837,'RECURSOS DE ESFUERZO PROPIO_DEF'!$B$10:$J$1114,9,0)</f>
        <v>0</v>
      </c>
      <c r="M837" s="108">
        <f>+VLOOKUP(B837,'RECURSOS DE ESFUERZO PROPIO_DEF'!$B$10:$M$1114,12,0)</f>
        <v>0</v>
      </c>
      <c r="N837" s="109">
        <f>+VLOOKUP(B837,'RECURSOS DE ESFUERZO PROPIO_DEF'!$B$10:$P$1114,15,0)</f>
        <v>1222725459</v>
      </c>
      <c r="O837" s="43">
        <f t="shared" si="49"/>
        <v>7611771673</v>
      </c>
      <c r="P837" s="34">
        <f>+VLOOKUP(B837,'[3]PPNA 2015'!C$5:E$1126,3,FALSE)</f>
        <v>581</v>
      </c>
      <c r="Q837" s="16">
        <f t="shared" si="50"/>
        <v>396260827</v>
      </c>
      <c r="R837" s="17">
        <f t="shared" si="51"/>
        <v>99065206</v>
      </c>
    </row>
    <row r="838" spans="1:18" ht="12.75" x14ac:dyDescent="0.2">
      <c r="A838" s="45" t="s">
        <v>2197</v>
      </c>
      <c r="B838" s="25" t="s">
        <v>1589</v>
      </c>
      <c r="C838" s="19" t="s">
        <v>1576</v>
      </c>
      <c r="D838" s="19" t="s">
        <v>1590</v>
      </c>
      <c r="E838" s="38" t="str">
        <f>+VLOOKUP(B838,[1]MUNI!A$2:G$1123,7,FALSE)</f>
        <v>Normal</v>
      </c>
      <c r="F838" s="21">
        <v>26420</v>
      </c>
      <c r="G838" s="76">
        <f>+VLOOKUP(B838,[2]Hoja2!B$4:F$1108,5,FALSE)</f>
        <v>690813.91564244963</v>
      </c>
      <c r="H838" s="112">
        <f t="shared" si="48"/>
        <v>18251303652</v>
      </c>
      <c r="I838" s="113">
        <v>7086134054</v>
      </c>
      <c r="J838" s="84">
        <f>+VLOOKUP(B838,'PROYECCION CAJAS 2016'!$B$12:$AL$1116,37,FALSE)</f>
        <v>0</v>
      </c>
      <c r="K838" s="50">
        <f>+VLOOKUP(B838,'RECURSOS DE ESFUERZO PROPIO_DEF'!$B$10:$I$1114,8,0)</f>
        <v>1537597030</v>
      </c>
      <c r="L838" s="107">
        <f>+VLOOKUP(B838,'RECURSOS DE ESFUERZO PROPIO_DEF'!$B$10:$J$1114,9,0)</f>
        <v>0</v>
      </c>
      <c r="M838" s="108">
        <f>+VLOOKUP(B838,'RECURSOS DE ESFUERZO PROPIO_DEF'!$B$10:$M$1114,12,0)</f>
        <v>0</v>
      </c>
      <c r="N838" s="109">
        <f>+VLOOKUP(B838,'RECURSOS DE ESFUERZO PROPIO_DEF'!$B$10:$P$1114,15,0)</f>
        <v>1631851849</v>
      </c>
      <c r="O838" s="43">
        <f t="shared" si="49"/>
        <v>7995720719</v>
      </c>
      <c r="P838" s="34">
        <f>+VLOOKUP(B838,'[3]PPNA 2015'!C$5:E$1126,3,FALSE)</f>
        <v>599</v>
      </c>
      <c r="Q838" s="16">
        <f t="shared" si="50"/>
        <v>413797535</v>
      </c>
      <c r="R838" s="17">
        <f t="shared" si="51"/>
        <v>103449383</v>
      </c>
    </row>
    <row r="839" spans="1:18" ht="12.75" x14ac:dyDescent="0.2">
      <c r="A839" s="45" t="s">
        <v>2197</v>
      </c>
      <c r="B839" s="25" t="s">
        <v>1591</v>
      </c>
      <c r="C839" s="19" t="s">
        <v>1576</v>
      </c>
      <c r="D839" s="19" t="s">
        <v>1592</v>
      </c>
      <c r="E839" s="38" t="str">
        <f>+VLOOKUP(B839,[1]MUNI!A$2:G$1123,7,FALSE)</f>
        <v>Normal</v>
      </c>
      <c r="F839" s="21">
        <v>4213</v>
      </c>
      <c r="G839" s="76">
        <f>+VLOOKUP(B839,[2]Hoja2!B$4:F$1108,5,FALSE)</f>
        <v>714567.81863679702</v>
      </c>
      <c r="H839" s="112">
        <f t="shared" si="48"/>
        <v>3010474220</v>
      </c>
      <c r="I839" s="113">
        <v>1143547061</v>
      </c>
      <c r="J839" s="84">
        <f>+VLOOKUP(B839,'PROYECCION CAJAS 2016'!$B$12:$AL$1116,37,FALSE)</f>
        <v>0</v>
      </c>
      <c r="K839" s="50">
        <f>+VLOOKUP(B839,'RECURSOS DE ESFUERZO PROPIO_DEF'!$B$10:$I$1114,8,0)</f>
        <v>342315676</v>
      </c>
      <c r="L839" s="107">
        <f>+VLOOKUP(B839,'RECURSOS DE ESFUERZO PROPIO_DEF'!$B$10:$J$1114,9,0)</f>
        <v>0</v>
      </c>
      <c r="M839" s="108">
        <f>+VLOOKUP(B839,'RECURSOS DE ESFUERZO PROPIO_DEF'!$B$10:$M$1114,12,0)</f>
        <v>0</v>
      </c>
      <c r="N839" s="109">
        <f>+VLOOKUP(B839,'RECURSOS DE ESFUERZO PROPIO_DEF'!$B$10:$P$1114,15,0)</f>
        <v>341638362</v>
      </c>
      <c r="O839" s="43">
        <f t="shared" si="49"/>
        <v>1182973121</v>
      </c>
      <c r="P839" s="34">
        <f>+VLOOKUP(B839,'[3]PPNA 2015'!C$5:E$1126,3,FALSE)</f>
        <v>62</v>
      </c>
      <c r="Q839" s="16">
        <f t="shared" si="50"/>
        <v>44303205</v>
      </c>
      <c r="R839" s="17">
        <f t="shared" si="51"/>
        <v>11075801</v>
      </c>
    </row>
    <row r="840" spans="1:18" ht="12.75" x14ac:dyDescent="0.2">
      <c r="A840" s="45" t="s">
        <v>2197</v>
      </c>
      <c r="B840" s="25" t="s">
        <v>1593</v>
      </c>
      <c r="C840" s="19" t="s">
        <v>1576</v>
      </c>
      <c r="D840" s="19" t="s">
        <v>1594</v>
      </c>
      <c r="E840" s="38" t="str">
        <f>+VLOOKUP(B840,[1]MUNI!A$2:G$1123,7,FALSE)</f>
        <v>Normal</v>
      </c>
      <c r="F840" s="21">
        <v>21571</v>
      </c>
      <c r="G840" s="76">
        <f>+VLOOKUP(B840,[2]Hoja2!B$4:F$1108,5,FALSE)</f>
        <v>716131.07852046308</v>
      </c>
      <c r="H840" s="112">
        <f t="shared" si="48"/>
        <v>15447663495</v>
      </c>
      <c r="I840" s="113">
        <v>5762427879</v>
      </c>
      <c r="J840" s="84">
        <f>+VLOOKUP(B840,'PROYECCION CAJAS 2016'!$B$12:$AL$1116,37,FALSE)</f>
        <v>0</v>
      </c>
      <c r="K840" s="50">
        <f>+VLOOKUP(B840,'RECURSOS DE ESFUERZO PROPIO_DEF'!$B$10:$I$1114,8,0)</f>
        <v>196999265</v>
      </c>
      <c r="L840" s="107">
        <f>+VLOOKUP(B840,'RECURSOS DE ESFUERZO PROPIO_DEF'!$B$10:$J$1114,9,0)</f>
        <v>0</v>
      </c>
      <c r="M840" s="108">
        <f>+VLOOKUP(B840,'RECURSOS DE ESFUERZO PROPIO_DEF'!$B$10:$M$1114,12,0)</f>
        <v>0</v>
      </c>
      <c r="N840" s="109">
        <f>+VLOOKUP(B840,'RECURSOS DE ESFUERZO PROPIO_DEF'!$B$10:$P$1114,15,0)</f>
        <v>1274566590</v>
      </c>
      <c r="O840" s="43">
        <f t="shared" si="49"/>
        <v>8213669761</v>
      </c>
      <c r="P840" s="34">
        <f>+VLOOKUP(B840,'[3]PPNA 2015'!C$5:E$1126,3,FALSE)</f>
        <v>513</v>
      </c>
      <c r="Q840" s="16">
        <f t="shared" si="50"/>
        <v>367375243</v>
      </c>
      <c r="R840" s="17">
        <f t="shared" si="51"/>
        <v>91843810</v>
      </c>
    </row>
    <row r="841" spans="1:18" ht="12.75" x14ac:dyDescent="0.2">
      <c r="A841" s="45" t="s">
        <v>2197</v>
      </c>
      <c r="B841" s="25" t="s">
        <v>1595</v>
      </c>
      <c r="C841" s="19" t="s">
        <v>1576</v>
      </c>
      <c r="D841" s="19" t="s">
        <v>1596</v>
      </c>
      <c r="E841" s="38" t="str">
        <f>+VLOOKUP(B841,[1]MUNI!A$2:G$1123,7,FALSE)</f>
        <v>Normal</v>
      </c>
      <c r="F841" s="21">
        <v>3645</v>
      </c>
      <c r="G841" s="76">
        <f>+VLOOKUP(B841,[2]Hoja2!B$4:F$1108,5,FALSE)</f>
        <v>677611.30303595937</v>
      </c>
      <c r="H841" s="112">
        <f t="shared" si="48"/>
        <v>2469893200</v>
      </c>
      <c r="I841" s="113">
        <v>984194210</v>
      </c>
      <c r="J841" s="84">
        <f>+VLOOKUP(B841,'PROYECCION CAJAS 2016'!$B$12:$AL$1116,37,FALSE)</f>
        <v>0</v>
      </c>
      <c r="K841" s="50">
        <f>+VLOOKUP(B841,'RECURSOS DE ESFUERZO PROPIO_DEF'!$B$10:$I$1114,8,0)</f>
        <v>269262365</v>
      </c>
      <c r="L841" s="107">
        <f>+VLOOKUP(B841,'RECURSOS DE ESFUERZO PROPIO_DEF'!$B$10:$J$1114,9,0)</f>
        <v>0</v>
      </c>
      <c r="M841" s="108">
        <f>+VLOOKUP(B841,'RECURSOS DE ESFUERZO PROPIO_DEF'!$B$10:$M$1114,12,0)</f>
        <v>0</v>
      </c>
      <c r="N841" s="109">
        <f>+VLOOKUP(B841,'RECURSOS DE ESFUERZO PROPIO_DEF'!$B$10:$P$1114,15,0)</f>
        <v>110947084</v>
      </c>
      <c r="O841" s="43">
        <f t="shared" si="49"/>
        <v>1105489541</v>
      </c>
      <c r="P841" s="34">
        <f>+VLOOKUP(B841,'[3]PPNA 2015'!C$5:E$1126,3,FALSE)</f>
        <v>55</v>
      </c>
      <c r="Q841" s="16">
        <f t="shared" si="50"/>
        <v>37268622</v>
      </c>
      <c r="R841" s="17">
        <f t="shared" si="51"/>
        <v>9317155</v>
      </c>
    </row>
    <row r="842" spans="1:18" ht="12.75" x14ac:dyDescent="0.2">
      <c r="A842" s="45" t="s">
        <v>2198</v>
      </c>
      <c r="B842" s="25" t="s">
        <v>1597</v>
      </c>
      <c r="C842" s="19" t="s">
        <v>656</v>
      </c>
      <c r="D842" s="19" t="s">
        <v>1598</v>
      </c>
      <c r="E842" s="38" t="str">
        <f>+VLOOKUP(B842,[1]MUNI!A$2:G$1123,7,FALSE)</f>
        <v>Ciudades</v>
      </c>
      <c r="F842" s="21">
        <v>149771</v>
      </c>
      <c r="G842" s="76">
        <f>+VLOOKUP(B842,[2]Hoja2!B$4:F$1108,5,FALSE)</f>
        <v>791373.46646281157</v>
      </c>
      <c r="H842" s="112">
        <f t="shared" si="48"/>
        <v>118524795446</v>
      </c>
      <c r="I842" s="113">
        <v>39427026077</v>
      </c>
      <c r="J842" s="84">
        <f>+VLOOKUP(B842,'PROYECCION CAJAS 2016'!$B$12:$AL$1116,37,FALSE)</f>
        <v>0</v>
      </c>
      <c r="K842" s="50">
        <f>+VLOOKUP(B842,'RECURSOS DE ESFUERZO PROPIO_DEF'!$B$10:$I$1114,8,0)</f>
        <v>11267490252</v>
      </c>
      <c r="L842" s="107">
        <f>+VLOOKUP(B842,'RECURSOS DE ESFUERZO PROPIO_DEF'!$B$10:$J$1114,9,0)</f>
        <v>637475704</v>
      </c>
      <c r="M842" s="108">
        <f>+VLOOKUP(B842,'RECURSOS DE ESFUERZO PROPIO_DEF'!$B$10:$M$1114,12,0)</f>
        <v>128733849</v>
      </c>
      <c r="N842" s="109">
        <f>+VLOOKUP(B842,'RECURSOS DE ESFUERZO PROPIO_DEF'!$B$10:$P$1114,15,0)</f>
        <v>5423131244</v>
      </c>
      <c r="O842" s="43">
        <f t="shared" si="49"/>
        <v>61640938320</v>
      </c>
      <c r="P842" s="34">
        <f>+VLOOKUP(B842,'[3]PPNA 2015'!C$5:E$1126,3,FALSE)</f>
        <v>5062</v>
      </c>
      <c r="Q842" s="16">
        <f t="shared" si="50"/>
        <v>4005932487</v>
      </c>
      <c r="R842" s="17">
        <f t="shared" si="51"/>
        <v>1001483121</v>
      </c>
    </row>
    <row r="843" spans="1:18" ht="12.75" x14ac:dyDescent="0.2">
      <c r="A843" s="45" t="s">
        <v>2198</v>
      </c>
      <c r="B843" s="25" t="s">
        <v>1599</v>
      </c>
      <c r="C843" s="19" t="s">
        <v>656</v>
      </c>
      <c r="D843" s="19" t="s">
        <v>2143</v>
      </c>
      <c r="E843" s="38" t="str">
        <f>+VLOOKUP(B843,[1]MUNI!A$2:G$1123,7,FALSE)</f>
        <v>Normal</v>
      </c>
      <c r="F843" s="21">
        <v>9113</v>
      </c>
      <c r="G843" s="76">
        <f>+VLOOKUP(B843,[2]Hoja2!B$4:F$1108,5,FALSE)</f>
        <v>677553.42719947011</v>
      </c>
      <c r="H843" s="112">
        <f t="shared" ref="H843:H906" si="52">ROUNDUP(F843*G843,0)</f>
        <v>6174544383</v>
      </c>
      <c r="I843" s="113">
        <v>2412868993</v>
      </c>
      <c r="J843" s="84">
        <f>+VLOOKUP(B843,'PROYECCION CAJAS 2016'!$B$12:$AL$1116,37,FALSE)</f>
        <v>0</v>
      </c>
      <c r="K843" s="50">
        <f>+VLOOKUP(B843,'RECURSOS DE ESFUERZO PROPIO_DEF'!$B$10:$I$1114,8,0)</f>
        <v>583535485</v>
      </c>
      <c r="L843" s="107">
        <f>+VLOOKUP(B843,'RECURSOS DE ESFUERZO PROPIO_DEF'!$B$10:$J$1114,9,0)</f>
        <v>0</v>
      </c>
      <c r="M843" s="108">
        <f>+VLOOKUP(B843,'RECURSOS DE ESFUERZO PROPIO_DEF'!$B$10:$M$1114,12,0)</f>
        <v>0</v>
      </c>
      <c r="N843" s="109">
        <f>+VLOOKUP(B843,'RECURSOS DE ESFUERZO PROPIO_DEF'!$B$10:$P$1114,15,0)</f>
        <v>585571561</v>
      </c>
      <c r="O843" s="43">
        <f t="shared" ref="O843:O906" si="53">(H843)-(I843+J843+K843+L843+M843+N843)</f>
        <v>2592568344</v>
      </c>
      <c r="P843" s="34">
        <f>+VLOOKUP(B843,'[3]PPNA 2015'!C$5:E$1126,3,FALSE)</f>
        <v>194</v>
      </c>
      <c r="Q843" s="16">
        <f t="shared" si="50"/>
        <v>131445365</v>
      </c>
      <c r="R843" s="17">
        <f t="shared" si="51"/>
        <v>32861341</v>
      </c>
    </row>
    <row r="844" spans="1:18" ht="12.75" x14ac:dyDescent="0.2">
      <c r="A844" s="45" t="s">
        <v>2198</v>
      </c>
      <c r="B844" s="25" t="s">
        <v>1600</v>
      </c>
      <c r="C844" s="19" t="s">
        <v>656</v>
      </c>
      <c r="D844" s="19" t="s">
        <v>707</v>
      </c>
      <c r="E844" s="38" t="str">
        <f>+VLOOKUP(B844,[1]MUNI!A$2:G$1123,7,FALSE)</f>
        <v>Normal</v>
      </c>
      <c r="F844" s="21">
        <v>4815</v>
      </c>
      <c r="G844" s="76">
        <f>+VLOOKUP(B844,[2]Hoja2!B$4:F$1108,5,FALSE)</f>
        <v>684680.73596983671</v>
      </c>
      <c r="H844" s="112">
        <f t="shared" si="52"/>
        <v>3296737744</v>
      </c>
      <c r="I844" s="113">
        <v>1275124033</v>
      </c>
      <c r="J844" s="84">
        <f>+VLOOKUP(B844,'PROYECCION CAJAS 2016'!$B$12:$AL$1116,37,FALSE)</f>
        <v>0</v>
      </c>
      <c r="K844" s="50">
        <f>+VLOOKUP(B844,'RECURSOS DE ESFUERZO PROPIO_DEF'!$B$10:$I$1114,8,0)</f>
        <v>314393091</v>
      </c>
      <c r="L844" s="107">
        <f>+VLOOKUP(B844,'RECURSOS DE ESFUERZO PROPIO_DEF'!$B$10:$J$1114,9,0)</f>
        <v>0</v>
      </c>
      <c r="M844" s="108">
        <f>+VLOOKUP(B844,'RECURSOS DE ESFUERZO PROPIO_DEF'!$B$10:$M$1114,12,0)</f>
        <v>0</v>
      </c>
      <c r="N844" s="109">
        <f>+VLOOKUP(B844,'RECURSOS DE ESFUERZO PROPIO_DEF'!$B$10:$P$1114,15,0)</f>
        <v>0</v>
      </c>
      <c r="O844" s="43">
        <f t="shared" si="53"/>
        <v>1707220620</v>
      </c>
      <c r="P844" s="34">
        <f>+VLOOKUP(B844,'[3]PPNA 2015'!C$5:E$1126,3,FALSE)</f>
        <v>130</v>
      </c>
      <c r="Q844" s="16">
        <f t="shared" ref="Q844:Q907" si="54">ROUND(((P844)*G844),0)</f>
        <v>89008496</v>
      </c>
      <c r="R844" s="17">
        <f t="shared" ref="R844:R907" si="55">ROUNDDOWN(((Q844)*0.25),0)</f>
        <v>22252124</v>
      </c>
    </row>
    <row r="845" spans="1:18" ht="12.75" x14ac:dyDescent="0.2">
      <c r="A845" s="45" t="s">
        <v>2198</v>
      </c>
      <c r="B845" s="25" t="s">
        <v>1601</v>
      </c>
      <c r="C845" s="19" t="s">
        <v>656</v>
      </c>
      <c r="D845" s="19" t="s">
        <v>1602</v>
      </c>
      <c r="E845" s="38" t="str">
        <f>+VLOOKUP(B845,[1]MUNI!A$2:G$1123,7,FALSE)</f>
        <v>Normal</v>
      </c>
      <c r="F845" s="21">
        <v>19466</v>
      </c>
      <c r="G845" s="76">
        <f>+VLOOKUP(B845,[2]Hoja2!B$4:F$1108,5,FALSE)</f>
        <v>661158.63594921026</v>
      </c>
      <c r="H845" s="112">
        <f t="shared" si="52"/>
        <v>12870114008</v>
      </c>
      <c r="I845" s="113">
        <v>5185934320</v>
      </c>
      <c r="J845" s="84">
        <f>+VLOOKUP(B845,'PROYECCION CAJAS 2016'!$B$12:$AL$1116,37,FALSE)</f>
        <v>0</v>
      </c>
      <c r="K845" s="50">
        <f>+VLOOKUP(B845,'RECURSOS DE ESFUERZO PROPIO_DEF'!$B$10:$I$1114,8,0)</f>
        <v>1242426163</v>
      </c>
      <c r="L845" s="107">
        <f>+VLOOKUP(B845,'RECURSOS DE ESFUERZO PROPIO_DEF'!$B$10:$J$1114,9,0)</f>
        <v>0</v>
      </c>
      <c r="M845" s="108">
        <f>+VLOOKUP(B845,'RECURSOS DE ESFUERZO PROPIO_DEF'!$B$10:$M$1114,12,0)</f>
        <v>0</v>
      </c>
      <c r="N845" s="109">
        <f>+VLOOKUP(B845,'RECURSOS DE ESFUERZO PROPIO_DEF'!$B$10:$P$1114,15,0)</f>
        <v>2129488580</v>
      </c>
      <c r="O845" s="43">
        <f t="shared" si="53"/>
        <v>4312264945</v>
      </c>
      <c r="P845" s="34">
        <f>+VLOOKUP(B845,'[3]PPNA 2015'!C$5:E$1126,3,FALSE)</f>
        <v>407</v>
      </c>
      <c r="Q845" s="16">
        <f t="shared" si="54"/>
        <v>269091565</v>
      </c>
      <c r="R845" s="17">
        <f t="shared" si="55"/>
        <v>67272891</v>
      </c>
    </row>
    <row r="846" spans="1:18" ht="12.75" x14ac:dyDescent="0.2">
      <c r="A846" s="45" t="s">
        <v>2198</v>
      </c>
      <c r="B846" s="25" t="s">
        <v>1603</v>
      </c>
      <c r="C846" s="19" t="s">
        <v>656</v>
      </c>
      <c r="D846" s="19" t="s">
        <v>1604</v>
      </c>
      <c r="E846" s="38" t="str">
        <f>+VLOOKUP(B846,[1]MUNI!A$2:G$1123,7,FALSE)</f>
        <v>Ciudades</v>
      </c>
      <c r="F846" s="21">
        <v>74316</v>
      </c>
      <c r="G846" s="76">
        <f>+VLOOKUP(B846,[2]Hoja2!B$4:F$1108,5,FALSE)</f>
        <v>799503.40821402788</v>
      </c>
      <c r="H846" s="112">
        <f t="shared" si="52"/>
        <v>59415895285</v>
      </c>
      <c r="I846" s="113">
        <v>19405815513</v>
      </c>
      <c r="J846" s="84">
        <f>+VLOOKUP(B846,'PROYECCION CAJAS 2016'!$B$12:$AL$1116,37,FALSE)</f>
        <v>0</v>
      </c>
      <c r="K846" s="50">
        <f>+VLOOKUP(B846,'RECURSOS DE ESFUERZO PROPIO_DEF'!$B$10:$I$1114,8,0)</f>
        <v>4135084705</v>
      </c>
      <c r="L846" s="107">
        <f>+VLOOKUP(B846,'RECURSOS DE ESFUERZO PROPIO_DEF'!$B$10:$J$1114,9,0)</f>
        <v>364948616</v>
      </c>
      <c r="M846" s="108">
        <f>+VLOOKUP(B846,'RECURSOS DE ESFUERZO PROPIO_DEF'!$B$10:$M$1114,12,0)</f>
        <v>0</v>
      </c>
      <c r="N846" s="109">
        <f>+VLOOKUP(B846,'RECURSOS DE ESFUERZO PROPIO_DEF'!$B$10:$P$1114,15,0)</f>
        <v>2997063254</v>
      </c>
      <c r="O846" s="43">
        <f t="shared" si="53"/>
        <v>32512983197</v>
      </c>
      <c r="P846" s="34">
        <f>+VLOOKUP(B846,'[3]PPNA 2015'!C$5:E$1126,3,FALSE)</f>
        <v>2569</v>
      </c>
      <c r="Q846" s="16">
        <f t="shared" si="54"/>
        <v>2053924256</v>
      </c>
      <c r="R846" s="17">
        <f t="shared" si="55"/>
        <v>513481064</v>
      </c>
    </row>
    <row r="847" spans="1:18" ht="12.75" x14ac:dyDescent="0.2">
      <c r="A847" s="45" t="s">
        <v>2198</v>
      </c>
      <c r="B847" s="25" t="s">
        <v>1605</v>
      </c>
      <c r="C847" s="19" t="s">
        <v>656</v>
      </c>
      <c r="D847" s="19" t="s">
        <v>2141</v>
      </c>
      <c r="E847" s="38" t="str">
        <f>+VLOOKUP(B847,[1]MUNI!A$2:G$1123,7,FALSE)</f>
        <v>Normal</v>
      </c>
      <c r="F847" s="21">
        <v>9931</v>
      </c>
      <c r="G847" s="76">
        <f>+VLOOKUP(B847,[2]Hoja2!B$4:F$1108,5,FALSE)</f>
        <v>685207.4713581244</v>
      </c>
      <c r="H847" s="112">
        <f t="shared" si="52"/>
        <v>6804795399</v>
      </c>
      <c r="I847" s="113">
        <v>2645007746</v>
      </c>
      <c r="J847" s="84">
        <f>+VLOOKUP(B847,'PROYECCION CAJAS 2016'!$B$12:$AL$1116,37,FALSE)</f>
        <v>0</v>
      </c>
      <c r="K847" s="50">
        <f>+VLOOKUP(B847,'RECURSOS DE ESFUERZO PROPIO_DEF'!$B$10:$I$1114,8,0)</f>
        <v>540000050</v>
      </c>
      <c r="L847" s="107">
        <f>+VLOOKUP(B847,'RECURSOS DE ESFUERZO PROPIO_DEF'!$B$10:$J$1114,9,0)</f>
        <v>0</v>
      </c>
      <c r="M847" s="108">
        <f>+VLOOKUP(B847,'RECURSOS DE ESFUERZO PROPIO_DEF'!$B$10:$M$1114,12,0)</f>
        <v>0</v>
      </c>
      <c r="N847" s="109">
        <f>+VLOOKUP(B847,'RECURSOS DE ESFUERZO PROPIO_DEF'!$B$10:$P$1114,15,0)</f>
        <v>1005017918</v>
      </c>
      <c r="O847" s="43">
        <f t="shared" si="53"/>
        <v>2614769685</v>
      </c>
      <c r="P847" s="34">
        <f>+VLOOKUP(B847,'[3]PPNA 2015'!C$5:E$1126,3,FALSE)</f>
        <v>158</v>
      </c>
      <c r="Q847" s="16">
        <f t="shared" si="54"/>
        <v>108262780</v>
      </c>
      <c r="R847" s="17">
        <f t="shared" si="55"/>
        <v>27065695</v>
      </c>
    </row>
    <row r="848" spans="1:18" ht="12.75" x14ac:dyDescent="0.2">
      <c r="A848" s="45" t="s">
        <v>2198</v>
      </c>
      <c r="B848" s="25" t="s">
        <v>1606</v>
      </c>
      <c r="C848" s="19" t="s">
        <v>656</v>
      </c>
      <c r="D848" s="19" t="s">
        <v>1607</v>
      </c>
      <c r="E848" s="38" t="str">
        <f>+VLOOKUP(B848,[1]MUNI!A$2:G$1123,7,FALSE)</f>
        <v>Normal</v>
      </c>
      <c r="F848" s="21">
        <v>6254</v>
      </c>
      <c r="G848" s="76">
        <f>+VLOOKUP(B848,[2]Hoja2!B$4:F$1108,5,FALSE)</f>
        <v>692184.66290090932</v>
      </c>
      <c r="H848" s="112">
        <f t="shared" si="52"/>
        <v>4328922882</v>
      </c>
      <c r="I848" s="113">
        <v>1659736529</v>
      </c>
      <c r="J848" s="84">
        <f>+VLOOKUP(B848,'PROYECCION CAJAS 2016'!$B$12:$AL$1116,37,FALSE)</f>
        <v>0</v>
      </c>
      <c r="K848" s="50">
        <f>+VLOOKUP(B848,'RECURSOS DE ESFUERZO PROPIO_DEF'!$B$10:$I$1114,8,0)</f>
        <v>339039994</v>
      </c>
      <c r="L848" s="107">
        <f>+VLOOKUP(B848,'RECURSOS DE ESFUERZO PROPIO_DEF'!$B$10:$J$1114,9,0)</f>
        <v>0</v>
      </c>
      <c r="M848" s="108">
        <f>+VLOOKUP(B848,'RECURSOS DE ESFUERZO PROPIO_DEF'!$B$10:$M$1114,12,0)</f>
        <v>0</v>
      </c>
      <c r="N848" s="109">
        <f>+VLOOKUP(B848,'RECURSOS DE ESFUERZO PROPIO_DEF'!$B$10:$P$1114,15,0)</f>
        <v>187616792</v>
      </c>
      <c r="O848" s="43">
        <f t="shared" si="53"/>
        <v>2142529567</v>
      </c>
      <c r="P848" s="34">
        <f>+VLOOKUP(B848,'[3]PPNA 2015'!C$5:E$1126,3,FALSE)</f>
        <v>84</v>
      </c>
      <c r="Q848" s="16">
        <f t="shared" si="54"/>
        <v>58143512</v>
      </c>
      <c r="R848" s="17">
        <f t="shared" si="55"/>
        <v>14535878</v>
      </c>
    </row>
    <row r="849" spans="1:18" ht="12.75" x14ac:dyDescent="0.2">
      <c r="A849" s="45" t="s">
        <v>2198</v>
      </c>
      <c r="B849" s="25" t="s">
        <v>1608</v>
      </c>
      <c r="C849" s="19" t="s">
        <v>656</v>
      </c>
      <c r="D849" s="19" t="s">
        <v>1609</v>
      </c>
      <c r="E849" s="38" t="str">
        <f>+VLOOKUP(B849,[1]MUNI!A$2:G$1123,7,FALSE)</f>
        <v>Normal</v>
      </c>
      <c r="F849" s="21">
        <v>17292</v>
      </c>
      <c r="G849" s="76">
        <f>+VLOOKUP(B849,[2]Hoja2!B$4:F$1108,5,FALSE)</f>
        <v>675124.08151047979</v>
      </c>
      <c r="H849" s="112">
        <f t="shared" si="52"/>
        <v>11674245618</v>
      </c>
      <c r="I849" s="113">
        <v>4588935566</v>
      </c>
      <c r="J849" s="84">
        <f>+VLOOKUP(B849,'PROYECCION CAJAS 2016'!$B$12:$AL$1116,37,FALSE)</f>
        <v>0</v>
      </c>
      <c r="K849" s="50">
        <f>+VLOOKUP(B849,'RECURSOS DE ESFUERZO PROPIO_DEF'!$B$10:$I$1114,8,0)</f>
        <v>1132076261</v>
      </c>
      <c r="L849" s="107">
        <f>+VLOOKUP(B849,'RECURSOS DE ESFUERZO PROPIO_DEF'!$B$10:$J$1114,9,0)</f>
        <v>0</v>
      </c>
      <c r="M849" s="108">
        <f>+VLOOKUP(B849,'RECURSOS DE ESFUERZO PROPIO_DEF'!$B$10:$M$1114,12,0)</f>
        <v>0</v>
      </c>
      <c r="N849" s="109">
        <f>+VLOOKUP(B849,'RECURSOS DE ESFUERZO PROPIO_DEF'!$B$10:$P$1114,15,0)</f>
        <v>636700406</v>
      </c>
      <c r="O849" s="43">
        <f t="shared" si="53"/>
        <v>5316533385</v>
      </c>
      <c r="P849" s="34">
        <f>+VLOOKUP(B849,'[3]PPNA 2015'!C$5:E$1126,3,FALSE)</f>
        <v>484</v>
      </c>
      <c r="Q849" s="16">
        <f t="shared" si="54"/>
        <v>326760055</v>
      </c>
      <c r="R849" s="17">
        <f t="shared" si="55"/>
        <v>81690013</v>
      </c>
    </row>
    <row r="850" spans="1:18" ht="12.75" x14ac:dyDescent="0.2">
      <c r="A850" s="45" t="s">
        <v>2198</v>
      </c>
      <c r="B850" s="25" t="s">
        <v>1610</v>
      </c>
      <c r="C850" s="19" t="s">
        <v>656</v>
      </c>
      <c r="D850" s="19" t="s">
        <v>1611</v>
      </c>
      <c r="E850" s="38" t="str">
        <f>+VLOOKUP(B850,[1]MUNI!A$2:G$1123,7,FALSE)</f>
        <v>Normal</v>
      </c>
      <c r="F850" s="21">
        <v>12755</v>
      </c>
      <c r="G850" s="76">
        <f>+VLOOKUP(B850,[2]Hoja2!B$4:F$1108,5,FALSE)</f>
        <v>673447.15995904861</v>
      </c>
      <c r="H850" s="112">
        <f t="shared" si="52"/>
        <v>8589818526</v>
      </c>
      <c r="I850" s="113">
        <v>3398753300</v>
      </c>
      <c r="J850" s="84">
        <f>+VLOOKUP(B850,'PROYECCION CAJAS 2016'!$B$12:$AL$1116,37,FALSE)</f>
        <v>0</v>
      </c>
      <c r="K850" s="50">
        <f>+VLOOKUP(B850,'RECURSOS DE ESFUERZO PROPIO_DEF'!$B$10:$I$1114,8,0)</f>
        <v>699690935</v>
      </c>
      <c r="L850" s="107">
        <f>+VLOOKUP(B850,'RECURSOS DE ESFUERZO PROPIO_DEF'!$B$10:$J$1114,9,0)</f>
        <v>0</v>
      </c>
      <c r="M850" s="108">
        <f>+VLOOKUP(B850,'RECURSOS DE ESFUERZO PROPIO_DEF'!$B$10:$M$1114,12,0)</f>
        <v>0</v>
      </c>
      <c r="N850" s="109">
        <f>+VLOOKUP(B850,'RECURSOS DE ESFUERZO PROPIO_DEF'!$B$10:$P$1114,15,0)</f>
        <v>1551904336</v>
      </c>
      <c r="O850" s="43">
        <f t="shared" si="53"/>
        <v>2939469955</v>
      </c>
      <c r="P850" s="34">
        <f>+VLOOKUP(B850,'[3]PPNA 2015'!C$5:E$1126,3,FALSE)</f>
        <v>204</v>
      </c>
      <c r="Q850" s="16">
        <f t="shared" si="54"/>
        <v>137383221</v>
      </c>
      <c r="R850" s="17">
        <f t="shared" si="55"/>
        <v>34345805</v>
      </c>
    </row>
    <row r="851" spans="1:18" ht="12.75" x14ac:dyDescent="0.2">
      <c r="A851" s="45" t="s">
        <v>2198</v>
      </c>
      <c r="B851" s="25" t="s">
        <v>1612</v>
      </c>
      <c r="C851" s="19" t="s">
        <v>656</v>
      </c>
      <c r="D851" s="19" t="s">
        <v>2136</v>
      </c>
      <c r="E851" s="38" t="str">
        <f>+VLOOKUP(B851,[1]MUNI!A$2:G$1123,7,FALSE)</f>
        <v>Especial</v>
      </c>
      <c r="F851" s="21">
        <v>14322</v>
      </c>
      <c r="G851" s="76">
        <f>+VLOOKUP(B851,[2]Hoja2!B$4:F$1108,5,FALSE)</f>
        <v>652763.67441404879</v>
      </c>
      <c r="H851" s="112">
        <f t="shared" si="52"/>
        <v>9348881345</v>
      </c>
      <c r="I851" s="113">
        <v>3819667418</v>
      </c>
      <c r="J851" s="84">
        <f>+VLOOKUP(B851,'PROYECCION CAJAS 2016'!$B$12:$AL$1116,37,FALSE)</f>
        <v>0</v>
      </c>
      <c r="K851" s="50">
        <f>+VLOOKUP(B851,'RECURSOS DE ESFUERZO PROPIO_DEF'!$B$10:$I$1114,8,0)</f>
        <v>825610911</v>
      </c>
      <c r="L851" s="107">
        <f>+VLOOKUP(B851,'RECURSOS DE ESFUERZO PROPIO_DEF'!$B$10:$J$1114,9,0)</f>
        <v>0</v>
      </c>
      <c r="M851" s="108">
        <f>+VLOOKUP(B851,'RECURSOS DE ESFUERZO PROPIO_DEF'!$B$10:$M$1114,12,0)</f>
        <v>0</v>
      </c>
      <c r="N851" s="109">
        <f>+VLOOKUP(B851,'RECURSOS DE ESFUERZO PROPIO_DEF'!$B$10:$P$1114,15,0)</f>
        <v>1024447752</v>
      </c>
      <c r="O851" s="43">
        <f t="shared" si="53"/>
        <v>3679155264</v>
      </c>
      <c r="P851" s="34">
        <f>+VLOOKUP(B851,'[3]PPNA 2015'!C$5:E$1126,3,FALSE)</f>
        <v>83</v>
      </c>
      <c r="Q851" s="16">
        <f t="shared" si="54"/>
        <v>54179385</v>
      </c>
      <c r="R851" s="17">
        <f t="shared" si="55"/>
        <v>13544846</v>
      </c>
    </row>
    <row r="852" spans="1:18" ht="12.75" x14ac:dyDescent="0.2">
      <c r="A852" s="45" t="s">
        <v>2198</v>
      </c>
      <c r="B852" s="25" t="s">
        <v>1613</v>
      </c>
      <c r="C852" s="19" t="s">
        <v>656</v>
      </c>
      <c r="D852" s="19" t="s">
        <v>1614</v>
      </c>
      <c r="E852" s="38" t="str">
        <f>+VLOOKUP(B852,[1]MUNI!A$2:G$1123,7,FALSE)</f>
        <v>Especial</v>
      </c>
      <c r="F852" s="21">
        <v>14333</v>
      </c>
      <c r="G852" s="76">
        <f>+VLOOKUP(B852,[2]Hoja2!B$4:F$1108,5,FALSE)</f>
        <v>624787.02385552297</v>
      </c>
      <c r="H852" s="112">
        <f t="shared" si="52"/>
        <v>8955072413</v>
      </c>
      <c r="I852" s="113">
        <v>3808986487</v>
      </c>
      <c r="J852" s="84">
        <f>+VLOOKUP(B852,'PROYECCION CAJAS 2016'!$B$12:$AL$1116,37,FALSE)</f>
        <v>0</v>
      </c>
      <c r="K852" s="50">
        <f>+VLOOKUP(B852,'RECURSOS DE ESFUERZO PROPIO_DEF'!$B$10:$I$1114,8,0)</f>
        <v>504890727</v>
      </c>
      <c r="L852" s="107">
        <f>+VLOOKUP(B852,'RECURSOS DE ESFUERZO PROPIO_DEF'!$B$10:$J$1114,9,0)</f>
        <v>0</v>
      </c>
      <c r="M852" s="108">
        <f>+VLOOKUP(B852,'RECURSOS DE ESFUERZO PROPIO_DEF'!$B$10:$M$1114,12,0)</f>
        <v>0</v>
      </c>
      <c r="N852" s="109">
        <f>+VLOOKUP(B852,'RECURSOS DE ESFUERZO PROPIO_DEF'!$B$10:$P$1114,15,0)</f>
        <v>726927186</v>
      </c>
      <c r="O852" s="43">
        <f t="shared" si="53"/>
        <v>3914268013</v>
      </c>
      <c r="P852" s="34">
        <f>+VLOOKUP(B852,'[3]PPNA 2015'!C$5:E$1126,3,FALSE)</f>
        <v>183</v>
      </c>
      <c r="Q852" s="16">
        <f t="shared" si="54"/>
        <v>114336025</v>
      </c>
      <c r="R852" s="17">
        <f t="shared" si="55"/>
        <v>28584006</v>
      </c>
    </row>
    <row r="853" spans="1:18" ht="12.75" x14ac:dyDescent="0.2">
      <c r="A853" s="45" t="s">
        <v>2198</v>
      </c>
      <c r="B853" s="25" t="s">
        <v>1615</v>
      </c>
      <c r="C853" s="19" t="s">
        <v>656</v>
      </c>
      <c r="D853" s="19" t="s">
        <v>1616</v>
      </c>
      <c r="E853" s="38" t="str">
        <f>+VLOOKUP(B853,[1]MUNI!A$2:G$1123,7,FALSE)</f>
        <v>Normal</v>
      </c>
      <c r="F853" s="21">
        <v>22799</v>
      </c>
      <c r="G853" s="76">
        <f>+VLOOKUP(B853,[2]Hoja2!B$4:F$1108,5,FALSE)</f>
        <v>671605.65162012156</v>
      </c>
      <c r="H853" s="112">
        <f t="shared" si="52"/>
        <v>15311937252</v>
      </c>
      <c r="I853" s="113">
        <v>6054615831</v>
      </c>
      <c r="J853" s="84">
        <f>+VLOOKUP(B853,'PROYECCION CAJAS 2016'!$B$12:$AL$1116,37,FALSE)</f>
        <v>0</v>
      </c>
      <c r="K853" s="50">
        <f>+VLOOKUP(B853,'RECURSOS DE ESFUERZO PROPIO_DEF'!$B$10:$I$1114,8,0)</f>
        <v>1617249536</v>
      </c>
      <c r="L853" s="107">
        <f>+VLOOKUP(B853,'RECURSOS DE ESFUERZO PROPIO_DEF'!$B$10:$J$1114,9,0)</f>
        <v>0</v>
      </c>
      <c r="M853" s="108">
        <f>+VLOOKUP(B853,'RECURSOS DE ESFUERZO PROPIO_DEF'!$B$10:$M$1114,12,0)</f>
        <v>0</v>
      </c>
      <c r="N853" s="109">
        <f>+VLOOKUP(B853,'RECURSOS DE ESFUERZO PROPIO_DEF'!$B$10:$P$1114,15,0)</f>
        <v>1471353084</v>
      </c>
      <c r="O853" s="43">
        <f t="shared" si="53"/>
        <v>6168718801</v>
      </c>
      <c r="P853" s="34">
        <f>+VLOOKUP(B853,'[3]PPNA 2015'!C$5:E$1126,3,FALSE)</f>
        <v>334</v>
      </c>
      <c r="Q853" s="16">
        <f t="shared" si="54"/>
        <v>224316288</v>
      </c>
      <c r="R853" s="17">
        <f t="shared" si="55"/>
        <v>56079072</v>
      </c>
    </row>
    <row r="854" spans="1:18" ht="12.75" x14ac:dyDescent="0.2">
      <c r="A854" s="45" t="s">
        <v>2198</v>
      </c>
      <c r="B854" s="25" t="s">
        <v>1617</v>
      </c>
      <c r="C854" s="19" t="s">
        <v>656</v>
      </c>
      <c r="D854" s="19" t="s">
        <v>1618</v>
      </c>
      <c r="E854" s="38" t="str">
        <f>+VLOOKUP(B854,[1]MUNI!A$2:G$1123,7,FALSE)</f>
        <v>Normal</v>
      </c>
      <c r="F854" s="21">
        <v>36233</v>
      </c>
      <c r="G854" s="76">
        <f>+VLOOKUP(B854,[2]Hoja2!B$4:F$1108,5,FALSE)</f>
        <v>687184.8039138359</v>
      </c>
      <c r="H854" s="112">
        <f t="shared" si="52"/>
        <v>24898767001</v>
      </c>
      <c r="I854" s="113">
        <v>9588816164</v>
      </c>
      <c r="J854" s="84">
        <f>+VLOOKUP(B854,'PROYECCION CAJAS 2016'!$B$12:$AL$1116,37,FALSE)</f>
        <v>0</v>
      </c>
      <c r="K854" s="50">
        <f>+VLOOKUP(B854,'RECURSOS DE ESFUERZO PROPIO_DEF'!$B$10:$I$1114,8,0)</f>
        <v>2234263597</v>
      </c>
      <c r="L854" s="107">
        <f>+VLOOKUP(B854,'RECURSOS DE ESFUERZO PROPIO_DEF'!$B$10:$J$1114,9,0)</f>
        <v>0</v>
      </c>
      <c r="M854" s="108">
        <f>+VLOOKUP(B854,'RECURSOS DE ESFUERZO PROPIO_DEF'!$B$10:$M$1114,12,0)</f>
        <v>0</v>
      </c>
      <c r="N854" s="109">
        <f>+VLOOKUP(B854,'RECURSOS DE ESFUERZO PROPIO_DEF'!$B$10:$P$1114,15,0)</f>
        <v>2536928910</v>
      </c>
      <c r="O854" s="43">
        <f t="shared" si="53"/>
        <v>10538758330</v>
      </c>
      <c r="P854" s="34">
        <f>+VLOOKUP(B854,'[3]PPNA 2015'!C$5:E$1126,3,FALSE)</f>
        <v>754</v>
      </c>
      <c r="Q854" s="16">
        <f t="shared" si="54"/>
        <v>518137342</v>
      </c>
      <c r="R854" s="17">
        <f t="shared" si="55"/>
        <v>129534335</v>
      </c>
    </row>
    <row r="855" spans="1:18" ht="12.75" x14ac:dyDescent="0.2">
      <c r="A855" s="45" t="s">
        <v>2198</v>
      </c>
      <c r="B855" s="25" t="s">
        <v>1619</v>
      </c>
      <c r="C855" s="19" t="s">
        <v>656</v>
      </c>
      <c r="D855" s="19" t="s">
        <v>1620</v>
      </c>
      <c r="E855" s="38" t="str">
        <f>+VLOOKUP(B855,[1]MUNI!A$2:G$1123,7,FALSE)</f>
        <v>Normal</v>
      </c>
      <c r="F855" s="21">
        <v>9499</v>
      </c>
      <c r="G855" s="76">
        <f>+VLOOKUP(B855,[2]Hoja2!B$4:F$1108,5,FALSE)</f>
        <v>672683.32415249757</v>
      </c>
      <c r="H855" s="112">
        <f t="shared" si="52"/>
        <v>6389818897</v>
      </c>
      <c r="I855" s="113">
        <v>2512714015</v>
      </c>
      <c r="J855" s="84">
        <f>+VLOOKUP(B855,'PROYECCION CAJAS 2016'!$B$12:$AL$1116,37,FALSE)</f>
        <v>0</v>
      </c>
      <c r="K855" s="50">
        <f>+VLOOKUP(B855,'RECURSOS DE ESFUERZO PROPIO_DEF'!$B$10:$I$1114,8,0)</f>
        <v>557293196</v>
      </c>
      <c r="L855" s="107">
        <f>+VLOOKUP(B855,'RECURSOS DE ESFUERZO PROPIO_DEF'!$B$10:$J$1114,9,0)</f>
        <v>0</v>
      </c>
      <c r="M855" s="108">
        <f>+VLOOKUP(B855,'RECURSOS DE ESFUERZO PROPIO_DEF'!$B$10:$M$1114,12,0)</f>
        <v>0</v>
      </c>
      <c r="N855" s="109">
        <f>+VLOOKUP(B855,'RECURSOS DE ESFUERZO PROPIO_DEF'!$B$10:$P$1114,15,0)</f>
        <v>1444264208</v>
      </c>
      <c r="O855" s="43">
        <f t="shared" si="53"/>
        <v>1875547478</v>
      </c>
      <c r="P855" s="34">
        <f>+VLOOKUP(B855,'[3]PPNA 2015'!C$5:E$1126,3,FALSE)</f>
        <v>238</v>
      </c>
      <c r="Q855" s="16">
        <f t="shared" si="54"/>
        <v>160098631</v>
      </c>
      <c r="R855" s="17">
        <f t="shared" si="55"/>
        <v>40024657</v>
      </c>
    </row>
    <row r="856" spans="1:18" ht="12.75" x14ac:dyDescent="0.2">
      <c r="A856" s="45" t="s">
        <v>2199</v>
      </c>
      <c r="B856" s="25" t="s">
        <v>1621</v>
      </c>
      <c r="C856" s="19" t="s">
        <v>1622</v>
      </c>
      <c r="D856" s="19" t="s">
        <v>1623</v>
      </c>
      <c r="E856" s="38" t="str">
        <f>+VLOOKUP(B856,[1]MUNI!A$2:G$1123,7,FALSE)</f>
        <v>Ciudades</v>
      </c>
      <c r="F856" s="21">
        <v>159394</v>
      </c>
      <c r="G856" s="76">
        <f>+VLOOKUP(B856,[2]Hoja2!B$4:F$1108,5,FALSE)</f>
        <v>733318.27672481304</v>
      </c>
      <c r="H856" s="112">
        <f t="shared" si="52"/>
        <v>116886533401</v>
      </c>
      <c r="I856" s="113">
        <v>41902232399</v>
      </c>
      <c r="J856" s="84">
        <f>+VLOOKUP(B856,'PROYECCION CAJAS 2016'!$B$12:$AL$1116,37,FALSE)</f>
        <v>0</v>
      </c>
      <c r="K856" s="50">
        <f>+VLOOKUP(B856,'RECURSOS DE ESFUERZO PROPIO_DEF'!$B$10:$I$1114,8,0)</f>
        <v>11748174046</v>
      </c>
      <c r="L856" s="107">
        <f>+VLOOKUP(B856,'RECURSOS DE ESFUERZO PROPIO_DEF'!$B$10:$J$1114,9,0)</f>
        <v>0</v>
      </c>
      <c r="M856" s="108">
        <f>+VLOOKUP(B856,'RECURSOS DE ESFUERZO PROPIO_DEF'!$B$10:$M$1114,12,0)</f>
        <v>245641039</v>
      </c>
      <c r="N856" s="109">
        <f>+VLOOKUP(B856,'RECURSOS DE ESFUERZO PROPIO_DEF'!$B$10:$P$1114,15,0)</f>
        <v>7492610209</v>
      </c>
      <c r="O856" s="43">
        <f t="shared" si="53"/>
        <v>55497875708</v>
      </c>
      <c r="P856" s="34">
        <f>+VLOOKUP(B856,'[3]PPNA 2015'!C$5:E$1126,3,FALSE)</f>
        <v>3381</v>
      </c>
      <c r="Q856" s="16">
        <f t="shared" si="54"/>
        <v>2479349094</v>
      </c>
      <c r="R856" s="17">
        <f t="shared" si="55"/>
        <v>619837273</v>
      </c>
    </row>
    <row r="857" spans="1:18" ht="12.75" x14ac:dyDescent="0.2">
      <c r="A857" s="45" t="s">
        <v>2199</v>
      </c>
      <c r="B857" s="25" t="s">
        <v>1624</v>
      </c>
      <c r="C857" s="19" t="s">
        <v>1622</v>
      </c>
      <c r="D857" s="19" t="s">
        <v>1625</v>
      </c>
      <c r="E857" s="38" t="str">
        <f>+VLOOKUP(B857,[1]MUNI!A$2:G$1123,7,FALSE)</f>
        <v>Especial</v>
      </c>
      <c r="F857" s="21">
        <v>1324</v>
      </c>
      <c r="G857" s="76">
        <f>+VLOOKUP(B857,[2]Hoja2!B$4:F$1108,5,FALSE)</f>
        <v>837849.14171779156</v>
      </c>
      <c r="H857" s="112">
        <f t="shared" si="52"/>
        <v>1109312264</v>
      </c>
      <c r="I857" s="113">
        <v>342176938</v>
      </c>
      <c r="J857" s="84">
        <f>+VLOOKUP(B857,'PROYECCION CAJAS 2016'!$B$12:$AL$1116,37,FALSE)</f>
        <v>0</v>
      </c>
      <c r="K857" s="50">
        <f>+VLOOKUP(B857,'RECURSOS DE ESFUERZO PROPIO_DEF'!$B$10:$I$1114,8,0)</f>
        <v>105041508</v>
      </c>
      <c r="L857" s="107">
        <f>+VLOOKUP(B857,'RECURSOS DE ESFUERZO PROPIO_DEF'!$B$10:$J$1114,9,0)</f>
        <v>0</v>
      </c>
      <c r="M857" s="108">
        <f>+VLOOKUP(B857,'RECURSOS DE ESFUERZO PROPIO_DEF'!$B$10:$M$1114,12,0)</f>
        <v>0</v>
      </c>
      <c r="N857" s="109">
        <f>+VLOOKUP(B857,'RECURSOS DE ESFUERZO PROPIO_DEF'!$B$10:$P$1114,15,0)</f>
        <v>0</v>
      </c>
      <c r="O857" s="43">
        <f t="shared" si="53"/>
        <v>662093818</v>
      </c>
      <c r="P857" s="34">
        <f>+VLOOKUP(B857,'[3]PPNA 2015'!C$5:E$1126,3,FALSE)</f>
        <v>2</v>
      </c>
      <c r="Q857" s="16">
        <f t="shared" si="54"/>
        <v>1675698</v>
      </c>
      <c r="R857" s="17">
        <f t="shared" si="55"/>
        <v>418924</v>
      </c>
    </row>
    <row r="858" spans="1:18" ht="12.75" x14ac:dyDescent="0.2">
      <c r="A858" s="45" t="s">
        <v>2199</v>
      </c>
      <c r="B858" s="25" t="s">
        <v>1626</v>
      </c>
      <c r="C858" s="19" t="s">
        <v>1622</v>
      </c>
      <c r="D858" s="19" t="s">
        <v>675</v>
      </c>
      <c r="E858" s="38" t="str">
        <f>+VLOOKUP(B858,[1]MUNI!A$2:G$1123,7,FALSE)</f>
        <v>Especial</v>
      </c>
      <c r="F858" s="21">
        <v>2484</v>
      </c>
      <c r="G858" s="76">
        <f>+VLOOKUP(B858,[2]Hoja2!B$4:F$1108,5,FALSE)</f>
        <v>859516.57660866051</v>
      </c>
      <c r="H858" s="112">
        <f t="shared" si="52"/>
        <v>2135039177</v>
      </c>
      <c r="I858" s="113">
        <v>649097980</v>
      </c>
      <c r="J858" s="84">
        <f>+VLOOKUP(B858,'PROYECCION CAJAS 2016'!$B$12:$AL$1116,37,FALSE)</f>
        <v>0</v>
      </c>
      <c r="K858" s="50">
        <f>+VLOOKUP(B858,'RECURSOS DE ESFUERZO PROPIO_DEF'!$B$10:$I$1114,8,0)</f>
        <v>171678654</v>
      </c>
      <c r="L858" s="107">
        <f>+VLOOKUP(B858,'RECURSOS DE ESFUERZO PROPIO_DEF'!$B$10:$J$1114,9,0)</f>
        <v>0</v>
      </c>
      <c r="M858" s="108">
        <f>+VLOOKUP(B858,'RECURSOS DE ESFUERZO PROPIO_DEF'!$B$10:$M$1114,12,0)</f>
        <v>0</v>
      </c>
      <c r="N858" s="109">
        <f>+VLOOKUP(B858,'RECURSOS DE ESFUERZO PROPIO_DEF'!$B$10:$P$1114,15,0)</f>
        <v>97849203</v>
      </c>
      <c r="O858" s="43">
        <f t="shared" si="53"/>
        <v>1216413340</v>
      </c>
      <c r="P858" s="34">
        <f>+VLOOKUP(B858,'[3]PPNA 2015'!C$5:E$1126,3,FALSE)</f>
        <v>65</v>
      </c>
      <c r="Q858" s="16">
        <f t="shared" si="54"/>
        <v>55868577</v>
      </c>
      <c r="R858" s="17">
        <f t="shared" si="55"/>
        <v>13967144</v>
      </c>
    </row>
    <row r="859" spans="1:18" ht="12.75" x14ac:dyDescent="0.2">
      <c r="A859" s="45" t="s">
        <v>2199</v>
      </c>
      <c r="B859" s="25" t="s">
        <v>1627</v>
      </c>
      <c r="C859" s="19" t="s">
        <v>1622</v>
      </c>
      <c r="D859" s="19" t="s">
        <v>1628</v>
      </c>
      <c r="E859" s="38" t="str">
        <f>+VLOOKUP(B859,[1]MUNI!A$2:G$1123,7,FALSE)</f>
        <v>Normal</v>
      </c>
      <c r="F859" s="21">
        <v>5992</v>
      </c>
      <c r="G859" s="76">
        <f>+VLOOKUP(B859,[2]Hoja2!B$4:F$1108,5,FALSE)</f>
        <v>666856.23712374596</v>
      </c>
      <c r="H859" s="112">
        <f t="shared" si="52"/>
        <v>3995802573</v>
      </c>
      <c r="I859" s="113">
        <v>1587032487</v>
      </c>
      <c r="J859" s="84">
        <f>+VLOOKUP(B859,'PROYECCION CAJAS 2016'!$B$12:$AL$1116,37,FALSE)</f>
        <v>0</v>
      </c>
      <c r="K859" s="50">
        <f>+VLOOKUP(B859,'RECURSOS DE ESFUERZO PROPIO_DEF'!$B$10:$I$1114,8,0)</f>
        <v>344452960</v>
      </c>
      <c r="L859" s="107">
        <f>+VLOOKUP(B859,'RECURSOS DE ESFUERZO PROPIO_DEF'!$B$10:$J$1114,9,0)</f>
        <v>0</v>
      </c>
      <c r="M859" s="108">
        <f>+VLOOKUP(B859,'RECURSOS DE ESFUERZO PROPIO_DEF'!$B$10:$M$1114,12,0)</f>
        <v>0</v>
      </c>
      <c r="N859" s="109">
        <f>+VLOOKUP(B859,'RECURSOS DE ESFUERZO PROPIO_DEF'!$B$10:$P$1114,15,0)</f>
        <v>781272885</v>
      </c>
      <c r="O859" s="43">
        <f t="shared" si="53"/>
        <v>1283044241</v>
      </c>
      <c r="P859" s="34">
        <f>+VLOOKUP(B859,'[3]PPNA 2015'!C$5:E$1126,3,FALSE)</f>
        <v>109</v>
      </c>
      <c r="Q859" s="16">
        <f t="shared" si="54"/>
        <v>72687330</v>
      </c>
      <c r="R859" s="17">
        <f t="shared" si="55"/>
        <v>18171832</v>
      </c>
    </row>
    <row r="860" spans="1:18" ht="12.75" x14ac:dyDescent="0.2">
      <c r="A860" s="45" t="s">
        <v>2199</v>
      </c>
      <c r="B860" s="25" t="s">
        <v>1629</v>
      </c>
      <c r="C860" s="19" t="s">
        <v>1622</v>
      </c>
      <c r="D860" s="19" t="s">
        <v>27</v>
      </c>
      <c r="E860" s="38" t="str">
        <f>+VLOOKUP(B860,[1]MUNI!A$2:G$1123,7,FALSE)</f>
        <v>Normal</v>
      </c>
      <c r="F860" s="21">
        <v>15060</v>
      </c>
      <c r="G860" s="76">
        <f>+VLOOKUP(B860,[2]Hoja2!B$4:F$1108,5,FALSE)</f>
        <v>620095.330500799</v>
      </c>
      <c r="H860" s="112">
        <f t="shared" si="52"/>
        <v>9338635678</v>
      </c>
      <c r="I860" s="113">
        <v>3997031732</v>
      </c>
      <c r="J860" s="84">
        <f>+VLOOKUP(B860,'PROYECCION CAJAS 2016'!$B$12:$AL$1116,37,FALSE)</f>
        <v>0</v>
      </c>
      <c r="K860" s="50">
        <f>+VLOOKUP(B860,'RECURSOS DE ESFUERZO PROPIO_DEF'!$B$10:$I$1114,8,0)</f>
        <v>838591277</v>
      </c>
      <c r="L860" s="107">
        <f>+VLOOKUP(B860,'RECURSOS DE ESFUERZO PROPIO_DEF'!$B$10:$J$1114,9,0)</f>
        <v>0</v>
      </c>
      <c r="M860" s="108">
        <f>+VLOOKUP(B860,'RECURSOS DE ESFUERZO PROPIO_DEF'!$B$10:$M$1114,12,0)</f>
        <v>0</v>
      </c>
      <c r="N860" s="109">
        <f>+VLOOKUP(B860,'RECURSOS DE ESFUERZO PROPIO_DEF'!$B$10:$P$1114,15,0)</f>
        <v>386380437</v>
      </c>
      <c r="O860" s="43">
        <f t="shared" si="53"/>
        <v>4116632232</v>
      </c>
      <c r="P860" s="34">
        <f>+VLOOKUP(B860,'[3]PPNA 2015'!C$5:E$1126,3,FALSE)</f>
        <v>287</v>
      </c>
      <c r="Q860" s="16">
        <f t="shared" si="54"/>
        <v>177967360</v>
      </c>
      <c r="R860" s="17">
        <f t="shared" si="55"/>
        <v>44491840</v>
      </c>
    </row>
    <row r="861" spans="1:18" ht="12.75" x14ac:dyDescent="0.2">
      <c r="A861" s="45" t="s">
        <v>2199</v>
      </c>
      <c r="B861" s="25" t="s">
        <v>1630</v>
      </c>
      <c r="C861" s="19" t="s">
        <v>1622</v>
      </c>
      <c r="D861" s="19" t="s">
        <v>1631</v>
      </c>
      <c r="E861" s="38" t="str">
        <f>+VLOOKUP(B861,[1]MUNI!A$2:G$1123,7,FALSE)</f>
        <v>Normal</v>
      </c>
      <c r="F861" s="21">
        <v>4327</v>
      </c>
      <c r="G861" s="76">
        <f>+VLOOKUP(B861,[2]Hoja2!B$4:F$1108,5,FALSE)</f>
        <v>694395.59279445733</v>
      </c>
      <c r="H861" s="112">
        <f t="shared" si="52"/>
        <v>3004649731</v>
      </c>
      <c r="I861" s="113">
        <v>1130506116</v>
      </c>
      <c r="J861" s="84">
        <f>+VLOOKUP(B861,'PROYECCION CAJAS 2016'!$B$12:$AL$1116,37,FALSE)</f>
        <v>0</v>
      </c>
      <c r="K861" s="50">
        <f>+VLOOKUP(B861,'RECURSOS DE ESFUERZO PROPIO_DEF'!$B$10:$I$1114,8,0)</f>
        <v>344136094</v>
      </c>
      <c r="L861" s="107">
        <f>+VLOOKUP(B861,'RECURSOS DE ESFUERZO PROPIO_DEF'!$B$10:$J$1114,9,0)</f>
        <v>0</v>
      </c>
      <c r="M861" s="108">
        <f>+VLOOKUP(B861,'RECURSOS DE ESFUERZO PROPIO_DEF'!$B$10:$M$1114,12,0)</f>
        <v>0</v>
      </c>
      <c r="N861" s="109">
        <f>+VLOOKUP(B861,'RECURSOS DE ESFUERZO PROPIO_DEF'!$B$10:$P$1114,15,0)</f>
        <v>196650135</v>
      </c>
      <c r="O861" s="43">
        <f t="shared" si="53"/>
        <v>1333357386</v>
      </c>
      <c r="P861" s="34">
        <f>+VLOOKUP(B861,'[3]PPNA 2015'!C$5:E$1126,3,FALSE)</f>
        <v>38</v>
      </c>
      <c r="Q861" s="16">
        <f t="shared" si="54"/>
        <v>26387033</v>
      </c>
      <c r="R861" s="17">
        <f t="shared" si="55"/>
        <v>6596758</v>
      </c>
    </row>
    <row r="862" spans="1:18" ht="12.75" x14ac:dyDescent="0.2">
      <c r="A862" s="45" t="s">
        <v>2199</v>
      </c>
      <c r="B862" s="25" t="s">
        <v>1632</v>
      </c>
      <c r="C862" s="19" t="s">
        <v>1622</v>
      </c>
      <c r="D862" s="19" t="s">
        <v>1633</v>
      </c>
      <c r="E862" s="38" t="str">
        <f>+VLOOKUP(B862,[1]MUNI!A$2:G$1123,7,FALSE)</f>
        <v>Ciudades</v>
      </c>
      <c r="F862" s="21">
        <v>90893</v>
      </c>
      <c r="G862" s="76">
        <f>+VLOOKUP(B862,[2]Hoja2!B$4:F$1108,5,FALSE)</f>
        <v>713265.15776062291</v>
      </c>
      <c r="H862" s="112">
        <f t="shared" si="52"/>
        <v>64830809985</v>
      </c>
      <c r="I862" s="113">
        <v>23729805776</v>
      </c>
      <c r="J862" s="84">
        <f>+VLOOKUP(B862,'PROYECCION CAJAS 2016'!$B$12:$AL$1116,37,FALSE)</f>
        <v>0</v>
      </c>
      <c r="K862" s="50">
        <f>+VLOOKUP(B862,'RECURSOS DE ESFUERZO PROPIO_DEF'!$B$10:$I$1114,8,0)</f>
        <v>5796745389</v>
      </c>
      <c r="L862" s="107">
        <f>+VLOOKUP(B862,'RECURSOS DE ESFUERZO PROPIO_DEF'!$B$10:$J$1114,9,0)</f>
        <v>851000000</v>
      </c>
      <c r="M862" s="108">
        <f>+VLOOKUP(B862,'RECURSOS DE ESFUERZO PROPIO_DEF'!$B$10:$M$1114,12,0)</f>
        <v>0</v>
      </c>
      <c r="N862" s="109">
        <f>+VLOOKUP(B862,'RECURSOS DE ESFUERZO PROPIO_DEF'!$B$10:$P$1114,15,0)</f>
        <v>2664065959</v>
      </c>
      <c r="O862" s="43">
        <f t="shared" si="53"/>
        <v>31789192861</v>
      </c>
      <c r="P862" s="34">
        <f>+VLOOKUP(B862,'[3]PPNA 2015'!C$5:E$1126,3,FALSE)</f>
        <v>3417</v>
      </c>
      <c r="Q862" s="16">
        <f t="shared" si="54"/>
        <v>2437227044</v>
      </c>
      <c r="R862" s="17">
        <f t="shared" si="55"/>
        <v>609306761</v>
      </c>
    </row>
    <row r="863" spans="1:18" ht="12.75" x14ac:dyDescent="0.2">
      <c r="A863" s="45" t="s">
        <v>2199</v>
      </c>
      <c r="B863" s="25" t="s">
        <v>1634</v>
      </c>
      <c r="C863" s="19" t="s">
        <v>1622</v>
      </c>
      <c r="D863" s="19" t="s">
        <v>35</v>
      </c>
      <c r="E863" s="38" t="str">
        <f>+VLOOKUP(B863,[1]MUNI!A$2:G$1123,7,FALSE)</f>
        <v>Normal</v>
      </c>
      <c r="F863" s="21">
        <v>2840</v>
      </c>
      <c r="G863" s="76">
        <f>+VLOOKUP(B863,[2]Hoja2!B$4:F$1108,5,FALSE)</f>
        <v>672198.50090972707</v>
      </c>
      <c r="H863" s="112">
        <f t="shared" si="52"/>
        <v>1909043743</v>
      </c>
      <c r="I863" s="113">
        <v>742662602</v>
      </c>
      <c r="J863" s="84">
        <f>+VLOOKUP(B863,'PROYECCION CAJAS 2016'!$B$12:$AL$1116,37,FALSE)</f>
        <v>0</v>
      </c>
      <c r="K863" s="50">
        <f>+VLOOKUP(B863,'RECURSOS DE ESFUERZO PROPIO_DEF'!$B$10:$I$1114,8,0)</f>
        <v>218413534</v>
      </c>
      <c r="L863" s="107">
        <f>+VLOOKUP(B863,'RECURSOS DE ESFUERZO PROPIO_DEF'!$B$10:$J$1114,9,0)</f>
        <v>0</v>
      </c>
      <c r="M863" s="108">
        <f>+VLOOKUP(B863,'RECURSOS DE ESFUERZO PROPIO_DEF'!$B$10:$M$1114,12,0)</f>
        <v>0</v>
      </c>
      <c r="N863" s="109">
        <f>+VLOOKUP(B863,'RECURSOS DE ESFUERZO PROPIO_DEF'!$B$10:$P$1114,15,0)</f>
        <v>6892598</v>
      </c>
      <c r="O863" s="43">
        <f t="shared" si="53"/>
        <v>941075009</v>
      </c>
      <c r="P863" s="34">
        <f>+VLOOKUP(B863,'[3]PPNA 2015'!C$5:E$1126,3,FALSE)</f>
        <v>75</v>
      </c>
      <c r="Q863" s="16">
        <f t="shared" si="54"/>
        <v>50414888</v>
      </c>
      <c r="R863" s="17">
        <f t="shared" si="55"/>
        <v>12603722</v>
      </c>
    </row>
    <row r="864" spans="1:18" ht="12.75" x14ac:dyDescent="0.2">
      <c r="A864" s="45" t="s">
        <v>2199</v>
      </c>
      <c r="B864" s="25" t="s">
        <v>1635</v>
      </c>
      <c r="C864" s="19" t="s">
        <v>1622</v>
      </c>
      <c r="D864" s="19" t="s">
        <v>709</v>
      </c>
      <c r="E864" s="38" t="str">
        <f>+VLOOKUP(B864,[1]MUNI!A$2:G$1123,7,FALSE)</f>
        <v>Especial</v>
      </c>
      <c r="F864" s="21">
        <v>7737</v>
      </c>
      <c r="G864" s="76">
        <f>+VLOOKUP(B864,[2]Hoja2!B$4:F$1108,5,FALSE)</f>
        <v>792227.18527958402</v>
      </c>
      <c r="H864" s="112">
        <f t="shared" si="52"/>
        <v>6129461733</v>
      </c>
      <c r="I864" s="113">
        <v>2042747033</v>
      </c>
      <c r="J864" s="84">
        <f>+VLOOKUP(B864,'PROYECCION CAJAS 2016'!$B$12:$AL$1116,37,FALSE)</f>
        <v>0</v>
      </c>
      <c r="K864" s="50">
        <f>+VLOOKUP(B864,'RECURSOS DE ESFUERZO PROPIO_DEF'!$B$10:$I$1114,8,0)</f>
        <v>493262819</v>
      </c>
      <c r="L864" s="107">
        <f>+VLOOKUP(B864,'RECURSOS DE ESFUERZO PROPIO_DEF'!$B$10:$J$1114,9,0)</f>
        <v>0</v>
      </c>
      <c r="M864" s="108">
        <f>+VLOOKUP(B864,'RECURSOS DE ESFUERZO PROPIO_DEF'!$B$10:$M$1114,12,0)</f>
        <v>0</v>
      </c>
      <c r="N864" s="109">
        <f>+VLOOKUP(B864,'RECURSOS DE ESFUERZO PROPIO_DEF'!$B$10:$P$1114,15,0)</f>
        <v>325599074</v>
      </c>
      <c r="O864" s="43">
        <f t="shared" si="53"/>
        <v>3267852807</v>
      </c>
      <c r="P864" s="34">
        <f>+VLOOKUP(B864,'[3]PPNA 2015'!C$5:E$1126,3,FALSE)</f>
        <v>166</v>
      </c>
      <c r="Q864" s="16">
        <f t="shared" si="54"/>
        <v>131509713</v>
      </c>
      <c r="R864" s="17">
        <f t="shared" si="55"/>
        <v>32877428</v>
      </c>
    </row>
    <row r="865" spans="1:18" ht="12.75" x14ac:dyDescent="0.2">
      <c r="A865" s="45" t="s">
        <v>2199</v>
      </c>
      <c r="B865" s="25" t="s">
        <v>1636</v>
      </c>
      <c r="C865" s="19" t="s">
        <v>1622</v>
      </c>
      <c r="D865" s="19" t="s">
        <v>905</v>
      </c>
      <c r="E865" s="38" t="str">
        <f>+VLOOKUP(B865,[1]MUNI!A$2:G$1123,7,FALSE)</f>
        <v>Normal</v>
      </c>
      <c r="F865" s="21">
        <v>1441</v>
      </c>
      <c r="G865" s="76">
        <f>+VLOOKUP(B865,[2]Hoja2!B$4:F$1108,5,FALSE)</f>
        <v>701509.60251572321</v>
      </c>
      <c r="H865" s="112">
        <f t="shared" si="52"/>
        <v>1010875338</v>
      </c>
      <c r="I865" s="113">
        <v>375238071</v>
      </c>
      <c r="J865" s="84">
        <f>+VLOOKUP(B865,'PROYECCION CAJAS 2016'!$B$12:$AL$1116,37,FALSE)</f>
        <v>0</v>
      </c>
      <c r="K865" s="50">
        <f>+VLOOKUP(B865,'RECURSOS DE ESFUERZO PROPIO_DEF'!$B$10:$I$1114,8,0)</f>
        <v>133622015</v>
      </c>
      <c r="L865" s="107">
        <f>+VLOOKUP(B865,'RECURSOS DE ESFUERZO PROPIO_DEF'!$B$10:$J$1114,9,0)</f>
        <v>0</v>
      </c>
      <c r="M865" s="108">
        <f>+VLOOKUP(B865,'RECURSOS DE ESFUERZO PROPIO_DEF'!$B$10:$M$1114,12,0)</f>
        <v>0</v>
      </c>
      <c r="N865" s="109">
        <f>+VLOOKUP(B865,'RECURSOS DE ESFUERZO PROPIO_DEF'!$B$10:$P$1114,15,0)</f>
        <v>0</v>
      </c>
      <c r="O865" s="43">
        <f t="shared" si="53"/>
        <v>502015252</v>
      </c>
      <c r="P865" s="34">
        <f>+VLOOKUP(B865,'[3]PPNA 2015'!C$5:E$1126,3,FALSE)</f>
        <v>10</v>
      </c>
      <c r="Q865" s="16">
        <f t="shared" si="54"/>
        <v>7015096</v>
      </c>
      <c r="R865" s="17">
        <f t="shared" si="55"/>
        <v>1753774</v>
      </c>
    </row>
    <row r="866" spans="1:18" ht="12.75" x14ac:dyDescent="0.2">
      <c r="A866" s="45" t="s">
        <v>2199</v>
      </c>
      <c r="B866" s="25" t="s">
        <v>1637</v>
      </c>
      <c r="C866" s="19" t="s">
        <v>1622</v>
      </c>
      <c r="D866" s="19" t="s">
        <v>1638</v>
      </c>
      <c r="E866" s="38" t="str">
        <f>+VLOOKUP(B866,[1]MUNI!A$2:G$1123,7,FALSE)</f>
        <v>Normal</v>
      </c>
      <c r="F866" s="21">
        <v>756</v>
      </c>
      <c r="G866" s="76">
        <f>+VLOOKUP(B866,[2]Hoja2!B$4:F$1108,5,FALSE)</f>
        <v>670929.79770114936</v>
      </c>
      <c r="H866" s="112">
        <f t="shared" si="52"/>
        <v>507222928</v>
      </c>
      <c r="I866" s="113">
        <v>201705528</v>
      </c>
      <c r="J866" s="84">
        <f>+VLOOKUP(B866,'PROYECCION CAJAS 2016'!$B$12:$AL$1116,37,FALSE)</f>
        <v>0</v>
      </c>
      <c r="K866" s="50">
        <f>+VLOOKUP(B866,'RECURSOS DE ESFUERZO PROPIO_DEF'!$B$10:$I$1114,8,0)</f>
        <v>65562260</v>
      </c>
      <c r="L866" s="107">
        <f>+VLOOKUP(B866,'RECURSOS DE ESFUERZO PROPIO_DEF'!$B$10:$J$1114,9,0)</f>
        <v>0</v>
      </c>
      <c r="M866" s="108">
        <f>+VLOOKUP(B866,'RECURSOS DE ESFUERZO PROPIO_DEF'!$B$10:$M$1114,12,0)</f>
        <v>0</v>
      </c>
      <c r="N866" s="109">
        <f>+VLOOKUP(B866,'RECURSOS DE ESFUERZO PROPIO_DEF'!$B$10:$P$1114,15,0)</f>
        <v>0</v>
      </c>
      <c r="O866" s="43">
        <f t="shared" si="53"/>
        <v>239955140</v>
      </c>
      <c r="P866" s="34">
        <f>+VLOOKUP(B866,'[3]PPNA 2015'!C$5:E$1126,3,FALSE)</f>
        <v>13</v>
      </c>
      <c r="Q866" s="16">
        <f t="shared" si="54"/>
        <v>8722087</v>
      </c>
      <c r="R866" s="17">
        <f t="shared" si="55"/>
        <v>2180521</v>
      </c>
    </row>
    <row r="867" spans="1:18" ht="12.75" x14ac:dyDescent="0.2">
      <c r="A867" s="45" t="s">
        <v>2199</v>
      </c>
      <c r="B867" s="25" t="s">
        <v>1639</v>
      </c>
      <c r="C867" s="19" t="s">
        <v>1622</v>
      </c>
      <c r="D867" s="19" t="s">
        <v>1640</v>
      </c>
      <c r="E867" s="38" t="str">
        <f>+VLOOKUP(B867,[1]MUNI!A$2:G$1123,7,FALSE)</f>
        <v>Normal</v>
      </c>
      <c r="F867" s="21">
        <v>4532</v>
      </c>
      <c r="G867" s="76">
        <f>+VLOOKUP(B867,[2]Hoja2!B$4:F$1108,5,FALSE)</f>
        <v>750665.58090586145</v>
      </c>
      <c r="H867" s="112">
        <f t="shared" si="52"/>
        <v>3402016413</v>
      </c>
      <c r="I867" s="113">
        <v>1210385575</v>
      </c>
      <c r="J867" s="84">
        <f>+VLOOKUP(B867,'PROYECCION CAJAS 2016'!$B$12:$AL$1116,37,FALSE)</f>
        <v>0</v>
      </c>
      <c r="K867" s="50">
        <f>+VLOOKUP(B867,'RECURSOS DE ESFUERZO PROPIO_DEF'!$B$10:$I$1114,8,0)</f>
        <v>288391112</v>
      </c>
      <c r="L867" s="107">
        <f>+VLOOKUP(B867,'RECURSOS DE ESFUERZO PROPIO_DEF'!$B$10:$J$1114,9,0)</f>
        <v>0</v>
      </c>
      <c r="M867" s="108">
        <f>+VLOOKUP(B867,'RECURSOS DE ESFUERZO PROPIO_DEF'!$B$10:$M$1114,12,0)</f>
        <v>0</v>
      </c>
      <c r="N867" s="109">
        <f>+VLOOKUP(B867,'RECURSOS DE ESFUERZO PROPIO_DEF'!$B$10:$P$1114,15,0)</f>
        <v>0</v>
      </c>
      <c r="O867" s="43">
        <f t="shared" si="53"/>
        <v>1903239726</v>
      </c>
      <c r="P867" s="34">
        <f>+VLOOKUP(B867,'[3]PPNA 2015'!C$5:E$1126,3,FALSE)</f>
        <v>68</v>
      </c>
      <c r="Q867" s="16">
        <f t="shared" si="54"/>
        <v>51045260</v>
      </c>
      <c r="R867" s="17">
        <f t="shared" si="55"/>
        <v>12761315</v>
      </c>
    </row>
    <row r="868" spans="1:18" ht="12.75" x14ac:dyDescent="0.2">
      <c r="A868" s="45" t="s">
        <v>2199</v>
      </c>
      <c r="B868" s="25" t="s">
        <v>1641</v>
      </c>
      <c r="C868" s="19" t="s">
        <v>1622</v>
      </c>
      <c r="D868" s="19" t="s">
        <v>1642</v>
      </c>
      <c r="E868" s="38" t="str">
        <f>+VLOOKUP(B868,[1]MUNI!A$2:G$1123,7,FALSE)</f>
        <v>Especial</v>
      </c>
      <c r="F868" s="21">
        <v>4064</v>
      </c>
      <c r="G868" s="76">
        <f>+VLOOKUP(B868,[2]Hoja2!B$4:F$1108,5,FALSE)</f>
        <v>762772.06968124537</v>
      </c>
      <c r="H868" s="112">
        <f t="shared" si="52"/>
        <v>3099905692</v>
      </c>
      <c r="I868" s="113">
        <v>1075284144</v>
      </c>
      <c r="J868" s="84">
        <f>+VLOOKUP(B868,'PROYECCION CAJAS 2016'!$B$12:$AL$1116,37,FALSE)</f>
        <v>0</v>
      </c>
      <c r="K868" s="50">
        <f>+VLOOKUP(B868,'RECURSOS DE ESFUERZO PROPIO_DEF'!$B$10:$I$1114,8,0)</f>
        <v>297548277</v>
      </c>
      <c r="L868" s="107">
        <f>+VLOOKUP(B868,'RECURSOS DE ESFUERZO PROPIO_DEF'!$B$10:$J$1114,9,0)</f>
        <v>0</v>
      </c>
      <c r="M868" s="108">
        <f>+VLOOKUP(B868,'RECURSOS DE ESFUERZO PROPIO_DEF'!$B$10:$M$1114,12,0)</f>
        <v>0</v>
      </c>
      <c r="N868" s="109">
        <f>+VLOOKUP(B868,'RECURSOS DE ESFUERZO PROPIO_DEF'!$B$10:$P$1114,15,0)</f>
        <v>0</v>
      </c>
      <c r="O868" s="43">
        <f t="shared" si="53"/>
        <v>1727073271</v>
      </c>
      <c r="P868" s="34">
        <f>+VLOOKUP(B868,'[3]PPNA 2015'!C$5:E$1126,3,FALSE)</f>
        <v>45</v>
      </c>
      <c r="Q868" s="16">
        <f t="shared" si="54"/>
        <v>34324743</v>
      </c>
      <c r="R868" s="17">
        <f t="shared" si="55"/>
        <v>8581185</v>
      </c>
    </row>
    <row r="869" spans="1:18" ht="12.75" x14ac:dyDescent="0.2">
      <c r="A869" s="45" t="s">
        <v>2199</v>
      </c>
      <c r="B869" s="25" t="s">
        <v>1643</v>
      </c>
      <c r="C869" s="19" t="s">
        <v>1622</v>
      </c>
      <c r="D869" s="19" t="s">
        <v>1644</v>
      </c>
      <c r="E869" s="38" t="str">
        <f>+VLOOKUP(B869,[1]MUNI!A$2:G$1123,7,FALSE)</f>
        <v>Normal</v>
      </c>
      <c r="F869" s="21">
        <v>1478</v>
      </c>
      <c r="G869" s="76">
        <f>+VLOOKUP(B869,[2]Hoja2!B$4:F$1108,5,FALSE)</f>
        <v>659369.11123213067</v>
      </c>
      <c r="H869" s="112">
        <f t="shared" si="52"/>
        <v>974547547</v>
      </c>
      <c r="I869" s="113">
        <v>390909127</v>
      </c>
      <c r="J869" s="84">
        <f>+VLOOKUP(B869,'PROYECCION CAJAS 2016'!$B$12:$AL$1116,37,FALSE)</f>
        <v>0</v>
      </c>
      <c r="K869" s="50">
        <f>+VLOOKUP(B869,'RECURSOS DE ESFUERZO PROPIO_DEF'!$B$10:$I$1114,8,0)</f>
        <v>96486764</v>
      </c>
      <c r="L869" s="107">
        <f>+VLOOKUP(B869,'RECURSOS DE ESFUERZO PROPIO_DEF'!$B$10:$J$1114,9,0)</f>
        <v>0</v>
      </c>
      <c r="M869" s="108">
        <f>+VLOOKUP(B869,'RECURSOS DE ESFUERZO PROPIO_DEF'!$B$10:$M$1114,12,0)</f>
        <v>0</v>
      </c>
      <c r="N869" s="109">
        <f>+VLOOKUP(B869,'RECURSOS DE ESFUERZO PROPIO_DEF'!$B$10:$P$1114,15,0)</f>
        <v>0</v>
      </c>
      <c r="O869" s="43">
        <f t="shared" si="53"/>
        <v>487151656</v>
      </c>
      <c r="P869" s="34">
        <f>+VLOOKUP(B869,'[3]PPNA 2015'!C$5:E$1126,3,FALSE)</f>
        <v>17</v>
      </c>
      <c r="Q869" s="16">
        <f t="shared" si="54"/>
        <v>11209275</v>
      </c>
      <c r="R869" s="17">
        <f t="shared" si="55"/>
        <v>2802318</v>
      </c>
    </row>
    <row r="870" spans="1:18" ht="12.75" x14ac:dyDescent="0.2">
      <c r="A870" s="45" t="s">
        <v>2199</v>
      </c>
      <c r="B870" s="25" t="s">
        <v>1645</v>
      </c>
      <c r="C870" s="19" t="s">
        <v>1622</v>
      </c>
      <c r="D870" s="19" t="s">
        <v>1646</v>
      </c>
      <c r="E870" s="38" t="str">
        <f>+VLOOKUP(B870,[1]MUNI!A$2:G$1123,7,FALSE)</f>
        <v>Normal</v>
      </c>
      <c r="F870" s="21">
        <v>5528</v>
      </c>
      <c r="G870" s="76">
        <f>+VLOOKUP(B870,[2]Hoja2!B$4:F$1108,5,FALSE)</f>
        <v>655100.02211382112</v>
      </c>
      <c r="H870" s="112">
        <f t="shared" si="52"/>
        <v>3621392923</v>
      </c>
      <c r="I870" s="113">
        <v>1472823937</v>
      </c>
      <c r="J870" s="84">
        <f>+VLOOKUP(B870,'PROYECCION CAJAS 2016'!$B$12:$AL$1116,37,FALSE)</f>
        <v>0</v>
      </c>
      <c r="K870" s="50">
        <f>+VLOOKUP(B870,'RECURSOS DE ESFUERZO PROPIO_DEF'!$B$10:$I$1114,8,0)</f>
        <v>346507307</v>
      </c>
      <c r="L870" s="107">
        <f>+VLOOKUP(B870,'RECURSOS DE ESFUERZO PROPIO_DEF'!$B$10:$J$1114,9,0)</f>
        <v>0</v>
      </c>
      <c r="M870" s="108">
        <f>+VLOOKUP(B870,'RECURSOS DE ESFUERZO PROPIO_DEF'!$B$10:$M$1114,12,0)</f>
        <v>0</v>
      </c>
      <c r="N870" s="109">
        <f>+VLOOKUP(B870,'RECURSOS DE ESFUERZO PROPIO_DEF'!$B$10:$P$1114,15,0)</f>
        <v>99161079</v>
      </c>
      <c r="O870" s="43">
        <f t="shared" si="53"/>
        <v>1702900600</v>
      </c>
      <c r="P870" s="34">
        <f>+VLOOKUP(B870,'[3]PPNA 2015'!C$5:E$1126,3,FALSE)</f>
        <v>94</v>
      </c>
      <c r="Q870" s="16">
        <f t="shared" si="54"/>
        <v>61579402</v>
      </c>
      <c r="R870" s="17">
        <f t="shared" si="55"/>
        <v>15394850</v>
      </c>
    </row>
    <row r="871" spans="1:18" ht="12.75" x14ac:dyDescent="0.2">
      <c r="A871" s="45" t="s">
        <v>2199</v>
      </c>
      <c r="B871" s="25" t="s">
        <v>1647</v>
      </c>
      <c r="C871" s="19" t="s">
        <v>1622</v>
      </c>
      <c r="D871" s="19" t="s">
        <v>1648</v>
      </c>
      <c r="E871" s="38" t="str">
        <f>+VLOOKUP(B871,[1]MUNI!A$2:G$1123,7,FALSE)</f>
        <v>Normal</v>
      </c>
      <c r="F871" s="21">
        <v>7616</v>
      </c>
      <c r="G871" s="76">
        <f>+VLOOKUP(B871,[2]Hoja2!B$4:F$1108,5,FALSE)</f>
        <v>695872.69105785782</v>
      </c>
      <c r="H871" s="112">
        <f t="shared" si="52"/>
        <v>5299766416</v>
      </c>
      <c r="I871" s="113">
        <v>1990628915</v>
      </c>
      <c r="J871" s="84">
        <f>+VLOOKUP(B871,'PROYECCION CAJAS 2016'!$B$12:$AL$1116,37,FALSE)</f>
        <v>0</v>
      </c>
      <c r="K871" s="50">
        <f>+VLOOKUP(B871,'RECURSOS DE ESFUERZO PROPIO_DEF'!$B$10:$I$1114,8,0)</f>
        <v>525059605</v>
      </c>
      <c r="L871" s="107">
        <f>+VLOOKUP(B871,'RECURSOS DE ESFUERZO PROPIO_DEF'!$B$10:$J$1114,9,0)</f>
        <v>0</v>
      </c>
      <c r="M871" s="108">
        <f>+VLOOKUP(B871,'RECURSOS DE ESFUERZO PROPIO_DEF'!$B$10:$M$1114,12,0)</f>
        <v>0</v>
      </c>
      <c r="N871" s="109">
        <f>+VLOOKUP(B871,'RECURSOS DE ESFUERZO PROPIO_DEF'!$B$10:$P$1114,15,0)</f>
        <v>34653368</v>
      </c>
      <c r="O871" s="43">
        <f t="shared" si="53"/>
        <v>2749424528</v>
      </c>
      <c r="P871" s="34">
        <f>+VLOOKUP(B871,'[3]PPNA 2015'!C$5:E$1126,3,FALSE)</f>
        <v>75</v>
      </c>
      <c r="Q871" s="16">
        <f t="shared" si="54"/>
        <v>52190452</v>
      </c>
      <c r="R871" s="17">
        <f t="shared" si="55"/>
        <v>13047613</v>
      </c>
    </row>
    <row r="872" spans="1:18" ht="12.75" x14ac:dyDescent="0.2">
      <c r="A872" s="45" t="s">
        <v>2199</v>
      </c>
      <c r="B872" s="25" t="s">
        <v>1649</v>
      </c>
      <c r="C872" s="19" t="s">
        <v>1622</v>
      </c>
      <c r="D872" s="19" t="s">
        <v>1650</v>
      </c>
      <c r="E872" s="38" t="str">
        <f>+VLOOKUP(B872,[1]MUNI!A$2:G$1123,7,FALSE)</f>
        <v>Normal</v>
      </c>
      <c r="F872" s="21">
        <v>1855</v>
      </c>
      <c r="G872" s="76">
        <f>+VLOOKUP(B872,[2]Hoja2!B$4:F$1108,5,FALSE)</f>
        <v>718763.4292207791</v>
      </c>
      <c r="H872" s="112">
        <f t="shared" si="52"/>
        <v>1333306162</v>
      </c>
      <c r="I872" s="113">
        <v>497426744</v>
      </c>
      <c r="J872" s="84">
        <f>+VLOOKUP(B872,'PROYECCION CAJAS 2016'!$B$12:$AL$1116,37,FALSE)</f>
        <v>0</v>
      </c>
      <c r="K872" s="50">
        <f>+VLOOKUP(B872,'RECURSOS DE ESFUERZO PROPIO_DEF'!$B$10:$I$1114,8,0)</f>
        <v>164022968</v>
      </c>
      <c r="L872" s="107">
        <f>+VLOOKUP(B872,'RECURSOS DE ESFUERZO PROPIO_DEF'!$B$10:$J$1114,9,0)</f>
        <v>0</v>
      </c>
      <c r="M872" s="108">
        <f>+VLOOKUP(B872,'RECURSOS DE ESFUERZO PROPIO_DEF'!$B$10:$M$1114,12,0)</f>
        <v>0</v>
      </c>
      <c r="N872" s="109">
        <f>+VLOOKUP(B872,'RECURSOS DE ESFUERZO PROPIO_DEF'!$B$10:$P$1114,15,0)</f>
        <v>1031004</v>
      </c>
      <c r="O872" s="43">
        <f t="shared" si="53"/>
        <v>670825446</v>
      </c>
      <c r="P872" s="34">
        <f>+VLOOKUP(B872,'[3]PPNA 2015'!C$5:E$1126,3,FALSE)</f>
        <v>40</v>
      </c>
      <c r="Q872" s="16">
        <f t="shared" si="54"/>
        <v>28750537</v>
      </c>
      <c r="R872" s="17">
        <f t="shared" si="55"/>
        <v>7187634</v>
      </c>
    </row>
    <row r="873" spans="1:18" ht="12.75" x14ac:dyDescent="0.2">
      <c r="A873" s="45" t="s">
        <v>2199</v>
      </c>
      <c r="B873" s="25" t="s">
        <v>1651</v>
      </c>
      <c r="C873" s="19" t="s">
        <v>1622</v>
      </c>
      <c r="D873" s="19" t="s">
        <v>1652</v>
      </c>
      <c r="E873" s="38" t="str">
        <f>+VLOOKUP(B873,[1]MUNI!A$2:G$1123,7,FALSE)</f>
        <v>Normal</v>
      </c>
      <c r="F873" s="21">
        <v>2087</v>
      </c>
      <c r="G873" s="76">
        <f>+VLOOKUP(B873,[2]Hoja2!B$4:F$1108,5,FALSE)</f>
        <v>677919.91521531111</v>
      </c>
      <c r="H873" s="112">
        <f t="shared" si="52"/>
        <v>1414818864</v>
      </c>
      <c r="I873" s="113">
        <v>550313222</v>
      </c>
      <c r="J873" s="84">
        <f>+VLOOKUP(B873,'PROYECCION CAJAS 2016'!$B$12:$AL$1116,37,FALSE)</f>
        <v>0</v>
      </c>
      <c r="K873" s="50">
        <f>+VLOOKUP(B873,'RECURSOS DE ESFUERZO PROPIO_DEF'!$B$10:$I$1114,8,0)</f>
        <v>148411059</v>
      </c>
      <c r="L873" s="107">
        <f>+VLOOKUP(B873,'RECURSOS DE ESFUERZO PROPIO_DEF'!$B$10:$J$1114,9,0)</f>
        <v>0</v>
      </c>
      <c r="M873" s="108">
        <f>+VLOOKUP(B873,'RECURSOS DE ESFUERZO PROPIO_DEF'!$B$10:$M$1114,12,0)</f>
        <v>0</v>
      </c>
      <c r="N873" s="109">
        <f>+VLOOKUP(B873,'RECURSOS DE ESFUERZO PROPIO_DEF'!$B$10:$P$1114,15,0)</f>
        <v>4811353</v>
      </c>
      <c r="O873" s="43">
        <f t="shared" si="53"/>
        <v>711283230</v>
      </c>
      <c r="P873" s="34">
        <f>+VLOOKUP(B873,'[3]PPNA 2015'!C$5:E$1126,3,FALSE)</f>
        <v>37</v>
      </c>
      <c r="Q873" s="16">
        <f t="shared" si="54"/>
        <v>25083037</v>
      </c>
      <c r="R873" s="17">
        <f t="shared" si="55"/>
        <v>6270759</v>
      </c>
    </row>
    <row r="874" spans="1:18" ht="12.75" x14ac:dyDescent="0.2">
      <c r="A874" s="45" t="s">
        <v>2199</v>
      </c>
      <c r="B874" s="25" t="s">
        <v>1653</v>
      </c>
      <c r="C874" s="19" t="s">
        <v>1622</v>
      </c>
      <c r="D874" s="19" t="s">
        <v>1654</v>
      </c>
      <c r="E874" s="38" t="str">
        <f>+VLOOKUP(B874,[1]MUNI!A$2:G$1123,7,FALSE)</f>
        <v>Especial</v>
      </c>
      <c r="F874" s="21">
        <v>3395</v>
      </c>
      <c r="G874" s="76">
        <f>+VLOOKUP(B874,[2]Hoja2!B$4:F$1108,5,FALSE)</f>
        <v>815234.10819383268</v>
      </c>
      <c r="H874" s="112">
        <f t="shared" si="52"/>
        <v>2767719798</v>
      </c>
      <c r="I874" s="113">
        <v>895487787</v>
      </c>
      <c r="J874" s="84">
        <f>+VLOOKUP(B874,'PROYECCION CAJAS 2016'!$B$12:$AL$1116,37,FALSE)</f>
        <v>0</v>
      </c>
      <c r="K874" s="50">
        <f>+VLOOKUP(B874,'RECURSOS DE ESFUERZO PROPIO_DEF'!$B$10:$I$1114,8,0)</f>
        <v>224698110</v>
      </c>
      <c r="L874" s="107">
        <f>+VLOOKUP(B874,'RECURSOS DE ESFUERZO PROPIO_DEF'!$B$10:$J$1114,9,0)</f>
        <v>0</v>
      </c>
      <c r="M874" s="108">
        <f>+VLOOKUP(B874,'RECURSOS DE ESFUERZO PROPIO_DEF'!$B$10:$M$1114,12,0)</f>
        <v>0</v>
      </c>
      <c r="N874" s="109">
        <f>+VLOOKUP(B874,'RECURSOS DE ESFUERZO PROPIO_DEF'!$B$10:$P$1114,15,0)</f>
        <v>24695376</v>
      </c>
      <c r="O874" s="43">
        <f t="shared" si="53"/>
        <v>1622838525</v>
      </c>
      <c r="P874" s="34">
        <f>+VLOOKUP(B874,'[3]PPNA 2015'!C$5:E$1126,3,FALSE)</f>
        <v>21</v>
      </c>
      <c r="Q874" s="16">
        <f t="shared" si="54"/>
        <v>17119916</v>
      </c>
      <c r="R874" s="17">
        <f t="shared" si="55"/>
        <v>4279979</v>
      </c>
    </row>
    <row r="875" spans="1:18" ht="12.75" x14ac:dyDescent="0.2">
      <c r="A875" s="45" t="s">
        <v>2199</v>
      </c>
      <c r="B875" s="25" t="s">
        <v>1655</v>
      </c>
      <c r="C875" s="19" t="s">
        <v>1622</v>
      </c>
      <c r="D875" s="19" t="s">
        <v>1656</v>
      </c>
      <c r="E875" s="38" t="str">
        <f>+VLOOKUP(B875,[1]MUNI!A$2:G$1123,7,FALSE)</f>
        <v>Normal</v>
      </c>
      <c r="F875" s="21">
        <v>22789</v>
      </c>
      <c r="G875" s="76">
        <f>+VLOOKUP(B875,[2]Hoja2!B$4:F$1108,5,FALSE)</f>
        <v>599356.83732883399</v>
      </c>
      <c r="H875" s="112">
        <f t="shared" si="52"/>
        <v>13658742966</v>
      </c>
      <c r="I875" s="113">
        <v>6017467418</v>
      </c>
      <c r="J875" s="84">
        <f>+VLOOKUP(B875,'PROYECCION CAJAS 2016'!$B$12:$AL$1116,37,FALSE)</f>
        <v>0</v>
      </c>
      <c r="K875" s="50">
        <f>+VLOOKUP(B875,'RECURSOS DE ESFUERZO PROPIO_DEF'!$B$10:$I$1114,8,0)</f>
        <v>1145831144</v>
      </c>
      <c r="L875" s="107">
        <f>+VLOOKUP(B875,'RECURSOS DE ESFUERZO PROPIO_DEF'!$B$10:$J$1114,9,0)</f>
        <v>0</v>
      </c>
      <c r="M875" s="108">
        <f>+VLOOKUP(B875,'RECURSOS DE ESFUERZO PROPIO_DEF'!$B$10:$M$1114,12,0)</f>
        <v>0</v>
      </c>
      <c r="N875" s="109">
        <f>+VLOOKUP(B875,'RECURSOS DE ESFUERZO PROPIO_DEF'!$B$10:$P$1114,15,0)</f>
        <v>2757148767</v>
      </c>
      <c r="O875" s="43">
        <f t="shared" si="53"/>
        <v>3738295637</v>
      </c>
      <c r="P875" s="34">
        <f>+VLOOKUP(B875,'[3]PPNA 2015'!C$5:E$1126,3,FALSE)</f>
        <v>411</v>
      </c>
      <c r="Q875" s="16">
        <f t="shared" si="54"/>
        <v>246335660</v>
      </c>
      <c r="R875" s="17">
        <f t="shared" si="55"/>
        <v>61583915</v>
      </c>
    </row>
    <row r="876" spans="1:18" ht="12.75" x14ac:dyDescent="0.2">
      <c r="A876" s="45" t="s">
        <v>2199</v>
      </c>
      <c r="B876" s="25" t="s">
        <v>1657</v>
      </c>
      <c r="C876" s="19" t="s">
        <v>1622</v>
      </c>
      <c r="D876" s="19" t="s">
        <v>71</v>
      </c>
      <c r="E876" s="38" t="str">
        <f>+VLOOKUP(B876,[1]MUNI!A$2:G$1123,7,FALSE)</f>
        <v>Normal</v>
      </c>
      <c r="F876" s="21">
        <v>5371</v>
      </c>
      <c r="G876" s="76">
        <f>+VLOOKUP(B876,[2]Hoja2!B$4:F$1108,5,FALSE)</f>
        <v>677850.97826572391</v>
      </c>
      <c r="H876" s="112">
        <f t="shared" si="52"/>
        <v>3640737605</v>
      </c>
      <c r="I876" s="113">
        <v>1420217026</v>
      </c>
      <c r="J876" s="84">
        <f>+VLOOKUP(B876,'PROYECCION CAJAS 2016'!$B$12:$AL$1116,37,FALSE)</f>
        <v>0</v>
      </c>
      <c r="K876" s="50">
        <f>+VLOOKUP(B876,'RECURSOS DE ESFUERZO PROPIO_DEF'!$B$10:$I$1114,8,0)</f>
        <v>327350887</v>
      </c>
      <c r="L876" s="107">
        <f>+VLOOKUP(B876,'RECURSOS DE ESFUERZO PROPIO_DEF'!$B$10:$J$1114,9,0)</f>
        <v>0</v>
      </c>
      <c r="M876" s="108">
        <f>+VLOOKUP(B876,'RECURSOS DE ESFUERZO PROPIO_DEF'!$B$10:$M$1114,12,0)</f>
        <v>0</v>
      </c>
      <c r="N876" s="109">
        <f>+VLOOKUP(B876,'RECURSOS DE ESFUERZO PROPIO_DEF'!$B$10:$P$1114,15,0)</f>
        <v>36008212</v>
      </c>
      <c r="O876" s="43">
        <f t="shared" si="53"/>
        <v>1857161480</v>
      </c>
      <c r="P876" s="34">
        <f>+VLOOKUP(B876,'[3]PPNA 2015'!C$5:E$1126,3,FALSE)</f>
        <v>78</v>
      </c>
      <c r="Q876" s="16">
        <f t="shared" si="54"/>
        <v>52872376</v>
      </c>
      <c r="R876" s="17">
        <f t="shared" si="55"/>
        <v>13218094</v>
      </c>
    </row>
    <row r="877" spans="1:18" ht="12.75" x14ac:dyDescent="0.2">
      <c r="A877" s="45" t="s">
        <v>2199</v>
      </c>
      <c r="B877" s="25" t="s">
        <v>1658</v>
      </c>
      <c r="C877" s="19" t="s">
        <v>1622</v>
      </c>
      <c r="D877" s="19" t="s">
        <v>1659</v>
      </c>
      <c r="E877" s="38" t="str">
        <f>+VLOOKUP(B877,[1]MUNI!A$2:G$1123,7,FALSE)</f>
        <v>Normal</v>
      </c>
      <c r="F877" s="21">
        <v>2076</v>
      </c>
      <c r="G877" s="76">
        <f>+VLOOKUP(B877,[2]Hoja2!B$4:F$1108,5,FALSE)</f>
        <v>658165.44418604649</v>
      </c>
      <c r="H877" s="112">
        <f t="shared" si="52"/>
        <v>1366351463</v>
      </c>
      <c r="I877" s="113">
        <v>545000580</v>
      </c>
      <c r="J877" s="84">
        <f>+VLOOKUP(B877,'PROYECCION CAJAS 2016'!$B$12:$AL$1116,37,FALSE)</f>
        <v>0</v>
      </c>
      <c r="K877" s="50">
        <f>+VLOOKUP(B877,'RECURSOS DE ESFUERZO PROPIO_DEF'!$B$10:$I$1114,8,0)</f>
        <v>107215469</v>
      </c>
      <c r="L877" s="107">
        <f>+VLOOKUP(B877,'RECURSOS DE ESFUERZO PROPIO_DEF'!$B$10:$J$1114,9,0)</f>
        <v>0</v>
      </c>
      <c r="M877" s="108">
        <f>+VLOOKUP(B877,'RECURSOS DE ESFUERZO PROPIO_DEF'!$B$10:$M$1114,12,0)</f>
        <v>0</v>
      </c>
      <c r="N877" s="109">
        <f>+VLOOKUP(B877,'RECURSOS DE ESFUERZO PROPIO_DEF'!$B$10:$P$1114,15,0)</f>
        <v>34161638</v>
      </c>
      <c r="O877" s="43">
        <f t="shared" si="53"/>
        <v>679973776</v>
      </c>
      <c r="P877" s="34">
        <f>+VLOOKUP(B877,'[3]PPNA 2015'!C$5:E$1126,3,FALSE)</f>
        <v>30</v>
      </c>
      <c r="Q877" s="16">
        <f t="shared" si="54"/>
        <v>19744963</v>
      </c>
      <c r="R877" s="17">
        <f t="shared" si="55"/>
        <v>4936240</v>
      </c>
    </row>
    <row r="878" spans="1:18" ht="12.75" x14ac:dyDescent="0.2">
      <c r="A878" s="45" t="s">
        <v>2199</v>
      </c>
      <c r="B878" s="25" t="s">
        <v>1660</v>
      </c>
      <c r="C878" s="19" t="s">
        <v>1622</v>
      </c>
      <c r="D878" s="19" t="s">
        <v>1661</v>
      </c>
      <c r="E878" s="38" t="str">
        <f>+VLOOKUP(B878,[1]MUNI!A$2:G$1123,7,FALSE)</f>
        <v>Normal</v>
      </c>
      <c r="F878" s="21">
        <v>2521</v>
      </c>
      <c r="G878" s="76">
        <f>+VLOOKUP(B878,[2]Hoja2!B$4:F$1108,5,FALSE)</f>
        <v>760662.96978706331</v>
      </c>
      <c r="H878" s="112">
        <f t="shared" si="52"/>
        <v>1917631347</v>
      </c>
      <c r="I878" s="113">
        <v>665907269</v>
      </c>
      <c r="J878" s="84">
        <f>+VLOOKUP(B878,'PROYECCION CAJAS 2016'!$B$12:$AL$1116,37,FALSE)</f>
        <v>0</v>
      </c>
      <c r="K878" s="50">
        <f>+VLOOKUP(B878,'RECURSOS DE ESFUERZO PROPIO_DEF'!$B$10:$I$1114,8,0)</f>
        <v>147777384</v>
      </c>
      <c r="L878" s="107">
        <f>+VLOOKUP(B878,'RECURSOS DE ESFUERZO PROPIO_DEF'!$B$10:$J$1114,9,0)</f>
        <v>0</v>
      </c>
      <c r="M878" s="108">
        <f>+VLOOKUP(B878,'RECURSOS DE ESFUERZO PROPIO_DEF'!$B$10:$M$1114,12,0)</f>
        <v>0</v>
      </c>
      <c r="N878" s="109">
        <f>+VLOOKUP(B878,'RECURSOS DE ESFUERZO PROPIO_DEF'!$B$10:$P$1114,15,0)</f>
        <v>119104089</v>
      </c>
      <c r="O878" s="43">
        <f t="shared" si="53"/>
        <v>984842605</v>
      </c>
      <c r="P878" s="34">
        <f>+VLOOKUP(B878,'[3]PPNA 2015'!C$5:E$1126,3,FALSE)</f>
        <v>30</v>
      </c>
      <c r="Q878" s="16">
        <f t="shared" si="54"/>
        <v>22819889</v>
      </c>
      <c r="R878" s="17">
        <f t="shared" si="55"/>
        <v>5704972</v>
      </c>
    </row>
    <row r="879" spans="1:18" ht="12.75" x14ac:dyDescent="0.2">
      <c r="A879" s="45" t="s">
        <v>2199</v>
      </c>
      <c r="B879" s="25" t="s">
        <v>1662</v>
      </c>
      <c r="C879" s="19" t="s">
        <v>1622</v>
      </c>
      <c r="D879" s="19" t="s">
        <v>1663</v>
      </c>
      <c r="E879" s="38" t="str">
        <f>+VLOOKUP(B879,[1]MUNI!A$2:G$1123,7,FALSE)</f>
        <v>Normal</v>
      </c>
      <c r="F879" s="21">
        <v>4594</v>
      </c>
      <c r="G879" s="76">
        <f>+VLOOKUP(B879,[2]Hoja2!B$4:F$1108,5,FALSE)</f>
        <v>665235.28303886915</v>
      </c>
      <c r="H879" s="112">
        <f t="shared" si="52"/>
        <v>3056090891</v>
      </c>
      <c r="I879" s="113">
        <v>1214267567</v>
      </c>
      <c r="J879" s="84">
        <f>+VLOOKUP(B879,'PROYECCION CAJAS 2016'!$B$12:$AL$1116,37,FALSE)</f>
        <v>0</v>
      </c>
      <c r="K879" s="50">
        <f>+VLOOKUP(B879,'RECURSOS DE ESFUERZO PROPIO_DEF'!$B$10:$I$1114,8,0)</f>
        <v>253760880</v>
      </c>
      <c r="L879" s="107">
        <f>+VLOOKUP(B879,'RECURSOS DE ESFUERZO PROPIO_DEF'!$B$10:$J$1114,9,0)</f>
        <v>0</v>
      </c>
      <c r="M879" s="108">
        <f>+VLOOKUP(B879,'RECURSOS DE ESFUERZO PROPIO_DEF'!$B$10:$M$1114,12,0)</f>
        <v>0</v>
      </c>
      <c r="N879" s="109">
        <f>+VLOOKUP(B879,'RECURSOS DE ESFUERZO PROPIO_DEF'!$B$10:$P$1114,15,0)</f>
        <v>148523620</v>
      </c>
      <c r="O879" s="43">
        <f t="shared" si="53"/>
        <v>1439538824</v>
      </c>
      <c r="P879" s="34">
        <f>+VLOOKUP(B879,'[3]PPNA 2015'!C$5:E$1126,3,FALSE)</f>
        <v>76</v>
      </c>
      <c r="Q879" s="16">
        <f t="shared" si="54"/>
        <v>50557882</v>
      </c>
      <c r="R879" s="17">
        <f t="shared" si="55"/>
        <v>12639470</v>
      </c>
    </row>
    <row r="880" spans="1:18" ht="12.75" x14ac:dyDescent="0.2">
      <c r="A880" s="45" t="s">
        <v>2199</v>
      </c>
      <c r="B880" s="25" t="s">
        <v>1664</v>
      </c>
      <c r="C880" s="19" t="s">
        <v>1622</v>
      </c>
      <c r="D880" s="19" t="s">
        <v>2153</v>
      </c>
      <c r="E880" s="38" t="str">
        <f>+VLOOKUP(B880,[1]MUNI!A$2:G$1123,7,FALSE)</f>
        <v>Normal</v>
      </c>
      <c r="F880" s="21">
        <v>6946</v>
      </c>
      <c r="G880" s="76">
        <f>+VLOOKUP(B880,[2]Hoja2!B$4:F$1108,5,FALSE)</f>
        <v>672192.53577023488</v>
      </c>
      <c r="H880" s="112">
        <f t="shared" si="52"/>
        <v>4669049354</v>
      </c>
      <c r="I880" s="113">
        <v>1798942182</v>
      </c>
      <c r="J880" s="84">
        <f>+VLOOKUP(B880,'PROYECCION CAJAS 2016'!$B$12:$AL$1116,37,FALSE)</f>
        <v>0</v>
      </c>
      <c r="K880" s="50">
        <f>+VLOOKUP(B880,'RECURSOS DE ESFUERZO PROPIO_DEF'!$B$10:$I$1114,8,0)</f>
        <v>356389841</v>
      </c>
      <c r="L880" s="107">
        <f>+VLOOKUP(B880,'RECURSOS DE ESFUERZO PROPIO_DEF'!$B$10:$J$1114,9,0)</f>
        <v>0</v>
      </c>
      <c r="M880" s="108">
        <f>+VLOOKUP(B880,'RECURSOS DE ESFUERZO PROPIO_DEF'!$B$10:$M$1114,12,0)</f>
        <v>0</v>
      </c>
      <c r="N880" s="109">
        <f>+VLOOKUP(B880,'RECURSOS DE ESFUERZO PROPIO_DEF'!$B$10:$P$1114,15,0)</f>
        <v>92012029</v>
      </c>
      <c r="O880" s="43">
        <f t="shared" si="53"/>
        <v>2421705302</v>
      </c>
      <c r="P880" s="34">
        <f>+VLOOKUP(B880,'[3]PPNA 2015'!C$5:E$1126,3,FALSE)</f>
        <v>152</v>
      </c>
      <c r="Q880" s="16">
        <f t="shared" si="54"/>
        <v>102173265</v>
      </c>
      <c r="R880" s="17">
        <f t="shared" si="55"/>
        <v>25543316</v>
      </c>
    </row>
    <row r="881" spans="1:18" ht="12.75" x14ac:dyDescent="0.2">
      <c r="A881" s="45" t="s">
        <v>2199</v>
      </c>
      <c r="B881" s="25" t="s">
        <v>1665</v>
      </c>
      <c r="C881" s="19" t="s">
        <v>1622</v>
      </c>
      <c r="D881" s="19" t="s">
        <v>1666</v>
      </c>
      <c r="E881" s="38" t="str">
        <f>+VLOOKUP(B881,[1]MUNI!A$2:G$1123,7,FALSE)</f>
        <v>Normal</v>
      </c>
      <c r="F881" s="21">
        <v>11621</v>
      </c>
      <c r="G881" s="76">
        <f>+VLOOKUP(B881,[2]Hoja2!B$4:F$1108,5,FALSE)</f>
        <v>587097.04674932791</v>
      </c>
      <c r="H881" s="112">
        <f t="shared" si="52"/>
        <v>6822654781</v>
      </c>
      <c r="I881" s="113">
        <v>3096839122</v>
      </c>
      <c r="J881" s="84">
        <f>+VLOOKUP(B881,'PROYECCION CAJAS 2016'!$B$12:$AL$1116,37,FALSE)</f>
        <v>0</v>
      </c>
      <c r="K881" s="50">
        <f>+VLOOKUP(B881,'RECURSOS DE ESFUERZO PROPIO_DEF'!$B$10:$I$1114,8,0)</f>
        <v>587350722</v>
      </c>
      <c r="L881" s="107">
        <f>+VLOOKUP(B881,'RECURSOS DE ESFUERZO PROPIO_DEF'!$B$10:$J$1114,9,0)</f>
        <v>0</v>
      </c>
      <c r="M881" s="108">
        <f>+VLOOKUP(B881,'RECURSOS DE ESFUERZO PROPIO_DEF'!$B$10:$M$1114,12,0)</f>
        <v>0</v>
      </c>
      <c r="N881" s="109">
        <f>+VLOOKUP(B881,'RECURSOS DE ESFUERZO PROPIO_DEF'!$B$10:$P$1114,15,0)</f>
        <v>963798323</v>
      </c>
      <c r="O881" s="43">
        <f t="shared" si="53"/>
        <v>2174666614</v>
      </c>
      <c r="P881" s="34">
        <f>+VLOOKUP(B881,'[3]PPNA 2015'!C$5:E$1126,3,FALSE)</f>
        <v>158</v>
      </c>
      <c r="Q881" s="16">
        <f t="shared" si="54"/>
        <v>92761333</v>
      </c>
      <c r="R881" s="17">
        <f t="shared" si="55"/>
        <v>23190333</v>
      </c>
    </row>
    <row r="882" spans="1:18" ht="12.75" x14ac:dyDescent="0.2">
      <c r="A882" s="45" t="s">
        <v>2199</v>
      </c>
      <c r="B882" s="25" t="s">
        <v>1667</v>
      </c>
      <c r="C882" s="19" t="s">
        <v>1622</v>
      </c>
      <c r="D882" s="19" t="s">
        <v>1668</v>
      </c>
      <c r="E882" s="38" t="str">
        <f>+VLOOKUP(B882,[1]MUNI!A$2:G$1123,7,FALSE)</f>
        <v>Especial</v>
      </c>
      <c r="F882" s="21">
        <v>1535</v>
      </c>
      <c r="G882" s="76">
        <f>+VLOOKUP(B882,[2]Hoja2!B$4:F$1108,5,FALSE)</f>
        <v>813629.27288537542</v>
      </c>
      <c r="H882" s="112">
        <f t="shared" si="52"/>
        <v>1248920934</v>
      </c>
      <c r="I882" s="113">
        <v>406953280</v>
      </c>
      <c r="J882" s="84">
        <f>+VLOOKUP(B882,'PROYECCION CAJAS 2016'!$B$12:$AL$1116,37,FALSE)</f>
        <v>0</v>
      </c>
      <c r="K882" s="50">
        <f>+VLOOKUP(B882,'RECURSOS DE ESFUERZO PROPIO_DEF'!$B$10:$I$1114,8,0)</f>
        <v>91106745</v>
      </c>
      <c r="L882" s="107">
        <f>+VLOOKUP(B882,'RECURSOS DE ESFUERZO PROPIO_DEF'!$B$10:$J$1114,9,0)</f>
        <v>0</v>
      </c>
      <c r="M882" s="108">
        <f>+VLOOKUP(B882,'RECURSOS DE ESFUERZO PROPIO_DEF'!$B$10:$M$1114,12,0)</f>
        <v>0</v>
      </c>
      <c r="N882" s="109">
        <f>+VLOOKUP(B882,'RECURSOS DE ESFUERZO PROPIO_DEF'!$B$10:$P$1114,15,0)</f>
        <v>25498932</v>
      </c>
      <c r="O882" s="43">
        <f t="shared" si="53"/>
        <v>725361977</v>
      </c>
      <c r="P882" s="34">
        <f>+VLOOKUP(B882,'[3]PPNA 2015'!C$5:E$1126,3,FALSE)</f>
        <v>11</v>
      </c>
      <c r="Q882" s="16">
        <f t="shared" si="54"/>
        <v>8949922</v>
      </c>
      <c r="R882" s="17">
        <f t="shared" si="55"/>
        <v>2237480</v>
      </c>
    </row>
    <row r="883" spans="1:18" ht="12.75" x14ac:dyDescent="0.2">
      <c r="A883" s="45" t="s">
        <v>2199</v>
      </c>
      <c r="B883" s="25" t="s">
        <v>1669</v>
      </c>
      <c r="C883" s="19" t="s">
        <v>1622</v>
      </c>
      <c r="D883" s="19" t="s">
        <v>313</v>
      </c>
      <c r="E883" s="38" t="str">
        <f>+VLOOKUP(B883,[1]MUNI!A$2:G$1123,7,FALSE)</f>
        <v>Especial</v>
      </c>
      <c r="F883" s="21">
        <v>3494</v>
      </c>
      <c r="G883" s="76">
        <f>+VLOOKUP(B883,[2]Hoja2!B$4:F$1108,5,FALSE)</f>
        <v>679577.99518210499</v>
      </c>
      <c r="H883" s="112">
        <f t="shared" si="52"/>
        <v>2374445516</v>
      </c>
      <c r="I883" s="113">
        <v>928320086</v>
      </c>
      <c r="J883" s="84">
        <f>+VLOOKUP(B883,'PROYECCION CAJAS 2016'!$B$12:$AL$1116,37,FALSE)</f>
        <v>0</v>
      </c>
      <c r="K883" s="50">
        <f>+VLOOKUP(B883,'RECURSOS DE ESFUERZO PROPIO_DEF'!$B$10:$I$1114,8,0)</f>
        <v>207954986</v>
      </c>
      <c r="L883" s="107">
        <f>+VLOOKUP(B883,'RECURSOS DE ESFUERZO PROPIO_DEF'!$B$10:$J$1114,9,0)</f>
        <v>0</v>
      </c>
      <c r="M883" s="108">
        <f>+VLOOKUP(B883,'RECURSOS DE ESFUERZO PROPIO_DEF'!$B$10:$M$1114,12,0)</f>
        <v>0</v>
      </c>
      <c r="N883" s="109">
        <f>+VLOOKUP(B883,'RECURSOS DE ESFUERZO PROPIO_DEF'!$B$10:$P$1114,15,0)</f>
        <v>31991911</v>
      </c>
      <c r="O883" s="43">
        <f t="shared" si="53"/>
        <v>1206178533</v>
      </c>
      <c r="P883" s="34">
        <f>+VLOOKUP(B883,'[3]PPNA 2015'!C$5:E$1126,3,FALSE)</f>
        <v>103</v>
      </c>
      <c r="Q883" s="16">
        <f t="shared" si="54"/>
        <v>69996534</v>
      </c>
      <c r="R883" s="17">
        <f t="shared" si="55"/>
        <v>17499133</v>
      </c>
    </row>
    <row r="884" spans="1:18" ht="12.75" x14ac:dyDescent="0.2">
      <c r="A884" s="45" t="s">
        <v>2199</v>
      </c>
      <c r="B884" s="25" t="s">
        <v>1670</v>
      </c>
      <c r="C884" s="19" t="s">
        <v>1622</v>
      </c>
      <c r="D884" s="19" t="s">
        <v>1671</v>
      </c>
      <c r="E884" s="38" t="str">
        <f>+VLOOKUP(B884,[1]MUNI!A$2:G$1123,7,FALSE)</f>
        <v>Normal</v>
      </c>
      <c r="F884" s="21">
        <v>10118</v>
      </c>
      <c r="G884" s="76">
        <f>+VLOOKUP(B884,[2]Hoja2!B$4:F$1108,5,FALSE)</f>
        <v>647046.09673977469</v>
      </c>
      <c r="H884" s="112">
        <f t="shared" si="52"/>
        <v>6546812407</v>
      </c>
      <c r="I884" s="113">
        <v>2652621888</v>
      </c>
      <c r="J884" s="84">
        <f>+VLOOKUP(B884,'PROYECCION CAJAS 2016'!$B$12:$AL$1116,37,FALSE)</f>
        <v>0</v>
      </c>
      <c r="K884" s="50">
        <f>+VLOOKUP(B884,'RECURSOS DE ESFUERZO PROPIO_DEF'!$B$10:$I$1114,8,0)</f>
        <v>586370030</v>
      </c>
      <c r="L884" s="107">
        <f>+VLOOKUP(B884,'RECURSOS DE ESFUERZO PROPIO_DEF'!$B$10:$J$1114,9,0)</f>
        <v>0</v>
      </c>
      <c r="M884" s="108">
        <f>+VLOOKUP(B884,'RECURSOS DE ESFUERZO PROPIO_DEF'!$B$10:$M$1114,12,0)</f>
        <v>0</v>
      </c>
      <c r="N884" s="109">
        <f>+VLOOKUP(B884,'RECURSOS DE ESFUERZO PROPIO_DEF'!$B$10:$P$1114,15,0)</f>
        <v>159664622</v>
      </c>
      <c r="O884" s="43">
        <f t="shared" si="53"/>
        <v>3148155867</v>
      </c>
      <c r="P884" s="34">
        <f>+VLOOKUP(B884,'[3]PPNA 2015'!C$5:E$1126,3,FALSE)</f>
        <v>173</v>
      </c>
      <c r="Q884" s="16">
        <f t="shared" si="54"/>
        <v>111938975</v>
      </c>
      <c r="R884" s="17">
        <f t="shared" si="55"/>
        <v>27984743</v>
      </c>
    </row>
    <row r="885" spans="1:18" ht="12.75" x14ac:dyDescent="0.2">
      <c r="A885" s="45" t="s">
        <v>2199</v>
      </c>
      <c r="B885" s="25" t="s">
        <v>1672</v>
      </c>
      <c r="C885" s="19" t="s">
        <v>1622</v>
      </c>
      <c r="D885" s="19" t="s">
        <v>1673</v>
      </c>
      <c r="E885" s="38" t="str">
        <f>+VLOOKUP(B885,[1]MUNI!A$2:G$1123,7,FALSE)</f>
        <v>Especial</v>
      </c>
      <c r="F885" s="21">
        <v>2079</v>
      </c>
      <c r="G885" s="76">
        <f>+VLOOKUP(B885,[2]Hoja2!B$4:F$1108,5,FALSE)</f>
        <v>689074.12590799038</v>
      </c>
      <c r="H885" s="112">
        <f t="shared" si="52"/>
        <v>1432585108</v>
      </c>
      <c r="I885" s="113">
        <v>549285771</v>
      </c>
      <c r="J885" s="84">
        <f>+VLOOKUP(B885,'PROYECCION CAJAS 2016'!$B$12:$AL$1116,37,FALSE)</f>
        <v>0</v>
      </c>
      <c r="K885" s="50">
        <f>+VLOOKUP(B885,'RECURSOS DE ESFUERZO PROPIO_DEF'!$B$10:$I$1114,8,0)</f>
        <v>151434327</v>
      </c>
      <c r="L885" s="107">
        <f>+VLOOKUP(B885,'RECURSOS DE ESFUERZO PROPIO_DEF'!$B$10:$J$1114,9,0)</f>
        <v>0</v>
      </c>
      <c r="M885" s="108">
        <f>+VLOOKUP(B885,'RECURSOS DE ESFUERZO PROPIO_DEF'!$B$10:$M$1114,12,0)</f>
        <v>0</v>
      </c>
      <c r="N885" s="109">
        <f>+VLOOKUP(B885,'RECURSOS DE ESFUERZO PROPIO_DEF'!$B$10:$P$1114,15,0)</f>
        <v>112525665</v>
      </c>
      <c r="O885" s="43">
        <f t="shared" si="53"/>
        <v>619339345</v>
      </c>
      <c r="P885" s="34">
        <f>+VLOOKUP(B885,'[3]PPNA 2015'!C$5:E$1126,3,FALSE)</f>
        <v>30</v>
      </c>
      <c r="Q885" s="16">
        <f t="shared" si="54"/>
        <v>20672224</v>
      </c>
      <c r="R885" s="17">
        <f t="shared" si="55"/>
        <v>5168056</v>
      </c>
    </row>
    <row r="886" spans="1:18" ht="12.75" x14ac:dyDescent="0.2">
      <c r="A886" s="45" t="s">
        <v>2199</v>
      </c>
      <c r="B886" s="25" t="s">
        <v>1674</v>
      </c>
      <c r="C886" s="19" t="s">
        <v>1622</v>
      </c>
      <c r="D886" s="19" t="s">
        <v>1675</v>
      </c>
      <c r="E886" s="38" t="str">
        <f>+VLOOKUP(B886,[1]MUNI!A$2:G$1123,7,FALSE)</f>
        <v>Especial</v>
      </c>
      <c r="F886" s="21">
        <v>3037</v>
      </c>
      <c r="G886" s="76">
        <f>+VLOOKUP(B886,[2]Hoja2!B$4:F$1108,5,FALSE)</f>
        <v>777595.2786885245</v>
      </c>
      <c r="H886" s="112">
        <f t="shared" si="52"/>
        <v>2361556862</v>
      </c>
      <c r="I886" s="113">
        <v>815120558</v>
      </c>
      <c r="J886" s="84">
        <f>+VLOOKUP(B886,'PROYECCION CAJAS 2016'!$B$12:$AL$1116,37,FALSE)</f>
        <v>0</v>
      </c>
      <c r="K886" s="50">
        <f>+VLOOKUP(B886,'RECURSOS DE ESFUERZO PROPIO_DEF'!$B$10:$I$1114,8,0)</f>
        <v>247183087</v>
      </c>
      <c r="L886" s="107">
        <f>+VLOOKUP(B886,'RECURSOS DE ESFUERZO PROPIO_DEF'!$B$10:$J$1114,9,0)</f>
        <v>0</v>
      </c>
      <c r="M886" s="108">
        <f>+VLOOKUP(B886,'RECURSOS DE ESFUERZO PROPIO_DEF'!$B$10:$M$1114,12,0)</f>
        <v>0</v>
      </c>
      <c r="N886" s="109">
        <f>+VLOOKUP(B886,'RECURSOS DE ESFUERZO PROPIO_DEF'!$B$10:$P$1114,15,0)</f>
        <v>11264083</v>
      </c>
      <c r="O886" s="43">
        <f t="shared" si="53"/>
        <v>1287989134</v>
      </c>
      <c r="P886" s="34">
        <f>+VLOOKUP(B886,'[3]PPNA 2015'!C$5:E$1126,3,FALSE)</f>
        <v>30</v>
      </c>
      <c r="Q886" s="16">
        <f t="shared" si="54"/>
        <v>23327858</v>
      </c>
      <c r="R886" s="17">
        <f t="shared" si="55"/>
        <v>5831964</v>
      </c>
    </row>
    <row r="887" spans="1:18" ht="12.75" x14ac:dyDescent="0.2">
      <c r="A887" s="45" t="s">
        <v>2199</v>
      </c>
      <c r="B887" s="25" t="s">
        <v>1676</v>
      </c>
      <c r="C887" s="19" t="s">
        <v>1622</v>
      </c>
      <c r="D887" s="19" t="s">
        <v>1677</v>
      </c>
      <c r="E887" s="38" t="str">
        <f>+VLOOKUP(B887,[1]MUNI!A$2:G$1123,7,FALSE)</f>
        <v>Especial</v>
      </c>
      <c r="F887" s="21">
        <v>4433</v>
      </c>
      <c r="G887" s="76">
        <f>+VLOOKUP(B887,[2]Hoja2!B$4:F$1108,5,FALSE)</f>
        <v>743714.55530368036</v>
      </c>
      <c r="H887" s="112">
        <f t="shared" si="52"/>
        <v>3296886624</v>
      </c>
      <c r="I887" s="113">
        <v>1165794827</v>
      </c>
      <c r="J887" s="84">
        <f>+VLOOKUP(B887,'PROYECCION CAJAS 2016'!$B$12:$AL$1116,37,FALSE)</f>
        <v>0</v>
      </c>
      <c r="K887" s="50">
        <f>+VLOOKUP(B887,'RECURSOS DE ESFUERZO PROPIO_DEF'!$B$10:$I$1114,8,0)</f>
        <v>229145651</v>
      </c>
      <c r="L887" s="107">
        <f>+VLOOKUP(B887,'RECURSOS DE ESFUERZO PROPIO_DEF'!$B$10:$J$1114,9,0)</f>
        <v>0</v>
      </c>
      <c r="M887" s="108">
        <f>+VLOOKUP(B887,'RECURSOS DE ESFUERZO PROPIO_DEF'!$B$10:$M$1114,12,0)</f>
        <v>0</v>
      </c>
      <c r="N887" s="109">
        <f>+VLOOKUP(B887,'RECURSOS DE ESFUERZO PROPIO_DEF'!$B$10:$P$1114,15,0)</f>
        <v>449886129</v>
      </c>
      <c r="O887" s="43">
        <f t="shared" si="53"/>
        <v>1452060017</v>
      </c>
      <c r="P887" s="34">
        <f>+VLOOKUP(B887,'[3]PPNA 2015'!C$5:E$1126,3,FALSE)</f>
        <v>90</v>
      </c>
      <c r="Q887" s="16">
        <f t="shared" si="54"/>
        <v>66934310</v>
      </c>
      <c r="R887" s="17">
        <f t="shared" si="55"/>
        <v>16733577</v>
      </c>
    </row>
    <row r="888" spans="1:18" ht="12.75" x14ac:dyDescent="0.2">
      <c r="A888" s="45" t="s">
        <v>2199</v>
      </c>
      <c r="B888" s="25" t="s">
        <v>1678</v>
      </c>
      <c r="C888" s="19" t="s">
        <v>1622</v>
      </c>
      <c r="D888" s="19" t="s">
        <v>1679</v>
      </c>
      <c r="E888" s="38" t="str">
        <f>+VLOOKUP(B888,[1]MUNI!A$2:G$1123,7,FALSE)</f>
        <v>Ciudades</v>
      </c>
      <c r="F888" s="21">
        <v>73521</v>
      </c>
      <c r="G888" s="76">
        <f>+VLOOKUP(B888,[2]Hoja2!B$4:F$1108,5,FALSE)</f>
        <v>744041.12627216522</v>
      </c>
      <c r="H888" s="112">
        <f t="shared" si="52"/>
        <v>54702647645</v>
      </c>
      <c r="I888" s="113">
        <v>19244684363</v>
      </c>
      <c r="J888" s="84">
        <f>+VLOOKUP(B888,'PROYECCION CAJAS 2016'!$B$12:$AL$1116,37,FALSE)</f>
        <v>0</v>
      </c>
      <c r="K888" s="50">
        <f>+VLOOKUP(B888,'RECURSOS DE ESFUERZO PROPIO_DEF'!$B$10:$I$1114,8,0)</f>
        <v>3872779478</v>
      </c>
      <c r="L888" s="107">
        <f>+VLOOKUP(B888,'RECURSOS DE ESFUERZO PROPIO_DEF'!$B$10:$J$1114,9,0)</f>
        <v>0</v>
      </c>
      <c r="M888" s="108">
        <f>+VLOOKUP(B888,'RECURSOS DE ESFUERZO PROPIO_DEF'!$B$10:$M$1114,12,0)</f>
        <v>0</v>
      </c>
      <c r="N888" s="109">
        <f>+VLOOKUP(B888,'RECURSOS DE ESFUERZO PROPIO_DEF'!$B$10:$P$1114,15,0)</f>
        <v>1513406733</v>
      </c>
      <c r="O888" s="43">
        <f t="shared" si="53"/>
        <v>30071777071</v>
      </c>
      <c r="P888" s="34">
        <f>+VLOOKUP(B888,'[3]PPNA 2015'!C$5:E$1126,3,FALSE)</f>
        <v>2063</v>
      </c>
      <c r="Q888" s="16">
        <f t="shared" si="54"/>
        <v>1534956843</v>
      </c>
      <c r="R888" s="17">
        <f t="shared" si="55"/>
        <v>383739210</v>
      </c>
    </row>
    <row r="889" spans="1:18" ht="12.75" x14ac:dyDescent="0.2">
      <c r="A889" s="45" t="s">
        <v>2199</v>
      </c>
      <c r="B889" s="25" t="s">
        <v>1680</v>
      </c>
      <c r="C889" s="19" t="s">
        <v>1622</v>
      </c>
      <c r="D889" s="19" t="s">
        <v>1681</v>
      </c>
      <c r="E889" s="38" t="str">
        <f>+VLOOKUP(B889,[1]MUNI!A$2:G$1123,7,FALSE)</f>
        <v>Normal</v>
      </c>
      <c r="F889" s="21">
        <v>2673</v>
      </c>
      <c r="G889" s="76">
        <f>+VLOOKUP(B889,[2]Hoja2!B$4:F$1108,5,FALSE)</f>
        <v>707743.7620218785</v>
      </c>
      <c r="H889" s="112">
        <f t="shared" si="52"/>
        <v>1891799076</v>
      </c>
      <c r="I889" s="113">
        <v>707932513</v>
      </c>
      <c r="J889" s="84">
        <f>+VLOOKUP(B889,'PROYECCION CAJAS 2016'!$B$12:$AL$1116,37,FALSE)</f>
        <v>0</v>
      </c>
      <c r="K889" s="50">
        <f>+VLOOKUP(B889,'RECURSOS DE ESFUERZO PROPIO_DEF'!$B$10:$I$1114,8,0)</f>
        <v>161940354</v>
      </c>
      <c r="L889" s="107">
        <f>+VLOOKUP(B889,'RECURSOS DE ESFUERZO PROPIO_DEF'!$B$10:$J$1114,9,0)</f>
        <v>0</v>
      </c>
      <c r="M889" s="108">
        <f>+VLOOKUP(B889,'RECURSOS DE ESFUERZO PROPIO_DEF'!$B$10:$M$1114,12,0)</f>
        <v>0</v>
      </c>
      <c r="N889" s="109">
        <f>+VLOOKUP(B889,'RECURSOS DE ESFUERZO PROPIO_DEF'!$B$10:$P$1114,15,0)</f>
        <v>0</v>
      </c>
      <c r="O889" s="43">
        <f t="shared" si="53"/>
        <v>1021926209</v>
      </c>
      <c r="P889" s="34">
        <f>+VLOOKUP(B889,'[3]PPNA 2015'!C$5:E$1126,3,FALSE)</f>
        <v>50</v>
      </c>
      <c r="Q889" s="16">
        <f t="shared" si="54"/>
        <v>35387188</v>
      </c>
      <c r="R889" s="17">
        <f t="shared" si="55"/>
        <v>8846797</v>
      </c>
    </row>
    <row r="890" spans="1:18" ht="12.75" x14ac:dyDescent="0.2">
      <c r="A890" s="45" t="s">
        <v>2199</v>
      </c>
      <c r="B890" s="25" t="s">
        <v>1682</v>
      </c>
      <c r="C890" s="19" t="s">
        <v>1622</v>
      </c>
      <c r="D890" s="19" t="s">
        <v>1683</v>
      </c>
      <c r="E890" s="38" t="str">
        <f>+VLOOKUP(B890,[1]MUNI!A$2:G$1123,7,FALSE)</f>
        <v>Especial</v>
      </c>
      <c r="F890" s="21">
        <v>2833</v>
      </c>
      <c r="G890" s="76">
        <f>+VLOOKUP(B890,[2]Hoja2!B$4:F$1108,5,FALSE)</f>
        <v>731752.88192430115</v>
      </c>
      <c r="H890" s="112">
        <f t="shared" si="52"/>
        <v>2073055915</v>
      </c>
      <c r="I890" s="113">
        <v>747918420</v>
      </c>
      <c r="J890" s="84">
        <f>+VLOOKUP(B890,'PROYECCION CAJAS 2016'!$B$12:$AL$1116,37,FALSE)</f>
        <v>0</v>
      </c>
      <c r="K890" s="50">
        <f>+VLOOKUP(B890,'RECURSOS DE ESFUERZO PROPIO_DEF'!$B$10:$I$1114,8,0)</f>
        <v>169127277</v>
      </c>
      <c r="L890" s="107">
        <f>+VLOOKUP(B890,'RECURSOS DE ESFUERZO PROPIO_DEF'!$B$10:$J$1114,9,0)</f>
        <v>0</v>
      </c>
      <c r="M890" s="108">
        <f>+VLOOKUP(B890,'RECURSOS DE ESFUERZO PROPIO_DEF'!$B$10:$M$1114,12,0)</f>
        <v>0</v>
      </c>
      <c r="N890" s="109">
        <f>+VLOOKUP(B890,'RECURSOS DE ESFUERZO PROPIO_DEF'!$B$10:$P$1114,15,0)</f>
        <v>75617247</v>
      </c>
      <c r="O890" s="43">
        <f t="shared" si="53"/>
        <v>1080392971</v>
      </c>
      <c r="P890" s="34">
        <f>+VLOOKUP(B890,'[3]PPNA 2015'!C$5:E$1126,3,FALSE)</f>
        <v>32</v>
      </c>
      <c r="Q890" s="16">
        <f t="shared" si="54"/>
        <v>23416092</v>
      </c>
      <c r="R890" s="17">
        <f t="shared" si="55"/>
        <v>5854023</v>
      </c>
    </row>
    <row r="891" spans="1:18" ht="12.75" x14ac:dyDescent="0.2">
      <c r="A891" s="45" t="s">
        <v>2199</v>
      </c>
      <c r="B891" s="25" t="s">
        <v>1684</v>
      </c>
      <c r="C891" s="19" t="s">
        <v>1622</v>
      </c>
      <c r="D891" s="19" t="s">
        <v>1685</v>
      </c>
      <c r="E891" s="38" t="str">
        <f>+VLOOKUP(B891,[1]MUNI!A$2:G$1123,7,FALSE)</f>
        <v>Normal</v>
      </c>
      <c r="F891" s="21">
        <v>54451</v>
      </c>
      <c r="G891" s="76">
        <f>+VLOOKUP(B891,[2]Hoja2!B$4:F$1108,5,FALSE)</f>
        <v>630974.93005872844</v>
      </c>
      <c r="H891" s="112">
        <f t="shared" si="52"/>
        <v>34357215917</v>
      </c>
      <c r="I891" s="113">
        <v>14197349361</v>
      </c>
      <c r="J891" s="84">
        <f>+VLOOKUP(B891,'PROYECCION CAJAS 2016'!$B$12:$AL$1116,37,FALSE)</f>
        <v>0</v>
      </c>
      <c r="K891" s="50">
        <f>+VLOOKUP(B891,'RECURSOS DE ESFUERZO PROPIO_DEF'!$B$10:$I$1114,8,0)</f>
        <v>2899215517</v>
      </c>
      <c r="L891" s="107">
        <f>+VLOOKUP(B891,'RECURSOS DE ESFUERZO PROPIO_DEF'!$B$10:$J$1114,9,0)</f>
        <v>988628669</v>
      </c>
      <c r="M891" s="108">
        <f>+VLOOKUP(B891,'RECURSOS DE ESFUERZO PROPIO_DEF'!$B$10:$M$1114,12,0)</f>
        <v>0</v>
      </c>
      <c r="N891" s="109">
        <f>+VLOOKUP(B891,'RECURSOS DE ESFUERZO PROPIO_DEF'!$B$10:$P$1114,15,0)</f>
        <v>6517309265</v>
      </c>
      <c r="O891" s="43">
        <f t="shared" si="53"/>
        <v>9754713105</v>
      </c>
      <c r="P891" s="34">
        <f>+VLOOKUP(B891,'[3]PPNA 2015'!C$5:E$1126,3,FALSE)</f>
        <v>1596</v>
      </c>
      <c r="Q891" s="16">
        <f t="shared" si="54"/>
        <v>1007035988</v>
      </c>
      <c r="R891" s="17">
        <f t="shared" si="55"/>
        <v>251758997</v>
      </c>
    </row>
    <row r="892" spans="1:18" ht="12.75" x14ac:dyDescent="0.2">
      <c r="A892" s="45" t="s">
        <v>2199</v>
      </c>
      <c r="B892" s="25" t="s">
        <v>1686</v>
      </c>
      <c r="C892" s="19" t="s">
        <v>1622</v>
      </c>
      <c r="D892" s="19" t="s">
        <v>1687</v>
      </c>
      <c r="E892" s="38" t="str">
        <f>+VLOOKUP(B892,[1]MUNI!A$2:G$1123,7,FALSE)</f>
        <v>Normal</v>
      </c>
      <c r="F892" s="21">
        <v>5352</v>
      </c>
      <c r="G892" s="76">
        <f>+VLOOKUP(B892,[2]Hoja2!B$4:F$1108,5,FALSE)</f>
        <v>661532.9054286785</v>
      </c>
      <c r="H892" s="112">
        <f t="shared" si="52"/>
        <v>3540524110</v>
      </c>
      <c r="I892" s="113">
        <v>1415008562</v>
      </c>
      <c r="J892" s="84">
        <f>+VLOOKUP(B892,'PROYECCION CAJAS 2016'!$B$12:$AL$1116,37,FALSE)</f>
        <v>0</v>
      </c>
      <c r="K892" s="50">
        <f>+VLOOKUP(B892,'RECURSOS DE ESFUERZO PROPIO_DEF'!$B$10:$I$1114,8,0)</f>
        <v>433974638</v>
      </c>
      <c r="L892" s="107">
        <f>+VLOOKUP(B892,'RECURSOS DE ESFUERZO PROPIO_DEF'!$B$10:$J$1114,9,0)</f>
        <v>0</v>
      </c>
      <c r="M892" s="108">
        <f>+VLOOKUP(B892,'RECURSOS DE ESFUERZO PROPIO_DEF'!$B$10:$M$1114,12,0)</f>
        <v>0</v>
      </c>
      <c r="N892" s="109">
        <f>+VLOOKUP(B892,'RECURSOS DE ESFUERZO PROPIO_DEF'!$B$10:$P$1114,15,0)</f>
        <v>0</v>
      </c>
      <c r="O892" s="43">
        <f t="shared" si="53"/>
        <v>1691540910</v>
      </c>
      <c r="P892" s="34">
        <f>+VLOOKUP(B892,'[3]PPNA 2015'!C$5:E$1126,3,FALSE)</f>
        <v>51</v>
      </c>
      <c r="Q892" s="16">
        <f t="shared" si="54"/>
        <v>33738178</v>
      </c>
      <c r="R892" s="17">
        <f t="shared" si="55"/>
        <v>8434544</v>
      </c>
    </row>
    <row r="893" spans="1:18" ht="12.75" x14ac:dyDescent="0.2">
      <c r="A893" s="45" t="s">
        <v>2199</v>
      </c>
      <c r="B893" s="25" t="s">
        <v>1688</v>
      </c>
      <c r="C893" s="19" t="s">
        <v>1622</v>
      </c>
      <c r="D893" s="19" t="s">
        <v>101</v>
      </c>
      <c r="E893" s="38" t="str">
        <f>+VLOOKUP(B893,[1]MUNI!A$2:G$1123,7,FALSE)</f>
        <v>Especial</v>
      </c>
      <c r="F893" s="21">
        <v>3591</v>
      </c>
      <c r="G893" s="76">
        <f>+VLOOKUP(B893,[2]Hoja2!B$4:F$1108,5,FALSE)</f>
        <v>786724.41304470063</v>
      </c>
      <c r="H893" s="112">
        <f t="shared" si="52"/>
        <v>2825127368</v>
      </c>
      <c r="I893" s="113">
        <v>948033473</v>
      </c>
      <c r="J893" s="84">
        <f>+VLOOKUP(B893,'PROYECCION CAJAS 2016'!$B$12:$AL$1116,37,FALSE)</f>
        <v>0</v>
      </c>
      <c r="K893" s="50">
        <f>+VLOOKUP(B893,'RECURSOS DE ESFUERZO PROPIO_DEF'!$B$10:$I$1114,8,0)</f>
        <v>215166258</v>
      </c>
      <c r="L893" s="107">
        <f>+VLOOKUP(B893,'RECURSOS DE ESFUERZO PROPIO_DEF'!$B$10:$J$1114,9,0)</f>
        <v>0</v>
      </c>
      <c r="M893" s="108">
        <f>+VLOOKUP(B893,'RECURSOS DE ESFUERZO PROPIO_DEF'!$B$10:$M$1114,12,0)</f>
        <v>0</v>
      </c>
      <c r="N893" s="109">
        <f>+VLOOKUP(B893,'RECURSOS DE ESFUERZO PROPIO_DEF'!$B$10:$P$1114,15,0)</f>
        <v>0</v>
      </c>
      <c r="O893" s="43">
        <f t="shared" si="53"/>
        <v>1661927637</v>
      </c>
      <c r="P893" s="34">
        <f>+VLOOKUP(B893,'[3]PPNA 2015'!C$5:E$1126,3,FALSE)</f>
        <v>35</v>
      </c>
      <c r="Q893" s="16">
        <f t="shared" si="54"/>
        <v>27535354</v>
      </c>
      <c r="R893" s="17">
        <f t="shared" si="55"/>
        <v>6883838</v>
      </c>
    </row>
    <row r="894" spans="1:18" ht="12.75" x14ac:dyDescent="0.2">
      <c r="A894" s="45" t="s">
        <v>2199</v>
      </c>
      <c r="B894" s="25" t="s">
        <v>1689</v>
      </c>
      <c r="C894" s="19" t="s">
        <v>1622</v>
      </c>
      <c r="D894" s="19" t="s">
        <v>1690</v>
      </c>
      <c r="E894" s="38" t="str">
        <f>+VLOOKUP(B894,[1]MUNI!A$2:G$1123,7,FALSE)</f>
        <v>Normal</v>
      </c>
      <c r="F894" s="21">
        <v>1403</v>
      </c>
      <c r="G894" s="76">
        <f>+VLOOKUP(B894,[2]Hoja2!B$4:F$1108,5,FALSE)</f>
        <v>683311.80953757232</v>
      </c>
      <c r="H894" s="112">
        <f t="shared" si="52"/>
        <v>958686469</v>
      </c>
      <c r="I894" s="113">
        <v>374901168</v>
      </c>
      <c r="J894" s="84">
        <f>+VLOOKUP(B894,'PROYECCION CAJAS 2016'!$B$12:$AL$1116,37,FALSE)</f>
        <v>0</v>
      </c>
      <c r="K894" s="50">
        <f>+VLOOKUP(B894,'RECURSOS DE ESFUERZO PROPIO_DEF'!$B$10:$I$1114,8,0)</f>
        <v>103992492</v>
      </c>
      <c r="L894" s="107">
        <f>+VLOOKUP(B894,'RECURSOS DE ESFUERZO PROPIO_DEF'!$B$10:$J$1114,9,0)</f>
        <v>0</v>
      </c>
      <c r="M894" s="108">
        <f>+VLOOKUP(B894,'RECURSOS DE ESFUERZO PROPIO_DEF'!$B$10:$M$1114,12,0)</f>
        <v>0</v>
      </c>
      <c r="N894" s="109">
        <f>+VLOOKUP(B894,'RECURSOS DE ESFUERZO PROPIO_DEF'!$B$10:$P$1114,15,0)</f>
        <v>5701300</v>
      </c>
      <c r="O894" s="43">
        <f t="shared" si="53"/>
        <v>474091509</v>
      </c>
      <c r="P894" s="34">
        <f>+VLOOKUP(B894,'[3]PPNA 2015'!C$5:E$1126,3,FALSE)</f>
        <v>17</v>
      </c>
      <c r="Q894" s="16">
        <f t="shared" si="54"/>
        <v>11616301</v>
      </c>
      <c r="R894" s="17">
        <f t="shared" si="55"/>
        <v>2904075</v>
      </c>
    </row>
    <row r="895" spans="1:18" ht="12.75" x14ac:dyDescent="0.2">
      <c r="A895" s="45" t="s">
        <v>2199</v>
      </c>
      <c r="B895" s="25" t="s">
        <v>1691</v>
      </c>
      <c r="C895" s="19" t="s">
        <v>1622</v>
      </c>
      <c r="D895" s="19" t="s">
        <v>1692</v>
      </c>
      <c r="E895" s="38" t="str">
        <f>+VLOOKUP(B895,[1]MUNI!A$2:G$1123,7,FALSE)</f>
        <v>Especial</v>
      </c>
      <c r="F895" s="21">
        <v>2845</v>
      </c>
      <c r="G895" s="76">
        <f>+VLOOKUP(B895,[2]Hoja2!B$4:F$1108,5,FALSE)</f>
        <v>903666.62241195305</v>
      </c>
      <c r="H895" s="112">
        <f t="shared" si="52"/>
        <v>2570931541</v>
      </c>
      <c r="I895" s="113">
        <v>752038204</v>
      </c>
      <c r="J895" s="84">
        <f>+VLOOKUP(B895,'PROYECCION CAJAS 2016'!$B$12:$AL$1116,37,FALSE)</f>
        <v>0</v>
      </c>
      <c r="K895" s="50">
        <f>+VLOOKUP(B895,'RECURSOS DE ESFUERZO PROPIO_DEF'!$B$10:$I$1114,8,0)</f>
        <v>155035344</v>
      </c>
      <c r="L895" s="107">
        <f>+VLOOKUP(B895,'RECURSOS DE ESFUERZO PROPIO_DEF'!$B$10:$J$1114,9,0)</f>
        <v>0</v>
      </c>
      <c r="M895" s="108">
        <f>+VLOOKUP(B895,'RECURSOS DE ESFUERZO PROPIO_DEF'!$B$10:$M$1114,12,0)</f>
        <v>0</v>
      </c>
      <c r="N895" s="109">
        <f>+VLOOKUP(B895,'RECURSOS DE ESFUERZO PROPIO_DEF'!$B$10:$P$1114,15,0)</f>
        <v>80494001</v>
      </c>
      <c r="O895" s="43">
        <f t="shared" si="53"/>
        <v>1583363992</v>
      </c>
      <c r="P895" s="34">
        <f>+VLOOKUP(B895,'[3]PPNA 2015'!C$5:E$1126,3,FALSE)</f>
        <v>33</v>
      </c>
      <c r="Q895" s="16">
        <f t="shared" si="54"/>
        <v>29820999</v>
      </c>
      <c r="R895" s="17">
        <f t="shared" si="55"/>
        <v>7455249</v>
      </c>
    </row>
    <row r="896" spans="1:18" ht="12.75" x14ac:dyDescent="0.2">
      <c r="A896" s="45" t="s">
        <v>2199</v>
      </c>
      <c r="B896" s="25" t="s">
        <v>1693</v>
      </c>
      <c r="C896" s="19" t="s">
        <v>1622</v>
      </c>
      <c r="D896" s="19" t="s">
        <v>1694</v>
      </c>
      <c r="E896" s="38" t="str">
        <f>+VLOOKUP(B896,[1]MUNI!A$2:G$1123,7,FALSE)</f>
        <v>Normal</v>
      </c>
      <c r="F896" s="21">
        <v>3374</v>
      </c>
      <c r="G896" s="76">
        <f>+VLOOKUP(B896,[2]Hoja2!B$4:F$1108,5,FALSE)</f>
        <v>652800.14060822898</v>
      </c>
      <c r="H896" s="112">
        <f t="shared" si="52"/>
        <v>2202547675</v>
      </c>
      <c r="I896" s="113">
        <v>886853977</v>
      </c>
      <c r="J896" s="84">
        <f>+VLOOKUP(B896,'PROYECCION CAJAS 2016'!$B$12:$AL$1116,37,FALSE)</f>
        <v>0</v>
      </c>
      <c r="K896" s="50">
        <f>+VLOOKUP(B896,'RECURSOS DE ESFUERZO PROPIO_DEF'!$B$10:$I$1114,8,0)</f>
        <v>178076400</v>
      </c>
      <c r="L896" s="107">
        <f>+VLOOKUP(B896,'RECURSOS DE ESFUERZO PROPIO_DEF'!$B$10:$J$1114,9,0)</f>
        <v>0</v>
      </c>
      <c r="M896" s="108">
        <f>+VLOOKUP(B896,'RECURSOS DE ESFUERZO PROPIO_DEF'!$B$10:$M$1114,12,0)</f>
        <v>0</v>
      </c>
      <c r="N896" s="109">
        <f>+VLOOKUP(B896,'RECURSOS DE ESFUERZO PROPIO_DEF'!$B$10:$P$1114,15,0)</f>
        <v>8304458</v>
      </c>
      <c r="O896" s="43">
        <f t="shared" si="53"/>
        <v>1129312840</v>
      </c>
      <c r="P896" s="34">
        <f>+VLOOKUP(B896,'[3]PPNA 2015'!C$5:E$1126,3,FALSE)</f>
        <v>52</v>
      </c>
      <c r="Q896" s="16">
        <f t="shared" si="54"/>
        <v>33945607</v>
      </c>
      <c r="R896" s="17">
        <f t="shared" si="55"/>
        <v>8486401</v>
      </c>
    </row>
    <row r="897" spans="1:18" ht="12.75" x14ac:dyDescent="0.2">
      <c r="A897" s="45" t="s">
        <v>2199</v>
      </c>
      <c r="B897" s="25" t="s">
        <v>1695</v>
      </c>
      <c r="C897" s="19" t="s">
        <v>1622</v>
      </c>
      <c r="D897" s="19" t="s">
        <v>1696</v>
      </c>
      <c r="E897" s="38" t="str">
        <f>+VLOOKUP(B897,[1]MUNI!A$2:G$1123,7,FALSE)</f>
        <v>Normal</v>
      </c>
      <c r="F897" s="21">
        <v>1764</v>
      </c>
      <c r="G897" s="76">
        <f>+VLOOKUP(B897,[2]Hoja2!B$4:F$1108,5,FALSE)</f>
        <v>657836.49698349473</v>
      </c>
      <c r="H897" s="112">
        <f t="shared" si="52"/>
        <v>1160423581</v>
      </c>
      <c r="I897" s="113">
        <v>471755833</v>
      </c>
      <c r="J897" s="84">
        <f>+VLOOKUP(B897,'PROYECCION CAJAS 2016'!$B$12:$AL$1116,37,FALSE)</f>
        <v>0</v>
      </c>
      <c r="K897" s="50">
        <f>+VLOOKUP(B897,'RECURSOS DE ESFUERZO PROPIO_DEF'!$B$10:$I$1114,8,0)</f>
        <v>105285641</v>
      </c>
      <c r="L897" s="107">
        <f>+VLOOKUP(B897,'RECURSOS DE ESFUERZO PROPIO_DEF'!$B$10:$J$1114,9,0)</f>
        <v>0</v>
      </c>
      <c r="M897" s="108">
        <f>+VLOOKUP(B897,'RECURSOS DE ESFUERZO PROPIO_DEF'!$B$10:$M$1114,12,0)</f>
        <v>0</v>
      </c>
      <c r="N897" s="109">
        <f>+VLOOKUP(B897,'RECURSOS DE ESFUERZO PROPIO_DEF'!$B$10:$P$1114,15,0)</f>
        <v>1759555</v>
      </c>
      <c r="O897" s="43">
        <f t="shared" si="53"/>
        <v>581622552</v>
      </c>
      <c r="P897" s="34">
        <f>+VLOOKUP(B897,'[3]PPNA 2015'!C$5:E$1126,3,FALSE)</f>
        <v>26</v>
      </c>
      <c r="Q897" s="16">
        <f t="shared" si="54"/>
        <v>17103749</v>
      </c>
      <c r="R897" s="17">
        <f t="shared" si="55"/>
        <v>4275937</v>
      </c>
    </row>
    <row r="898" spans="1:18" ht="12.75" x14ac:dyDescent="0.2">
      <c r="A898" s="45" t="s">
        <v>2199</v>
      </c>
      <c r="B898" s="25" t="s">
        <v>1697</v>
      </c>
      <c r="C898" s="19" t="s">
        <v>1622</v>
      </c>
      <c r="D898" s="19" t="s">
        <v>1698</v>
      </c>
      <c r="E898" s="38" t="str">
        <f>+VLOOKUP(B898,[1]MUNI!A$2:G$1123,7,FALSE)</f>
        <v>Especial</v>
      </c>
      <c r="F898" s="21">
        <v>2645</v>
      </c>
      <c r="G898" s="76">
        <f>+VLOOKUP(B898,[2]Hoja2!B$4:F$1108,5,FALSE)</f>
        <v>822471.27123287669</v>
      </c>
      <c r="H898" s="112">
        <f t="shared" si="52"/>
        <v>2175436513</v>
      </c>
      <c r="I898" s="113">
        <v>700069417</v>
      </c>
      <c r="J898" s="84">
        <f>+VLOOKUP(B898,'PROYECCION CAJAS 2016'!$B$12:$AL$1116,37,FALSE)</f>
        <v>0</v>
      </c>
      <c r="K898" s="50">
        <f>+VLOOKUP(B898,'RECURSOS DE ESFUERZO PROPIO_DEF'!$B$10:$I$1114,8,0)</f>
        <v>152726642</v>
      </c>
      <c r="L898" s="107">
        <f>+VLOOKUP(B898,'RECURSOS DE ESFUERZO PROPIO_DEF'!$B$10:$J$1114,9,0)</f>
        <v>0</v>
      </c>
      <c r="M898" s="108">
        <f>+VLOOKUP(B898,'RECURSOS DE ESFUERZO PROPIO_DEF'!$B$10:$M$1114,12,0)</f>
        <v>0</v>
      </c>
      <c r="N898" s="109">
        <f>+VLOOKUP(B898,'RECURSOS DE ESFUERZO PROPIO_DEF'!$B$10:$P$1114,15,0)</f>
        <v>109173504</v>
      </c>
      <c r="O898" s="43">
        <f t="shared" si="53"/>
        <v>1213466950</v>
      </c>
      <c r="P898" s="34">
        <f>+VLOOKUP(B898,'[3]PPNA 2015'!C$5:E$1126,3,FALSE)</f>
        <v>33</v>
      </c>
      <c r="Q898" s="16">
        <f t="shared" si="54"/>
        <v>27141552</v>
      </c>
      <c r="R898" s="17">
        <f t="shared" si="55"/>
        <v>6785388</v>
      </c>
    </row>
    <row r="899" spans="1:18" ht="12.75" x14ac:dyDescent="0.2">
      <c r="A899" s="45" t="s">
        <v>2199</v>
      </c>
      <c r="B899" s="25" t="s">
        <v>1699</v>
      </c>
      <c r="C899" s="19" t="s">
        <v>1622</v>
      </c>
      <c r="D899" s="19" t="s">
        <v>1700</v>
      </c>
      <c r="E899" s="38" t="str">
        <f>+VLOOKUP(B899,[1]MUNI!A$2:G$1123,7,FALSE)</f>
        <v>Normal</v>
      </c>
      <c r="F899" s="21">
        <v>1181</v>
      </c>
      <c r="G899" s="76">
        <f>+VLOOKUP(B899,[2]Hoja2!B$4:F$1108,5,FALSE)</f>
        <v>619798.66349745332</v>
      </c>
      <c r="H899" s="112">
        <f t="shared" si="52"/>
        <v>731982222</v>
      </c>
      <c r="I899" s="113">
        <v>312233685</v>
      </c>
      <c r="J899" s="84">
        <f>+VLOOKUP(B899,'PROYECCION CAJAS 2016'!$B$12:$AL$1116,37,FALSE)</f>
        <v>0</v>
      </c>
      <c r="K899" s="50">
        <f>+VLOOKUP(B899,'RECURSOS DE ESFUERZO PROPIO_DEF'!$B$10:$I$1114,8,0)</f>
        <v>63227480</v>
      </c>
      <c r="L899" s="107">
        <f>+VLOOKUP(B899,'RECURSOS DE ESFUERZO PROPIO_DEF'!$B$10:$J$1114,9,0)</f>
        <v>0</v>
      </c>
      <c r="M899" s="108">
        <f>+VLOOKUP(B899,'RECURSOS DE ESFUERZO PROPIO_DEF'!$B$10:$M$1114,12,0)</f>
        <v>0</v>
      </c>
      <c r="N899" s="109">
        <f>+VLOOKUP(B899,'RECURSOS DE ESFUERZO PROPIO_DEF'!$B$10:$P$1114,15,0)</f>
        <v>0</v>
      </c>
      <c r="O899" s="43">
        <f t="shared" si="53"/>
        <v>356521057</v>
      </c>
      <c r="P899" s="34">
        <f>+VLOOKUP(B899,'[3]PPNA 2015'!C$5:E$1126,3,FALSE)</f>
        <v>7</v>
      </c>
      <c r="Q899" s="16">
        <f t="shared" si="54"/>
        <v>4338591</v>
      </c>
      <c r="R899" s="17">
        <f t="shared" si="55"/>
        <v>1084647</v>
      </c>
    </row>
    <row r="900" spans="1:18" ht="12.75" x14ac:dyDescent="0.2">
      <c r="A900" s="45" t="s">
        <v>2199</v>
      </c>
      <c r="B900" s="25" t="s">
        <v>1701</v>
      </c>
      <c r="C900" s="19" t="s">
        <v>1622</v>
      </c>
      <c r="D900" s="19" t="s">
        <v>1702</v>
      </c>
      <c r="E900" s="38" t="str">
        <f>+VLOOKUP(B900,[1]MUNI!A$2:G$1123,7,FALSE)</f>
        <v>Especial</v>
      </c>
      <c r="F900" s="21">
        <v>5067</v>
      </c>
      <c r="G900" s="76">
        <f>+VLOOKUP(B900,[2]Hoja2!B$4:F$1108,5,FALSE)</f>
        <v>723184.80919811316</v>
      </c>
      <c r="H900" s="112">
        <f t="shared" si="52"/>
        <v>3664377429</v>
      </c>
      <c r="I900" s="113">
        <v>1334786107</v>
      </c>
      <c r="J900" s="84">
        <f>+VLOOKUP(B900,'PROYECCION CAJAS 2016'!$B$12:$AL$1116,37,FALSE)</f>
        <v>0</v>
      </c>
      <c r="K900" s="50">
        <f>+VLOOKUP(B900,'RECURSOS DE ESFUERZO PROPIO_DEF'!$B$10:$I$1114,8,0)</f>
        <v>249409183</v>
      </c>
      <c r="L900" s="107">
        <f>+VLOOKUP(B900,'RECURSOS DE ESFUERZO PROPIO_DEF'!$B$10:$J$1114,9,0)</f>
        <v>0</v>
      </c>
      <c r="M900" s="108">
        <f>+VLOOKUP(B900,'RECURSOS DE ESFUERZO PROPIO_DEF'!$B$10:$M$1114,12,0)</f>
        <v>0</v>
      </c>
      <c r="N900" s="109">
        <f>+VLOOKUP(B900,'RECURSOS DE ESFUERZO PROPIO_DEF'!$B$10:$P$1114,15,0)</f>
        <v>59321223</v>
      </c>
      <c r="O900" s="43">
        <f t="shared" si="53"/>
        <v>2020860916</v>
      </c>
      <c r="P900" s="34">
        <f>+VLOOKUP(B900,'[3]PPNA 2015'!C$5:E$1126,3,FALSE)</f>
        <v>54</v>
      </c>
      <c r="Q900" s="16">
        <f t="shared" si="54"/>
        <v>39051980</v>
      </c>
      <c r="R900" s="17">
        <f t="shared" si="55"/>
        <v>9762995</v>
      </c>
    </row>
    <row r="901" spans="1:18" ht="12.75" x14ac:dyDescent="0.2">
      <c r="A901" s="45" t="s">
        <v>2199</v>
      </c>
      <c r="B901" s="25" t="s">
        <v>1703</v>
      </c>
      <c r="C901" s="19" t="s">
        <v>1622</v>
      </c>
      <c r="D901" s="19" t="s">
        <v>1704</v>
      </c>
      <c r="E901" s="38" t="str">
        <f>+VLOOKUP(B901,[1]MUNI!A$2:G$1123,7,FALSE)</f>
        <v>Especial</v>
      </c>
      <c r="F901" s="21">
        <v>8669</v>
      </c>
      <c r="G901" s="76">
        <f>+VLOOKUP(B901,[2]Hoja2!B$4:F$1108,5,FALSE)</f>
        <v>719004.77358709532</v>
      </c>
      <c r="H901" s="112">
        <f t="shared" si="52"/>
        <v>6233052383</v>
      </c>
      <c r="I901" s="113">
        <v>2296772126</v>
      </c>
      <c r="J901" s="84">
        <f>+VLOOKUP(B901,'PROYECCION CAJAS 2016'!$B$12:$AL$1116,37,FALSE)</f>
        <v>0</v>
      </c>
      <c r="K901" s="50">
        <f>+VLOOKUP(B901,'RECURSOS DE ESFUERZO PROPIO_DEF'!$B$10:$I$1114,8,0)</f>
        <v>511193344</v>
      </c>
      <c r="L901" s="107">
        <f>+VLOOKUP(B901,'RECURSOS DE ESFUERZO PROPIO_DEF'!$B$10:$J$1114,9,0)</f>
        <v>0</v>
      </c>
      <c r="M901" s="108">
        <f>+VLOOKUP(B901,'RECURSOS DE ESFUERZO PROPIO_DEF'!$B$10:$M$1114,12,0)</f>
        <v>0</v>
      </c>
      <c r="N901" s="109">
        <f>+VLOOKUP(B901,'RECURSOS DE ESFUERZO PROPIO_DEF'!$B$10:$P$1114,15,0)</f>
        <v>175147642</v>
      </c>
      <c r="O901" s="43">
        <f t="shared" si="53"/>
        <v>3249939271</v>
      </c>
      <c r="P901" s="34">
        <f>+VLOOKUP(B901,'[3]PPNA 2015'!C$5:E$1126,3,FALSE)</f>
        <v>174</v>
      </c>
      <c r="Q901" s="16">
        <f t="shared" si="54"/>
        <v>125106831</v>
      </c>
      <c r="R901" s="17">
        <f t="shared" si="55"/>
        <v>31276707</v>
      </c>
    </row>
    <row r="902" spans="1:18" ht="12.75" x14ac:dyDescent="0.2">
      <c r="A902" s="45" t="s">
        <v>2199</v>
      </c>
      <c r="B902" s="25" t="s">
        <v>1705</v>
      </c>
      <c r="C902" s="19" t="s">
        <v>1622</v>
      </c>
      <c r="D902" s="19" t="s">
        <v>823</v>
      </c>
      <c r="E902" s="38" t="str">
        <f>+VLOOKUP(B902,[1]MUNI!A$2:G$1123,7,FALSE)</f>
        <v>Especial</v>
      </c>
      <c r="F902" s="21">
        <v>3870</v>
      </c>
      <c r="G902" s="76">
        <f>+VLOOKUP(B902,[2]Hoja2!B$4:F$1108,5,FALSE)</f>
        <v>801835.85548589332</v>
      </c>
      <c r="H902" s="112">
        <f t="shared" si="52"/>
        <v>3103104761</v>
      </c>
      <c r="I902" s="113">
        <v>1033494492</v>
      </c>
      <c r="J902" s="84">
        <f>+VLOOKUP(B902,'PROYECCION CAJAS 2016'!$B$12:$AL$1116,37,FALSE)</f>
        <v>0</v>
      </c>
      <c r="K902" s="50">
        <f>+VLOOKUP(B902,'RECURSOS DE ESFUERZO PROPIO_DEF'!$B$10:$I$1114,8,0)</f>
        <v>332681709</v>
      </c>
      <c r="L902" s="107">
        <f>+VLOOKUP(B902,'RECURSOS DE ESFUERZO PROPIO_DEF'!$B$10:$J$1114,9,0)</f>
        <v>0</v>
      </c>
      <c r="M902" s="108">
        <f>+VLOOKUP(B902,'RECURSOS DE ESFUERZO PROPIO_DEF'!$B$10:$M$1114,12,0)</f>
        <v>0</v>
      </c>
      <c r="N902" s="109">
        <f>+VLOOKUP(B902,'RECURSOS DE ESFUERZO PROPIO_DEF'!$B$10:$P$1114,15,0)</f>
        <v>101423133</v>
      </c>
      <c r="O902" s="43">
        <f t="shared" si="53"/>
        <v>1635505427</v>
      </c>
      <c r="P902" s="34">
        <f>+VLOOKUP(B902,'[3]PPNA 2015'!C$5:E$1126,3,FALSE)</f>
        <v>48</v>
      </c>
      <c r="Q902" s="16">
        <f t="shared" si="54"/>
        <v>38488121</v>
      </c>
      <c r="R902" s="17">
        <f t="shared" si="55"/>
        <v>9622030</v>
      </c>
    </row>
    <row r="903" spans="1:18" ht="12.75" x14ac:dyDescent="0.2">
      <c r="A903" s="45" t="s">
        <v>2199</v>
      </c>
      <c r="B903" s="25" t="s">
        <v>1706</v>
      </c>
      <c r="C903" s="19" t="s">
        <v>1622</v>
      </c>
      <c r="D903" s="19" t="s">
        <v>1707</v>
      </c>
      <c r="E903" s="38" t="str">
        <f>+VLOOKUP(B903,[1]MUNI!A$2:G$1123,7,FALSE)</f>
        <v>Normal</v>
      </c>
      <c r="F903" s="21">
        <v>21745</v>
      </c>
      <c r="G903" s="76">
        <f>+VLOOKUP(B903,[2]Hoja2!B$4:F$1108,5,FALSE)</f>
        <v>617485.75189747824</v>
      </c>
      <c r="H903" s="112">
        <f t="shared" si="52"/>
        <v>13427227676</v>
      </c>
      <c r="I903" s="113">
        <v>5694022129</v>
      </c>
      <c r="J903" s="84">
        <f>+VLOOKUP(B903,'PROYECCION CAJAS 2016'!$B$12:$AL$1116,37,FALSE)</f>
        <v>0</v>
      </c>
      <c r="K903" s="50">
        <f>+VLOOKUP(B903,'RECURSOS DE ESFUERZO PROPIO_DEF'!$B$10:$I$1114,8,0)</f>
        <v>974320039</v>
      </c>
      <c r="L903" s="107">
        <f>+VLOOKUP(B903,'RECURSOS DE ESFUERZO PROPIO_DEF'!$B$10:$J$1114,9,0)</f>
        <v>0</v>
      </c>
      <c r="M903" s="108">
        <f>+VLOOKUP(B903,'RECURSOS DE ESFUERZO PROPIO_DEF'!$B$10:$M$1114,12,0)</f>
        <v>0</v>
      </c>
      <c r="N903" s="109">
        <f>+VLOOKUP(B903,'RECURSOS DE ESFUERZO PROPIO_DEF'!$B$10:$P$1114,15,0)</f>
        <v>597578267</v>
      </c>
      <c r="O903" s="43">
        <f t="shared" si="53"/>
        <v>6161307241</v>
      </c>
      <c r="P903" s="34">
        <f>+VLOOKUP(B903,'[3]PPNA 2015'!C$5:E$1126,3,FALSE)</f>
        <v>409</v>
      </c>
      <c r="Q903" s="16">
        <f t="shared" si="54"/>
        <v>252551673</v>
      </c>
      <c r="R903" s="17">
        <f t="shared" si="55"/>
        <v>63137918</v>
      </c>
    </row>
    <row r="904" spans="1:18" ht="12.75" x14ac:dyDescent="0.2">
      <c r="A904" s="45" t="s">
        <v>2199</v>
      </c>
      <c r="B904" s="25" t="s">
        <v>1708</v>
      </c>
      <c r="C904" s="19" t="s">
        <v>1622</v>
      </c>
      <c r="D904" s="19" t="s">
        <v>1709</v>
      </c>
      <c r="E904" s="38" t="str">
        <f>+VLOOKUP(B904,[1]MUNI!A$2:G$1123,7,FALSE)</f>
        <v>Normal</v>
      </c>
      <c r="F904" s="21">
        <v>7316</v>
      </c>
      <c r="G904" s="76">
        <f>+VLOOKUP(B904,[2]Hoja2!B$4:F$1108,5,FALSE)</f>
        <v>624878.9676853501</v>
      </c>
      <c r="H904" s="112">
        <f t="shared" si="52"/>
        <v>4571614528</v>
      </c>
      <c r="I904" s="113">
        <v>1934439030</v>
      </c>
      <c r="J904" s="84">
        <f>+VLOOKUP(B904,'PROYECCION CAJAS 2016'!$B$12:$AL$1116,37,FALSE)</f>
        <v>0</v>
      </c>
      <c r="K904" s="50">
        <f>+VLOOKUP(B904,'RECURSOS DE ESFUERZO PROPIO_DEF'!$B$10:$I$1114,8,0)</f>
        <v>405498570</v>
      </c>
      <c r="L904" s="107">
        <f>+VLOOKUP(B904,'RECURSOS DE ESFUERZO PROPIO_DEF'!$B$10:$J$1114,9,0)</f>
        <v>0</v>
      </c>
      <c r="M904" s="108">
        <f>+VLOOKUP(B904,'RECURSOS DE ESFUERZO PROPIO_DEF'!$B$10:$M$1114,12,0)</f>
        <v>0</v>
      </c>
      <c r="N904" s="109">
        <f>+VLOOKUP(B904,'RECURSOS DE ESFUERZO PROPIO_DEF'!$B$10:$P$1114,15,0)</f>
        <v>202495393</v>
      </c>
      <c r="O904" s="43">
        <f t="shared" si="53"/>
        <v>2029181535</v>
      </c>
      <c r="P904" s="34">
        <f>+VLOOKUP(B904,'[3]PPNA 2015'!C$5:E$1126,3,FALSE)</f>
        <v>143</v>
      </c>
      <c r="Q904" s="16">
        <f t="shared" si="54"/>
        <v>89357692</v>
      </c>
      <c r="R904" s="17">
        <f t="shared" si="55"/>
        <v>22339423</v>
      </c>
    </row>
    <row r="905" spans="1:18" ht="12.75" x14ac:dyDescent="0.2">
      <c r="A905" s="45" t="s">
        <v>2199</v>
      </c>
      <c r="B905" s="25" t="s">
        <v>1710</v>
      </c>
      <c r="C905" s="19" t="s">
        <v>1622</v>
      </c>
      <c r="D905" s="19" t="s">
        <v>1711</v>
      </c>
      <c r="E905" s="38" t="str">
        <f>+VLOOKUP(B905,[1]MUNI!A$2:G$1123,7,FALSE)</f>
        <v>Especial</v>
      </c>
      <c r="F905" s="21">
        <v>2072</v>
      </c>
      <c r="G905" s="76">
        <f>+VLOOKUP(B905,[2]Hoja2!B$4:F$1108,5,FALSE)</f>
        <v>819786.61649782921</v>
      </c>
      <c r="H905" s="112">
        <f t="shared" si="52"/>
        <v>1698597870</v>
      </c>
      <c r="I905" s="113">
        <v>545318030</v>
      </c>
      <c r="J905" s="84">
        <f>+VLOOKUP(B905,'PROYECCION CAJAS 2016'!$B$12:$AL$1116,37,FALSE)</f>
        <v>0</v>
      </c>
      <c r="K905" s="50">
        <f>+VLOOKUP(B905,'RECURSOS DE ESFUERZO PROPIO_DEF'!$B$10:$I$1114,8,0)</f>
        <v>185328029</v>
      </c>
      <c r="L905" s="107">
        <f>+VLOOKUP(B905,'RECURSOS DE ESFUERZO PROPIO_DEF'!$B$10:$J$1114,9,0)</f>
        <v>0</v>
      </c>
      <c r="M905" s="108">
        <f>+VLOOKUP(B905,'RECURSOS DE ESFUERZO PROPIO_DEF'!$B$10:$M$1114,12,0)</f>
        <v>0</v>
      </c>
      <c r="N905" s="109">
        <f>+VLOOKUP(B905,'RECURSOS DE ESFUERZO PROPIO_DEF'!$B$10:$P$1114,15,0)</f>
        <v>0</v>
      </c>
      <c r="O905" s="43">
        <f t="shared" si="53"/>
        <v>967951811</v>
      </c>
      <c r="P905" s="34">
        <f>+VLOOKUP(B905,'[3]PPNA 2015'!C$5:E$1126,3,FALSE)</f>
        <v>37</v>
      </c>
      <c r="Q905" s="16">
        <f t="shared" si="54"/>
        <v>30332105</v>
      </c>
      <c r="R905" s="17">
        <f t="shared" si="55"/>
        <v>7583026</v>
      </c>
    </row>
    <row r="906" spans="1:18" ht="12.75" x14ac:dyDescent="0.2">
      <c r="A906" s="45" t="s">
        <v>2199</v>
      </c>
      <c r="B906" s="25" t="s">
        <v>1712</v>
      </c>
      <c r="C906" s="19" t="s">
        <v>1622</v>
      </c>
      <c r="D906" s="19" t="s">
        <v>2113</v>
      </c>
      <c r="E906" s="38" t="str">
        <f>+VLOOKUP(B906,[1]MUNI!A$2:G$1123,7,FALSE)</f>
        <v>Normal</v>
      </c>
      <c r="F906" s="21">
        <v>13023</v>
      </c>
      <c r="G906" s="76">
        <f>+VLOOKUP(B906,[2]Hoja2!B$4:F$1108,5,FALSE)</f>
        <v>683297.62478602491</v>
      </c>
      <c r="H906" s="112">
        <f t="shared" si="52"/>
        <v>8898584968</v>
      </c>
      <c r="I906" s="113">
        <v>3426033832</v>
      </c>
      <c r="J906" s="84">
        <f>+VLOOKUP(B906,'PROYECCION CAJAS 2016'!$B$12:$AL$1116,37,FALSE)</f>
        <v>0</v>
      </c>
      <c r="K906" s="50">
        <f>+VLOOKUP(B906,'RECURSOS DE ESFUERZO PROPIO_DEF'!$B$10:$I$1114,8,0)</f>
        <v>643807816</v>
      </c>
      <c r="L906" s="107">
        <f>+VLOOKUP(B906,'RECURSOS DE ESFUERZO PROPIO_DEF'!$B$10:$J$1114,9,0)</f>
        <v>0</v>
      </c>
      <c r="M906" s="108">
        <f>+VLOOKUP(B906,'RECURSOS DE ESFUERZO PROPIO_DEF'!$B$10:$M$1114,12,0)</f>
        <v>0</v>
      </c>
      <c r="N906" s="109">
        <f>+VLOOKUP(B906,'RECURSOS DE ESFUERZO PROPIO_DEF'!$B$10:$P$1114,15,0)</f>
        <v>84480807</v>
      </c>
      <c r="O906" s="43">
        <f t="shared" si="53"/>
        <v>4744262513</v>
      </c>
      <c r="P906" s="34">
        <f>+VLOOKUP(B906,'[3]PPNA 2015'!C$5:E$1126,3,FALSE)</f>
        <v>171</v>
      </c>
      <c r="Q906" s="16">
        <f t="shared" si="54"/>
        <v>116843894</v>
      </c>
      <c r="R906" s="17">
        <f t="shared" si="55"/>
        <v>29210973</v>
      </c>
    </row>
    <row r="907" spans="1:18" ht="12.75" x14ac:dyDescent="0.2">
      <c r="A907" s="45" t="s">
        <v>2199</v>
      </c>
      <c r="B907" s="25" t="s">
        <v>1713</v>
      </c>
      <c r="C907" s="19" t="s">
        <v>1622</v>
      </c>
      <c r="D907" s="19" t="s">
        <v>1714</v>
      </c>
      <c r="E907" s="38" t="str">
        <f>+VLOOKUP(B907,[1]MUNI!A$2:G$1123,7,FALSE)</f>
        <v>Normal</v>
      </c>
      <c r="F907" s="21">
        <v>3571</v>
      </c>
      <c r="G907" s="76">
        <f>+VLOOKUP(B907,[2]Hoja2!B$4:F$1108,5,FALSE)</f>
        <v>684863.27735368977</v>
      </c>
      <c r="H907" s="112">
        <f t="shared" ref="H907:H970" si="56">ROUNDUP(F907*G907,0)</f>
        <v>2445646764</v>
      </c>
      <c r="I907" s="113">
        <v>949245270</v>
      </c>
      <c r="J907" s="84">
        <f>+VLOOKUP(B907,'PROYECCION CAJAS 2016'!$B$12:$AL$1116,37,FALSE)</f>
        <v>0</v>
      </c>
      <c r="K907" s="50">
        <f>+VLOOKUP(B907,'RECURSOS DE ESFUERZO PROPIO_DEF'!$B$10:$I$1114,8,0)</f>
        <v>229779990</v>
      </c>
      <c r="L907" s="107">
        <f>+VLOOKUP(B907,'RECURSOS DE ESFUERZO PROPIO_DEF'!$B$10:$J$1114,9,0)</f>
        <v>0</v>
      </c>
      <c r="M907" s="108">
        <f>+VLOOKUP(B907,'RECURSOS DE ESFUERZO PROPIO_DEF'!$B$10:$M$1114,12,0)</f>
        <v>0</v>
      </c>
      <c r="N907" s="109">
        <f>+VLOOKUP(B907,'RECURSOS DE ESFUERZO PROPIO_DEF'!$B$10:$P$1114,15,0)</f>
        <v>41209399</v>
      </c>
      <c r="O907" s="43">
        <f t="shared" ref="O907:O970" si="57">(H907)-(I907+J907+K907+L907+M907+N907)</f>
        <v>1225412105</v>
      </c>
      <c r="P907" s="34">
        <f>+VLOOKUP(B907,'[3]PPNA 2015'!C$5:E$1126,3,FALSE)</f>
        <v>107</v>
      </c>
      <c r="Q907" s="16">
        <f t="shared" si="54"/>
        <v>73280371</v>
      </c>
      <c r="R907" s="17">
        <f t="shared" si="55"/>
        <v>18320092</v>
      </c>
    </row>
    <row r="908" spans="1:18" ht="12.75" x14ac:dyDescent="0.2">
      <c r="A908" s="45" t="s">
        <v>2199</v>
      </c>
      <c r="B908" s="25" t="s">
        <v>1715</v>
      </c>
      <c r="C908" s="19" t="s">
        <v>1622</v>
      </c>
      <c r="D908" s="19" t="s">
        <v>1716</v>
      </c>
      <c r="E908" s="38" t="str">
        <f>+VLOOKUP(B908,[1]MUNI!A$2:G$1123,7,FALSE)</f>
        <v>Normal</v>
      </c>
      <c r="F908" s="21">
        <v>8138</v>
      </c>
      <c r="G908" s="76">
        <f>+VLOOKUP(B908,[2]Hoja2!B$4:F$1108,5,FALSE)</f>
        <v>654590.55634743872</v>
      </c>
      <c r="H908" s="112">
        <f t="shared" si="56"/>
        <v>5327057948</v>
      </c>
      <c r="I908" s="113">
        <v>2171614238</v>
      </c>
      <c r="J908" s="84">
        <f>+VLOOKUP(B908,'PROYECCION CAJAS 2016'!$B$12:$AL$1116,37,FALSE)</f>
        <v>0</v>
      </c>
      <c r="K908" s="50">
        <f>+VLOOKUP(B908,'RECURSOS DE ESFUERZO PROPIO_DEF'!$B$10:$I$1114,8,0)</f>
        <v>449801197</v>
      </c>
      <c r="L908" s="107">
        <f>+VLOOKUP(B908,'RECURSOS DE ESFUERZO PROPIO_DEF'!$B$10:$J$1114,9,0)</f>
        <v>0</v>
      </c>
      <c r="M908" s="108">
        <f>+VLOOKUP(B908,'RECURSOS DE ESFUERZO PROPIO_DEF'!$B$10:$M$1114,12,0)</f>
        <v>0</v>
      </c>
      <c r="N908" s="109">
        <f>+VLOOKUP(B908,'RECURSOS DE ESFUERZO PROPIO_DEF'!$B$10:$P$1114,15,0)</f>
        <v>174395705</v>
      </c>
      <c r="O908" s="43">
        <f t="shared" si="57"/>
        <v>2531246808</v>
      </c>
      <c r="P908" s="34">
        <f>+VLOOKUP(B908,'[3]PPNA 2015'!C$5:E$1126,3,FALSE)</f>
        <v>99</v>
      </c>
      <c r="Q908" s="16">
        <f t="shared" ref="Q908:Q971" si="58">ROUND(((P908)*G908),0)</f>
        <v>64804465</v>
      </c>
      <c r="R908" s="17">
        <f t="shared" ref="R908:R971" si="59">ROUNDDOWN(((Q908)*0.25),0)</f>
        <v>16201116</v>
      </c>
    </row>
    <row r="909" spans="1:18" ht="12.75" x14ac:dyDescent="0.2">
      <c r="A909" s="45" t="s">
        <v>2199</v>
      </c>
      <c r="B909" s="25" t="s">
        <v>1717</v>
      </c>
      <c r="C909" s="19" t="s">
        <v>1622</v>
      </c>
      <c r="D909" s="19" t="s">
        <v>1718</v>
      </c>
      <c r="E909" s="38" t="str">
        <f>+VLOOKUP(B909,[1]MUNI!A$2:G$1123,7,FALSE)</f>
        <v>Normal</v>
      </c>
      <c r="F909" s="21">
        <v>3924</v>
      </c>
      <c r="G909" s="76">
        <f>+VLOOKUP(B909,[2]Hoja2!B$4:F$1108,5,FALSE)</f>
        <v>710207.54644223419</v>
      </c>
      <c r="H909" s="112">
        <f t="shared" si="56"/>
        <v>2786854413</v>
      </c>
      <c r="I909" s="113">
        <v>1043602928</v>
      </c>
      <c r="J909" s="84">
        <f>+VLOOKUP(B909,'PROYECCION CAJAS 2016'!$B$12:$AL$1116,37,FALSE)</f>
        <v>0</v>
      </c>
      <c r="K909" s="50">
        <f>+VLOOKUP(B909,'RECURSOS DE ESFUERZO PROPIO_DEF'!$B$10:$I$1114,8,0)</f>
        <v>332540962</v>
      </c>
      <c r="L909" s="107">
        <f>+VLOOKUP(B909,'RECURSOS DE ESFUERZO PROPIO_DEF'!$B$10:$J$1114,9,0)</f>
        <v>0</v>
      </c>
      <c r="M909" s="108">
        <f>+VLOOKUP(B909,'RECURSOS DE ESFUERZO PROPIO_DEF'!$B$10:$M$1114,12,0)</f>
        <v>0</v>
      </c>
      <c r="N909" s="109">
        <f>+VLOOKUP(B909,'RECURSOS DE ESFUERZO PROPIO_DEF'!$B$10:$P$1114,15,0)</f>
        <v>0</v>
      </c>
      <c r="O909" s="43">
        <f t="shared" si="57"/>
        <v>1410710523</v>
      </c>
      <c r="P909" s="34">
        <f>+VLOOKUP(B909,'[3]PPNA 2015'!C$5:E$1126,3,FALSE)</f>
        <v>58</v>
      </c>
      <c r="Q909" s="16">
        <f t="shared" si="58"/>
        <v>41192038</v>
      </c>
      <c r="R909" s="17">
        <f t="shared" si="59"/>
        <v>10298009</v>
      </c>
    </row>
    <row r="910" spans="1:18" ht="12.75" x14ac:dyDescent="0.2">
      <c r="A910" s="45" t="s">
        <v>2199</v>
      </c>
      <c r="B910" s="25" t="s">
        <v>1719</v>
      </c>
      <c r="C910" s="19" t="s">
        <v>1622</v>
      </c>
      <c r="D910" s="19" t="s">
        <v>1720</v>
      </c>
      <c r="E910" s="38" t="str">
        <f>+VLOOKUP(B910,[1]MUNI!A$2:G$1123,7,FALSE)</f>
        <v>Normal</v>
      </c>
      <c r="F910" s="21">
        <v>3864</v>
      </c>
      <c r="G910" s="76">
        <f>+VLOOKUP(B910,[2]Hoja2!B$4:F$1108,5,FALSE)</f>
        <v>651151.34134165361</v>
      </c>
      <c r="H910" s="112">
        <f t="shared" si="56"/>
        <v>2516048783</v>
      </c>
      <c r="I910" s="113">
        <v>1016356593</v>
      </c>
      <c r="J910" s="84">
        <f>+VLOOKUP(B910,'PROYECCION CAJAS 2016'!$B$12:$AL$1116,37,FALSE)</f>
        <v>0</v>
      </c>
      <c r="K910" s="50">
        <f>+VLOOKUP(B910,'RECURSOS DE ESFUERZO PROPIO_DEF'!$B$10:$I$1114,8,0)</f>
        <v>201304608</v>
      </c>
      <c r="L910" s="107">
        <f>+VLOOKUP(B910,'RECURSOS DE ESFUERZO PROPIO_DEF'!$B$10:$J$1114,9,0)</f>
        <v>0</v>
      </c>
      <c r="M910" s="108">
        <f>+VLOOKUP(B910,'RECURSOS DE ESFUERZO PROPIO_DEF'!$B$10:$M$1114,12,0)</f>
        <v>0</v>
      </c>
      <c r="N910" s="109">
        <f>+VLOOKUP(B910,'RECURSOS DE ESFUERZO PROPIO_DEF'!$B$10:$P$1114,15,0)</f>
        <v>411714972</v>
      </c>
      <c r="O910" s="43">
        <f t="shared" si="57"/>
        <v>886672610</v>
      </c>
      <c r="P910" s="34">
        <f>+VLOOKUP(B910,'[3]PPNA 2015'!C$5:E$1126,3,FALSE)</f>
        <v>31</v>
      </c>
      <c r="Q910" s="16">
        <f t="shared" si="58"/>
        <v>20185692</v>
      </c>
      <c r="R910" s="17">
        <f t="shared" si="59"/>
        <v>5046423</v>
      </c>
    </row>
    <row r="911" spans="1:18" ht="12.75" x14ac:dyDescent="0.2">
      <c r="A911" s="45" t="s">
        <v>2199</v>
      </c>
      <c r="B911" s="25" t="s">
        <v>1721</v>
      </c>
      <c r="C911" s="19" t="s">
        <v>1622</v>
      </c>
      <c r="D911" s="19" t="s">
        <v>1722</v>
      </c>
      <c r="E911" s="38" t="str">
        <f>+VLOOKUP(B911,[1]MUNI!A$2:G$1123,7,FALSE)</f>
        <v>Normal</v>
      </c>
      <c r="F911" s="21">
        <v>7438</v>
      </c>
      <c r="G911" s="76">
        <f>+VLOOKUP(B911,[2]Hoja2!B$4:F$1108,5,FALSE)</f>
        <v>668323.12092822441</v>
      </c>
      <c r="H911" s="112">
        <f t="shared" si="56"/>
        <v>4970987374</v>
      </c>
      <c r="I911" s="113">
        <v>1951646450</v>
      </c>
      <c r="J911" s="84">
        <f>+VLOOKUP(B911,'PROYECCION CAJAS 2016'!$B$12:$AL$1116,37,FALSE)</f>
        <v>0</v>
      </c>
      <c r="K911" s="50">
        <f>+VLOOKUP(B911,'RECURSOS DE ESFUERZO PROPIO_DEF'!$B$10:$I$1114,8,0)</f>
        <v>356675656</v>
      </c>
      <c r="L911" s="107">
        <f>+VLOOKUP(B911,'RECURSOS DE ESFUERZO PROPIO_DEF'!$B$10:$J$1114,9,0)</f>
        <v>0</v>
      </c>
      <c r="M911" s="108">
        <f>+VLOOKUP(B911,'RECURSOS DE ESFUERZO PROPIO_DEF'!$B$10:$M$1114,12,0)</f>
        <v>0</v>
      </c>
      <c r="N911" s="109">
        <f>+VLOOKUP(B911,'RECURSOS DE ESFUERZO PROPIO_DEF'!$B$10:$P$1114,15,0)</f>
        <v>292550061</v>
      </c>
      <c r="O911" s="43">
        <f t="shared" si="57"/>
        <v>2370115207</v>
      </c>
      <c r="P911" s="34">
        <f>+VLOOKUP(B911,'[3]PPNA 2015'!C$5:E$1126,3,FALSE)</f>
        <v>84</v>
      </c>
      <c r="Q911" s="16">
        <f t="shared" si="58"/>
        <v>56139142</v>
      </c>
      <c r="R911" s="17">
        <f t="shared" si="59"/>
        <v>14034785</v>
      </c>
    </row>
    <row r="912" spans="1:18" ht="12.75" x14ac:dyDescent="0.2">
      <c r="A912" s="45" t="s">
        <v>2199</v>
      </c>
      <c r="B912" s="25" t="s">
        <v>1723</v>
      </c>
      <c r="C912" s="19" t="s">
        <v>1622</v>
      </c>
      <c r="D912" s="19" t="s">
        <v>1724</v>
      </c>
      <c r="E912" s="38" t="str">
        <f>+VLOOKUP(B912,[1]MUNI!A$2:G$1123,7,FALSE)</f>
        <v>Especial</v>
      </c>
      <c r="F912" s="21">
        <v>3784</v>
      </c>
      <c r="G912" s="76">
        <f>+VLOOKUP(B912,[2]Hoja2!B$4:F$1108,5,FALSE)</f>
        <v>876587.8874302418</v>
      </c>
      <c r="H912" s="112">
        <f t="shared" si="56"/>
        <v>3317008567</v>
      </c>
      <c r="I912" s="113">
        <v>1002705935</v>
      </c>
      <c r="J912" s="84">
        <f>+VLOOKUP(B912,'PROYECCION CAJAS 2016'!$B$12:$AL$1116,37,FALSE)</f>
        <v>0</v>
      </c>
      <c r="K912" s="50">
        <f>+VLOOKUP(B912,'RECURSOS DE ESFUERZO PROPIO_DEF'!$B$10:$I$1114,8,0)</f>
        <v>308316639</v>
      </c>
      <c r="L912" s="107">
        <f>+VLOOKUP(B912,'RECURSOS DE ESFUERZO PROPIO_DEF'!$B$10:$J$1114,9,0)</f>
        <v>0</v>
      </c>
      <c r="M912" s="108">
        <f>+VLOOKUP(B912,'RECURSOS DE ESFUERZO PROPIO_DEF'!$B$10:$M$1114,12,0)</f>
        <v>0</v>
      </c>
      <c r="N912" s="109">
        <f>+VLOOKUP(B912,'RECURSOS DE ESFUERZO PROPIO_DEF'!$B$10:$P$1114,15,0)</f>
        <v>0</v>
      </c>
      <c r="O912" s="43">
        <f t="shared" si="57"/>
        <v>2005985993</v>
      </c>
      <c r="P912" s="34">
        <f>+VLOOKUP(B912,'[3]PPNA 2015'!C$5:E$1126,3,FALSE)</f>
        <v>62</v>
      </c>
      <c r="Q912" s="16">
        <f t="shared" si="58"/>
        <v>54348449</v>
      </c>
      <c r="R912" s="17">
        <f t="shared" si="59"/>
        <v>13587112</v>
      </c>
    </row>
    <row r="913" spans="1:18" ht="12.75" x14ac:dyDescent="0.2">
      <c r="A913" s="45" t="s">
        <v>2199</v>
      </c>
      <c r="B913" s="25" t="s">
        <v>1725</v>
      </c>
      <c r="C913" s="19" t="s">
        <v>1622</v>
      </c>
      <c r="D913" s="19" t="s">
        <v>1726</v>
      </c>
      <c r="E913" s="38" t="str">
        <f>+VLOOKUP(B913,[1]MUNI!A$2:G$1123,7,FALSE)</f>
        <v>Normal</v>
      </c>
      <c r="F913" s="21">
        <v>1030</v>
      </c>
      <c r="G913" s="76">
        <f>+VLOOKUP(B913,[2]Hoja2!B$4:F$1108,5,FALSE)</f>
        <v>695248.73542074359</v>
      </c>
      <c r="H913" s="112">
        <f t="shared" si="56"/>
        <v>716106198</v>
      </c>
      <c r="I913" s="113">
        <v>274544876</v>
      </c>
      <c r="J913" s="84">
        <f>+VLOOKUP(B913,'PROYECCION CAJAS 2016'!$B$12:$AL$1116,37,FALSE)</f>
        <v>0</v>
      </c>
      <c r="K913" s="50">
        <f>+VLOOKUP(B913,'RECURSOS DE ESFUERZO PROPIO_DEF'!$B$10:$I$1114,8,0)</f>
        <v>70273004</v>
      </c>
      <c r="L913" s="107">
        <f>+VLOOKUP(B913,'RECURSOS DE ESFUERZO PROPIO_DEF'!$B$10:$J$1114,9,0)</f>
        <v>0</v>
      </c>
      <c r="M913" s="108">
        <f>+VLOOKUP(B913,'RECURSOS DE ESFUERZO PROPIO_DEF'!$B$10:$M$1114,12,0)</f>
        <v>0</v>
      </c>
      <c r="N913" s="109">
        <f>+VLOOKUP(B913,'RECURSOS DE ESFUERZO PROPIO_DEF'!$B$10:$P$1114,15,0)</f>
        <v>0</v>
      </c>
      <c r="O913" s="43">
        <f t="shared" si="57"/>
        <v>371288318</v>
      </c>
      <c r="P913" s="34">
        <f>+VLOOKUP(B913,'[3]PPNA 2015'!C$5:E$1126,3,FALSE)</f>
        <v>13</v>
      </c>
      <c r="Q913" s="16">
        <f t="shared" si="58"/>
        <v>9038234</v>
      </c>
      <c r="R913" s="17">
        <f t="shared" si="59"/>
        <v>2259558</v>
      </c>
    </row>
    <row r="914" spans="1:18" ht="12.75" x14ac:dyDescent="0.2">
      <c r="A914" s="45" t="s">
        <v>2199</v>
      </c>
      <c r="B914" s="25" t="s">
        <v>1727</v>
      </c>
      <c r="C914" s="19" t="s">
        <v>1622</v>
      </c>
      <c r="D914" s="19" t="s">
        <v>1728</v>
      </c>
      <c r="E914" s="38" t="str">
        <f>+VLOOKUP(B914,[1]MUNI!A$2:G$1123,7,FALSE)</f>
        <v>Normal</v>
      </c>
      <c r="F914" s="21">
        <v>1875</v>
      </c>
      <c r="G914" s="76">
        <f>+VLOOKUP(B914,[2]Hoja2!B$4:F$1108,5,FALSE)</f>
        <v>659436.46069705102</v>
      </c>
      <c r="H914" s="112">
        <f t="shared" si="56"/>
        <v>1236443364</v>
      </c>
      <c r="I914" s="113">
        <v>501370475</v>
      </c>
      <c r="J914" s="84">
        <f>+VLOOKUP(B914,'PROYECCION CAJAS 2016'!$B$12:$AL$1116,37,FALSE)</f>
        <v>0</v>
      </c>
      <c r="K914" s="50">
        <f>+VLOOKUP(B914,'RECURSOS DE ESFUERZO PROPIO_DEF'!$B$10:$I$1114,8,0)</f>
        <v>106945687</v>
      </c>
      <c r="L914" s="107">
        <f>+VLOOKUP(B914,'RECURSOS DE ESFUERZO PROPIO_DEF'!$B$10:$J$1114,9,0)</f>
        <v>0</v>
      </c>
      <c r="M914" s="108">
        <f>+VLOOKUP(B914,'RECURSOS DE ESFUERZO PROPIO_DEF'!$B$10:$M$1114,12,0)</f>
        <v>0</v>
      </c>
      <c r="N914" s="109">
        <f>+VLOOKUP(B914,'RECURSOS DE ESFUERZO PROPIO_DEF'!$B$10:$P$1114,15,0)</f>
        <v>7407433</v>
      </c>
      <c r="O914" s="43">
        <f t="shared" si="57"/>
        <v>620719769</v>
      </c>
      <c r="P914" s="34">
        <f>+VLOOKUP(B914,'[3]PPNA 2015'!C$5:E$1126,3,FALSE)</f>
        <v>12</v>
      </c>
      <c r="Q914" s="16">
        <f t="shared" si="58"/>
        <v>7913238</v>
      </c>
      <c r="R914" s="17">
        <f t="shared" si="59"/>
        <v>1978309</v>
      </c>
    </row>
    <row r="915" spans="1:18" ht="12.75" x14ac:dyDescent="0.2">
      <c r="A915" s="45" t="s">
        <v>2199</v>
      </c>
      <c r="B915" s="25" t="s">
        <v>1729</v>
      </c>
      <c r="C915" s="19" t="s">
        <v>1622</v>
      </c>
      <c r="D915" s="19" t="s">
        <v>1730</v>
      </c>
      <c r="E915" s="38" t="str">
        <f>+VLOOKUP(B915,[1]MUNI!A$2:G$1123,7,FALSE)</f>
        <v>Normal</v>
      </c>
      <c r="F915" s="21">
        <v>3048</v>
      </c>
      <c r="G915" s="76">
        <f>+VLOOKUP(B915,[2]Hoja2!B$4:F$1108,5,FALSE)</f>
        <v>634975.16430931923</v>
      </c>
      <c r="H915" s="112">
        <f t="shared" si="56"/>
        <v>1935404301</v>
      </c>
      <c r="I915" s="113">
        <v>793284286</v>
      </c>
      <c r="J915" s="84">
        <f>+VLOOKUP(B915,'PROYECCION CAJAS 2016'!$B$12:$AL$1116,37,FALSE)</f>
        <v>0</v>
      </c>
      <c r="K915" s="50">
        <f>+VLOOKUP(B915,'RECURSOS DE ESFUERZO PROPIO_DEF'!$B$10:$I$1114,8,0)</f>
        <v>167199305</v>
      </c>
      <c r="L915" s="107">
        <f>+VLOOKUP(B915,'RECURSOS DE ESFUERZO PROPIO_DEF'!$B$10:$J$1114,9,0)</f>
        <v>0</v>
      </c>
      <c r="M915" s="108">
        <f>+VLOOKUP(B915,'RECURSOS DE ESFUERZO PROPIO_DEF'!$B$10:$M$1114,12,0)</f>
        <v>0</v>
      </c>
      <c r="N915" s="109">
        <f>+VLOOKUP(B915,'RECURSOS DE ESFUERZO PROPIO_DEF'!$B$10:$P$1114,15,0)</f>
        <v>18332386</v>
      </c>
      <c r="O915" s="43">
        <f t="shared" si="57"/>
        <v>956588324</v>
      </c>
      <c r="P915" s="34">
        <f>+VLOOKUP(B915,'[3]PPNA 2015'!C$5:E$1126,3,FALSE)</f>
        <v>34</v>
      </c>
      <c r="Q915" s="16">
        <f t="shared" si="58"/>
        <v>21589156</v>
      </c>
      <c r="R915" s="17">
        <f t="shared" si="59"/>
        <v>5397289</v>
      </c>
    </row>
    <row r="916" spans="1:18" ht="12.75" x14ac:dyDescent="0.2">
      <c r="A916" s="45" t="s">
        <v>2199</v>
      </c>
      <c r="B916" s="25" t="s">
        <v>1731</v>
      </c>
      <c r="C916" s="19" t="s">
        <v>1622</v>
      </c>
      <c r="D916" s="19" t="s">
        <v>1732</v>
      </c>
      <c r="E916" s="38" t="str">
        <f>+VLOOKUP(B916,[1]MUNI!A$2:G$1123,7,FALSE)</f>
        <v>Normal</v>
      </c>
      <c r="F916" s="21">
        <v>45838</v>
      </c>
      <c r="G916" s="76">
        <f>+VLOOKUP(B916,[2]Hoja2!B$4:F$1108,5,FALSE)</f>
        <v>637909.71756312938</v>
      </c>
      <c r="H916" s="112">
        <f t="shared" si="56"/>
        <v>29240505634</v>
      </c>
      <c r="I916" s="113">
        <v>11967818696</v>
      </c>
      <c r="J916" s="84">
        <f>+VLOOKUP(B916,'PROYECCION CAJAS 2016'!$B$12:$AL$1116,37,FALSE)</f>
        <v>0</v>
      </c>
      <c r="K916" s="50">
        <f>+VLOOKUP(B916,'RECURSOS DE ESFUERZO PROPIO_DEF'!$B$10:$I$1114,8,0)</f>
        <v>1885850535</v>
      </c>
      <c r="L916" s="107">
        <f>+VLOOKUP(B916,'RECURSOS DE ESFUERZO PROPIO_DEF'!$B$10:$J$1114,9,0)</f>
        <v>0</v>
      </c>
      <c r="M916" s="108">
        <f>+VLOOKUP(B916,'RECURSOS DE ESFUERZO PROPIO_DEF'!$B$10:$M$1114,12,0)</f>
        <v>0</v>
      </c>
      <c r="N916" s="109">
        <f>+VLOOKUP(B916,'RECURSOS DE ESFUERZO PROPIO_DEF'!$B$10:$P$1114,15,0)</f>
        <v>219148409</v>
      </c>
      <c r="O916" s="43">
        <f t="shared" si="57"/>
        <v>15167687994</v>
      </c>
      <c r="P916" s="34">
        <f>+VLOOKUP(B916,'[3]PPNA 2015'!C$5:E$1126,3,FALSE)</f>
        <v>1459</v>
      </c>
      <c r="Q916" s="16">
        <f t="shared" si="58"/>
        <v>930710278</v>
      </c>
      <c r="R916" s="17">
        <f t="shared" si="59"/>
        <v>232677569</v>
      </c>
    </row>
    <row r="917" spans="1:18" ht="12.75" x14ac:dyDescent="0.2">
      <c r="A917" s="45" t="s">
        <v>2199</v>
      </c>
      <c r="B917" s="25" t="s">
        <v>1733</v>
      </c>
      <c r="C917" s="19" t="s">
        <v>1622</v>
      </c>
      <c r="D917" s="19" t="s">
        <v>1734</v>
      </c>
      <c r="E917" s="38" t="str">
        <f>+VLOOKUP(B917,[1]MUNI!A$2:G$1123,7,FALSE)</f>
        <v>Normal</v>
      </c>
      <c r="F917" s="21">
        <v>2320</v>
      </c>
      <c r="G917" s="76">
        <f>+VLOOKUP(B917,[2]Hoja2!B$4:F$1108,5,FALSE)</f>
        <v>690409.48938740289</v>
      </c>
      <c r="H917" s="112">
        <f t="shared" si="56"/>
        <v>1601750016</v>
      </c>
      <c r="I917" s="113">
        <v>602588811</v>
      </c>
      <c r="J917" s="84">
        <f>+VLOOKUP(B917,'PROYECCION CAJAS 2016'!$B$12:$AL$1116,37,FALSE)</f>
        <v>0</v>
      </c>
      <c r="K917" s="50">
        <f>+VLOOKUP(B917,'RECURSOS DE ESFUERZO PROPIO_DEF'!$B$10:$I$1114,8,0)</f>
        <v>184119405</v>
      </c>
      <c r="L917" s="107">
        <f>+VLOOKUP(B917,'RECURSOS DE ESFUERZO PROPIO_DEF'!$B$10:$J$1114,9,0)</f>
        <v>0</v>
      </c>
      <c r="M917" s="108">
        <f>+VLOOKUP(B917,'RECURSOS DE ESFUERZO PROPIO_DEF'!$B$10:$M$1114,12,0)</f>
        <v>0</v>
      </c>
      <c r="N917" s="109">
        <f>+VLOOKUP(B917,'RECURSOS DE ESFUERZO PROPIO_DEF'!$B$10:$P$1114,15,0)</f>
        <v>15303490</v>
      </c>
      <c r="O917" s="43">
        <f t="shared" si="57"/>
        <v>799738310</v>
      </c>
      <c r="P917" s="34">
        <f>+VLOOKUP(B917,'[3]PPNA 2015'!C$5:E$1126,3,FALSE)</f>
        <v>27</v>
      </c>
      <c r="Q917" s="16">
        <f t="shared" si="58"/>
        <v>18641056</v>
      </c>
      <c r="R917" s="17">
        <f t="shared" si="59"/>
        <v>4660264</v>
      </c>
    </row>
    <row r="918" spans="1:18" ht="12.75" x14ac:dyDescent="0.2">
      <c r="A918" s="45" t="s">
        <v>2199</v>
      </c>
      <c r="B918" s="25" t="s">
        <v>1735</v>
      </c>
      <c r="C918" s="19" t="s">
        <v>1622</v>
      </c>
      <c r="D918" s="19" t="s">
        <v>1736</v>
      </c>
      <c r="E918" s="38" t="str">
        <f>+VLOOKUP(B918,[1]MUNI!A$2:G$1123,7,FALSE)</f>
        <v>Normal</v>
      </c>
      <c r="F918" s="21">
        <v>7842</v>
      </c>
      <c r="G918" s="76">
        <f>+VLOOKUP(B918,[2]Hoja2!B$4:F$1108,5,FALSE)</f>
        <v>731680.81244717631</v>
      </c>
      <c r="H918" s="112">
        <f t="shared" si="56"/>
        <v>5737840932</v>
      </c>
      <c r="I918" s="113">
        <v>2060769144</v>
      </c>
      <c r="J918" s="84">
        <f>+VLOOKUP(B918,'PROYECCION CAJAS 2016'!$B$12:$AL$1116,37,FALSE)</f>
        <v>0</v>
      </c>
      <c r="K918" s="50">
        <f>+VLOOKUP(B918,'RECURSOS DE ESFUERZO PROPIO_DEF'!$B$10:$I$1114,8,0)</f>
        <v>581900082</v>
      </c>
      <c r="L918" s="107">
        <f>+VLOOKUP(B918,'RECURSOS DE ESFUERZO PROPIO_DEF'!$B$10:$J$1114,9,0)</f>
        <v>0</v>
      </c>
      <c r="M918" s="108">
        <f>+VLOOKUP(B918,'RECURSOS DE ESFUERZO PROPIO_DEF'!$B$10:$M$1114,12,0)</f>
        <v>0</v>
      </c>
      <c r="N918" s="109">
        <f>+VLOOKUP(B918,'RECURSOS DE ESFUERZO PROPIO_DEF'!$B$10:$P$1114,15,0)</f>
        <v>202185885</v>
      </c>
      <c r="O918" s="43">
        <f t="shared" si="57"/>
        <v>2892985821</v>
      </c>
      <c r="P918" s="34">
        <f>+VLOOKUP(B918,'[3]PPNA 2015'!C$5:E$1126,3,FALSE)</f>
        <v>218</v>
      </c>
      <c r="Q918" s="16">
        <f t="shared" si="58"/>
        <v>159506417</v>
      </c>
      <c r="R918" s="17">
        <f t="shared" si="59"/>
        <v>39876604</v>
      </c>
    </row>
    <row r="919" spans="1:18" ht="12.75" x14ac:dyDescent="0.2">
      <c r="A919" s="45" t="s">
        <v>2199</v>
      </c>
      <c r="B919" s="25" t="s">
        <v>1737</v>
      </c>
      <c r="C919" s="19" t="s">
        <v>1622</v>
      </c>
      <c r="D919" s="19" t="s">
        <v>1738</v>
      </c>
      <c r="E919" s="38" t="str">
        <f>+VLOOKUP(B919,[1]MUNI!A$2:G$1123,7,FALSE)</f>
        <v>Normal</v>
      </c>
      <c r="F919" s="21">
        <v>3705</v>
      </c>
      <c r="G919" s="76">
        <f>+VLOOKUP(B919,[2]Hoja2!B$4:F$1108,5,FALSE)</f>
        <v>618442.78802265995</v>
      </c>
      <c r="H919" s="112">
        <f t="shared" si="56"/>
        <v>2291330530</v>
      </c>
      <c r="I919" s="113">
        <v>967526316</v>
      </c>
      <c r="J919" s="84">
        <f>+VLOOKUP(B919,'PROYECCION CAJAS 2016'!$B$12:$AL$1116,37,FALSE)</f>
        <v>0</v>
      </c>
      <c r="K919" s="50">
        <f>+VLOOKUP(B919,'RECURSOS DE ESFUERZO PROPIO_DEF'!$B$10:$I$1114,8,0)</f>
        <v>244066186</v>
      </c>
      <c r="L919" s="107">
        <f>+VLOOKUP(B919,'RECURSOS DE ESFUERZO PROPIO_DEF'!$B$10:$J$1114,9,0)</f>
        <v>0</v>
      </c>
      <c r="M919" s="108">
        <f>+VLOOKUP(B919,'RECURSOS DE ESFUERZO PROPIO_DEF'!$B$10:$M$1114,12,0)</f>
        <v>0</v>
      </c>
      <c r="N919" s="109">
        <f>+VLOOKUP(B919,'RECURSOS DE ESFUERZO PROPIO_DEF'!$B$10:$P$1114,15,0)</f>
        <v>126672854</v>
      </c>
      <c r="O919" s="43">
        <f t="shared" si="57"/>
        <v>953065174</v>
      </c>
      <c r="P919" s="34">
        <f>+VLOOKUP(B919,'[3]PPNA 2015'!C$5:E$1126,3,FALSE)</f>
        <v>215</v>
      </c>
      <c r="Q919" s="16">
        <f t="shared" si="58"/>
        <v>132965199</v>
      </c>
      <c r="R919" s="17">
        <f t="shared" si="59"/>
        <v>33241299</v>
      </c>
    </row>
    <row r="920" spans="1:18" ht="12.75" x14ac:dyDescent="0.2">
      <c r="A920" s="45" t="s">
        <v>2199</v>
      </c>
      <c r="B920" s="25" t="s">
        <v>1739</v>
      </c>
      <c r="C920" s="19" t="s">
        <v>1622</v>
      </c>
      <c r="D920" s="19" t="s">
        <v>1740</v>
      </c>
      <c r="E920" s="38" t="str">
        <f>+VLOOKUP(B920,[1]MUNI!A$2:G$1123,7,FALSE)</f>
        <v>Normal</v>
      </c>
      <c r="F920" s="21">
        <v>17121</v>
      </c>
      <c r="G920" s="76">
        <f>+VLOOKUP(B920,[2]Hoja2!B$4:F$1108,5,FALSE)</f>
        <v>628322.8696326341</v>
      </c>
      <c r="H920" s="112">
        <f t="shared" si="56"/>
        <v>10757515851</v>
      </c>
      <c r="I920" s="113">
        <v>4494456631</v>
      </c>
      <c r="J920" s="84">
        <f>+VLOOKUP(B920,'PROYECCION CAJAS 2016'!$B$12:$AL$1116,37,FALSE)</f>
        <v>0</v>
      </c>
      <c r="K920" s="50">
        <f>+VLOOKUP(B920,'RECURSOS DE ESFUERZO PROPIO_DEF'!$B$10:$I$1114,8,0)</f>
        <v>996107707</v>
      </c>
      <c r="L920" s="107">
        <f>+VLOOKUP(B920,'RECURSOS DE ESFUERZO PROPIO_DEF'!$B$10:$J$1114,9,0)</f>
        <v>0</v>
      </c>
      <c r="M920" s="108">
        <f>+VLOOKUP(B920,'RECURSOS DE ESFUERZO PROPIO_DEF'!$B$10:$M$1114,12,0)</f>
        <v>0</v>
      </c>
      <c r="N920" s="109">
        <f>+VLOOKUP(B920,'RECURSOS DE ESFUERZO PROPIO_DEF'!$B$10:$P$1114,15,0)</f>
        <v>1942035577</v>
      </c>
      <c r="O920" s="43">
        <f t="shared" si="57"/>
        <v>3324915936</v>
      </c>
      <c r="P920" s="34">
        <f>+VLOOKUP(B920,'[3]PPNA 2015'!C$5:E$1126,3,FALSE)</f>
        <v>757</v>
      </c>
      <c r="Q920" s="16">
        <f t="shared" si="58"/>
        <v>475640412</v>
      </c>
      <c r="R920" s="17">
        <f t="shared" si="59"/>
        <v>118910103</v>
      </c>
    </row>
    <row r="921" spans="1:18" ht="12.75" x14ac:dyDescent="0.2">
      <c r="A921" s="45" t="s">
        <v>2199</v>
      </c>
      <c r="B921" s="25" t="s">
        <v>1741</v>
      </c>
      <c r="C921" s="19" t="s">
        <v>1622</v>
      </c>
      <c r="D921" s="19" t="s">
        <v>157</v>
      </c>
      <c r="E921" s="38" t="str">
        <f>+VLOOKUP(B921,[1]MUNI!A$2:G$1123,7,FALSE)</f>
        <v>Normal</v>
      </c>
      <c r="F921" s="21">
        <v>17208</v>
      </c>
      <c r="G921" s="76">
        <f>+VLOOKUP(B921,[2]Hoja2!B$4:F$1108,5,FALSE)</f>
        <v>661049.52345157531</v>
      </c>
      <c r="H921" s="112">
        <f t="shared" si="56"/>
        <v>11375340200</v>
      </c>
      <c r="I921" s="113">
        <v>4532723312</v>
      </c>
      <c r="J921" s="84">
        <f>+VLOOKUP(B921,'PROYECCION CAJAS 2016'!$B$12:$AL$1116,37,FALSE)</f>
        <v>0</v>
      </c>
      <c r="K921" s="50">
        <f>+VLOOKUP(B921,'RECURSOS DE ESFUERZO PROPIO_DEF'!$B$10:$I$1114,8,0)</f>
        <v>1355259254</v>
      </c>
      <c r="L921" s="107">
        <f>+VLOOKUP(B921,'RECURSOS DE ESFUERZO PROPIO_DEF'!$B$10:$J$1114,9,0)</f>
        <v>0</v>
      </c>
      <c r="M921" s="108">
        <f>+VLOOKUP(B921,'RECURSOS DE ESFUERZO PROPIO_DEF'!$B$10:$M$1114,12,0)</f>
        <v>0</v>
      </c>
      <c r="N921" s="109">
        <f>+VLOOKUP(B921,'RECURSOS DE ESFUERZO PROPIO_DEF'!$B$10:$P$1114,15,0)</f>
        <v>1467054136</v>
      </c>
      <c r="O921" s="43">
        <f t="shared" si="57"/>
        <v>4020303498</v>
      </c>
      <c r="P921" s="34">
        <f>+VLOOKUP(B921,'[3]PPNA 2015'!C$5:E$1126,3,FALSE)</f>
        <v>375</v>
      </c>
      <c r="Q921" s="16">
        <f t="shared" si="58"/>
        <v>247893571</v>
      </c>
      <c r="R921" s="17">
        <f t="shared" si="59"/>
        <v>61973392</v>
      </c>
    </row>
    <row r="922" spans="1:18" ht="12.75" x14ac:dyDescent="0.2">
      <c r="A922" s="45" t="s">
        <v>2199</v>
      </c>
      <c r="B922" s="25" t="s">
        <v>1742</v>
      </c>
      <c r="C922" s="19" t="s">
        <v>1622</v>
      </c>
      <c r="D922" s="19" t="s">
        <v>1743</v>
      </c>
      <c r="E922" s="38" t="str">
        <f>+VLOOKUP(B922,[1]MUNI!A$2:G$1123,7,FALSE)</f>
        <v>Normal</v>
      </c>
      <c r="F922" s="21">
        <v>17406</v>
      </c>
      <c r="G922" s="76">
        <f>+VLOOKUP(B922,[2]Hoja2!B$4:F$1108,5,FALSE)</f>
        <v>599498.25035878248</v>
      </c>
      <c r="H922" s="112">
        <f t="shared" si="56"/>
        <v>10434866546</v>
      </c>
      <c r="I922" s="113">
        <v>4582051390</v>
      </c>
      <c r="J922" s="84">
        <f>+VLOOKUP(B922,'PROYECCION CAJAS 2016'!$B$12:$AL$1116,37,FALSE)</f>
        <v>0</v>
      </c>
      <c r="K922" s="50">
        <f>+VLOOKUP(B922,'RECURSOS DE ESFUERZO PROPIO_DEF'!$B$10:$I$1114,8,0)</f>
        <v>995908329</v>
      </c>
      <c r="L922" s="107">
        <f>+VLOOKUP(B922,'RECURSOS DE ESFUERZO PROPIO_DEF'!$B$10:$J$1114,9,0)</f>
        <v>0</v>
      </c>
      <c r="M922" s="108">
        <f>+VLOOKUP(B922,'RECURSOS DE ESFUERZO PROPIO_DEF'!$B$10:$M$1114,12,0)</f>
        <v>0</v>
      </c>
      <c r="N922" s="109">
        <f>+VLOOKUP(B922,'RECURSOS DE ESFUERZO PROPIO_DEF'!$B$10:$P$1114,15,0)</f>
        <v>2132094973</v>
      </c>
      <c r="O922" s="43">
        <f t="shared" si="57"/>
        <v>2724811854</v>
      </c>
      <c r="P922" s="34">
        <f>+VLOOKUP(B922,'[3]PPNA 2015'!C$5:E$1126,3,FALSE)</f>
        <v>355</v>
      </c>
      <c r="Q922" s="16">
        <f t="shared" si="58"/>
        <v>212821879</v>
      </c>
      <c r="R922" s="17">
        <f t="shared" si="59"/>
        <v>53205469</v>
      </c>
    </row>
    <row r="923" spans="1:18" ht="12.75" x14ac:dyDescent="0.2">
      <c r="A923" s="45" t="s">
        <v>2199</v>
      </c>
      <c r="B923" s="25" t="s">
        <v>1744</v>
      </c>
      <c r="C923" s="19" t="s">
        <v>1622</v>
      </c>
      <c r="D923" s="19" t="s">
        <v>1745</v>
      </c>
      <c r="E923" s="38" t="str">
        <f>+VLOOKUP(B923,[1]MUNI!A$2:G$1123,7,FALSE)</f>
        <v>Normal</v>
      </c>
      <c r="F923" s="21">
        <v>7158</v>
      </c>
      <c r="G923" s="76">
        <f>+VLOOKUP(B923,[2]Hoja2!B$4:F$1108,5,FALSE)</f>
        <v>736298.04446322913</v>
      </c>
      <c r="H923" s="112">
        <f t="shared" si="56"/>
        <v>5270421403</v>
      </c>
      <c r="I923" s="113">
        <v>1901963243</v>
      </c>
      <c r="J923" s="84">
        <f>+VLOOKUP(B923,'PROYECCION CAJAS 2016'!$B$12:$AL$1116,37,FALSE)</f>
        <v>0</v>
      </c>
      <c r="K923" s="50">
        <f>+VLOOKUP(B923,'RECURSOS DE ESFUERZO PROPIO_DEF'!$B$10:$I$1114,8,0)</f>
        <v>489295104</v>
      </c>
      <c r="L923" s="107">
        <f>+VLOOKUP(B923,'RECURSOS DE ESFUERZO PROPIO_DEF'!$B$10:$J$1114,9,0)</f>
        <v>0</v>
      </c>
      <c r="M923" s="108">
        <f>+VLOOKUP(B923,'RECURSOS DE ESFUERZO PROPIO_DEF'!$B$10:$M$1114,12,0)</f>
        <v>0</v>
      </c>
      <c r="N923" s="109">
        <f>+VLOOKUP(B923,'RECURSOS DE ESFUERZO PROPIO_DEF'!$B$10:$P$1114,15,0)</f>
        <v>42401979</v>
      </c>
      <c r="O923" s="43">
        <f t="shared" si="57"/>
        <v>2836761077</v>
      </c>
      <c r="P923" s="34">
        <f>+VLOOKUP(B923,'[3]PPNA 2015'!C$5:E$1126,3,FALSE)</f>
        <v>78</v>
      </c>
      <c r="Q923" s="16">
        <f t="shared" si="58"/>
        <v>57431247</v>
      </c>
      <c r="R923" s="17">
        <f t="shared" si="59"/>
        <v>14357811</v>
      </c>
    </row>
    <row r="924" spans="1:18" ht="12.75" x14ac:dyDescent="0.2">
      <c r="A924" s="45" t="s">
        <v>2199</v>
      </c>
      <c r="B924" s="25" t="s">
        <v>1746</v>
      </c>
      <c r="C924" s="19" t="s">
        <v>1622</v>
      </c>
      <c r="D924" s="19" t="s">
        <v>1747</v>
      </c>
      <c r="E924" s="38" t="str">
        <f>+VLOOKUP(B924,[1]MUNI!A$2:G$1123,7,FALSE)</f>
        <v>Especial</v>
      </c>
      <c r="F924" s="21">
        <v>2249</v>
      </c>
      <c r="G924" s="76">
        <f>+VLOOKUP(B924,[2]Hoja2!B$4:F$1108,5,FALSE)</f>
        <v>781553.51033557043</v>
      </c>
      <c r="H924" s="112">
        <f t="shared" si="56"/>
        <v>1757713845</v>
      </c>
      <c r="I924" s="113">
        <v>594508554</v>
      </c>
      <c r="J924" s="84">
        <f>+VLOOKUP(B924,'PROYECCION CAJAS 2016'!$B$12:$AL$1116,37,FALSE)</f>
        <v>0</v>
      </c>
      <c r="K924" s="50">
        <f>+VLOOKUP(B924,'RECURSOS DE ESFUERZO PROPIO_DEF'!$B$10:$I$1114,8,0)</f>
        <v>166790922</v>
      </c>
      <c r="L924" s="107">
        <f>+VLOOKUP(B924,'RECURSOS DE ESFUERZO PROPIO_DEF'!$B$10:$J$1114,9,0)</f>
        <v>0</v>
      </c>
      <c r="M924" s="108">
        <f>+VLOOKUP(B924,'RECURSOS DE ESFUERZO PROPIO_DEF'!$B$10:$M$1114,12,0)</f>
        <v>0</v>
      </c>
      <c r="N924" s="109">
        <f>+VLOOKUP(B924,'RECURSOS DE ESFUERZO PROPIO_DEF'!$B$10:$P$1114,15,0)</f>
        <v>28586469</v>
      </c>
      <c r="O924" s="43">
        <f t="shared" si="57"/>
        <v>967827900</v>
      </c>
      <c r="P924" s="34">
        <f>+VLOOKUP(B924,'[3]PPNA 2015'!C$5:E$1126,3,FALSE)</f>
        <v>17</v>
      </c>
      <c r="Q924" s="16">
        <f t="shared" si="58"/>
        <v>13286410</v>
      </c>
      <c r="R924" s="17">
        <f t="shared" si="59"/>
        <v>3321602</v>
      </c>
    </row>
    <row r="925" spans="1:18" ht="12.75" x14ac:dyDescent="0.2">
      <c r="A925" s="45" t="s">
        <v>2199</v>
      </c>
      <c r="B925" s="25" t="s">
        <v>1748</v>
      </c>
      <c r="C925" s="19" t="s">
        <v>1622</v>
      </c>
      <c r="D925" s="19" t="s">
        <v>1749</v>
      </c>
      <c r="E925" s="38" t="str">
        <f>+VLOOKUP(B925,[1]MUNI!A$2:G$1123,7,FALSE)</f>
        <v>Normal</v>
      </c>
      <c r="F925" s="21">
        <v>20190</v>
      </c>
      <c r="G925" s="76">
        <f>+VLOOKUP(B925,[2]Hoja2!B$4:F$1108,5,FALSE)</f>
        <v>657729.12892270973</v>
      </c>
      <c r="H925" s="112">
        <f t="shared" si="56"/>
        <v>13279551113</v>
      </c>
      <c r="I925" s="113">
        <v>5378793579</v>
      </c>
      <c r="J925" s="84">
        <f>+VLOOKUP(B925,'PROYECCION CAJAS 2016'!$B$12:$AL$1116,37,FALSE)</f>
        <v>0</v>
      </c>
      <c r="K925" s="50">
        <f>+VLOOKUP(B925,'RECURSOS DE ESFUERZO PROPIO_DEF'!$B$10:$I$1114,8,0)</f>
        <v>1488627526</v>
      </c>
      <c r="L925" s="107">
        <f>+VLOOKUP(B925,'RECURSOS DE ESFUERZO PROPIO_DEF'!$B$10:$J$1114,9,0)</f>
        <v>0</v>
      </c>
      <c r="M925" s="108">
        <f>+VLOOKUP(B925,'RECURSOS DE ESFUERZO PROPIO_DEF'!$B$10:$M$1114,12,0)</f>
        <v>0</v>
      </c>
      <c r="N925" s="109">
        <f>+VLOOKUP(B925,'RECURSOS DE ESFUERZO PROPIO_DEF'!$B$10:$P$1114,15,0)</f>
        <v>715715001</v>
      </c>
      <c r="O925" s="43">
        <f t="shared" si="57"/>
        <v>5696415007</v>
      </c>
      <c r="P925" s="34">
        <f>+VLOOKUP(B925,'[3]PPNA 2015'!C$5:E$1126,3,FALSE)</f>
        <v>300</v>
      </c>
      <c r="Q925" s="16">
        <f t="shared" si="58"/>
        <v>197318739</v>
      </c>
      <c r="R925" s="17">
        <f t="shared" si="59"/>
        <v>49329684</v>
      </c>
    </row>
    <row r="926" spans="1:18" ht="12.75" x14ac:dyDescent="0.2">
      <c r="A926" s="45" t="s">
        <v>2199</v>
      </c>
      <c r="B926" s="25" t="s">
        <v>1750</v>
      </c>
      <c r="C926" s="19" t="s">
        <v>1622</v>
      </c>
      <c r="D926" s="19" t="s">
        <v>1751</v>
      </c>
      <c r="E926" s="38" t="str">
        <f>+VLOOKUP(B926,[1]MUNI!A$2:G$1123,7,FALSE)</f>
        <v>Normal</v>
      </c>
      <c r="F926" s="21">
        <v>1865</v>
      </c>
      <c r="G926" s="76">
        <f>+VLOOKUP(B926,[2]Hoja2!B$4:F$1108,5,FALSE)</f>
        <v>760357.10514347581</v>
      </c>
      <c r="H926" s="112">
        <f t="shared" si="56"/>
        <v>1418066002</v>
      </c>
      <c r="I926" s="113">
        <v>503296165</v>
      </c>
      <c r="J926" s="84">
        <f>+VLOOKUP(B926,'PROYECCION CAJAS 2016'!$B$12:$AL$1116,37,FALSE)</f>
        <v>0</v>
      </c>
      <c r="K926" s="50">
        <f>+VLOOKUP(B926,'RECURSOS DE ESFUERZO PROPIO_DEF'!$B$10:$I$1114,8,0)</f>
        <v>139379212</v>
      </c>
      <c r="L926" s="107">
        <f>+VLOOKUP(B926,'RECURSOS DE ESFUERZO PROPIO_DEF'!$B$10:$J$1114,9,0)</f>
        <v>0</v>
      </c>
      <c r="M926" s="108">
        <f>+VLOOKUP(B926,'RECURSOS DE ESFUERZO PROPIO_DEF'!$B$10:$M$1114,12,0)</f>
        <v>0</v>
      </c>
      <c r="N926" s="109">
        <f>+VLOOKUP(B926,'RECURSOS DE ESFUERZO PROPIO_DEF'!$B$10:$P$1114,15,0)</f>
        <v>0</v>
      </c>
      <c r="O926" s="43">
        <f t="shared" si="57"/>
        <v>775390625</v>
      </c>
      <c r="P926" s="34">
        <f>+VLOOKUP(B926,'[3]PPNA 2015'!C$5:E$1126,3,FALSE)</f>
        <v>7</v>
      </c>
      <c r="Q926" s="16">
        <f t="shared" si="58"/>
        <v>5322500</v>
      </c>
      <c r="R926" s="17">
        <f t="shared" si="59"/>
        <v>1330625</v>
      </c>
    </row>
    <row r="927" spans="1:18" ht="12.75" x14ac:dyDescent="0.2">
      <c r="A927" s="45" t="s">
        <v>2199</v>
      </c>
      <c r="B927" s="25" t="s">
        <v>1752</v>
      </c>
      <c r="C927" s="19" t="s">
        <v>1622</v>
      </c>
      <c r="D927" s="19" t="s">
        <v>1753</v>
      </c>
      <c r="E927" s="38" t="str">
        <f>+VLOOKUP(B927,[1]MUNI!A$2:G$1123,7,FALSE)</f>
        <v>Normal</v>
      </c>
      <c r="F927" s="21">
        <v>3574</v>
      </c>
      <c r="G927" s="76">
        <f>+VLOOKUP(B927,[2]Hoja2!B$4:F$1108,5,FALSE)</f>
        <v>726508.15070343274</v>
      </c>
      <c r="H927" s="112">
        <f t="shared" si="56"/>
        <v>2596540131</v>
      </c>
      <c r="I927" s="113">
        <v>946173566</v>
      </c>
      <c r="J927" s="84">
        <f>+VLOOKUP(B927,'PROYECCION CAJAS 2016'!$B$12:$AL$1116,37,FALSE)</f>
        <v>0</v>
      </c>
      <c r="K927" s="50">
        <f>+VLOOKUP(B927,'RECURSOS DE ESFUERZO PROPIO_DEF'!$B$10:$I$1114,8,0)</f>
        <v>258637831</v>
      </c>
      <c r="L927" s="107">
        <f>+VLOOKUP(B927,'RECURSOS DE ESFUERZO PROPIO_DEF'!$B$10:$J$1114,9,0)</f>
        <v>0</v>
      </c>
      <c r="M927" s="108">
        <f>+VLOOKUP(B927,'RECURSOS DE ESFUERZO PROPIO_DEF'!$B$10:$M$1114,12,0)</f>
        <v>0</v>
      </c>
      <c r="N927" s="109">
        <f>+VLOOKUP(B927,'RECURSOS DE ESFUERZO PROPIO_DEF'!$B$10:$P$1114,15,0)</f>
        <v>0</v>
      </c>
      <c r="O927" s="43">
        <f t="shared" si="57"/>
        <v>1391728734</v>
      </c>
      <c r="P927" s="34">
        <f>+VLOOKUP(B927,'[3]PPNA 2015'!C$5:E$1126,3,FALSE)</f>
        <v>106</v>
      </c>
      <c r="Q927" s="16">
        <f t="shared" si="58"/>
        <v>77009864</v>
      </c>
      <c r="R927" s="17">
        <f t="shared" si="59"/>
        <v>19252466</v>
      </c>
    </row>
    <row r="928" spans="1:18" ht="12.75" x14ac:dyDescent="0.2">
      <c r="A928" s="45" t="s">
        <v>2199</v>
      </c>
      <c r="B928" s="25" t="s">
        <v>1754</v>
      </c>
      <c r="C928" s="19" t="s">
        <v>1622</v>
      </c>
      <c r="D928" s="19" t="s">
        <v>1755</v>
      </c>
      <c r="E928" s="38" t="str">
        <f>+VLOOKUP(B928,[1]MUNI!A$2:G$1123,7,FALSE)</f>
        <v>Especial</v>
      </c>
      <c r="F928" s="21">
        <v>2040</v>
      </c>
      <c r="G928" s="76">
        <f>+VLOOKUP(B928,[2]Hoja2!B$4:F$1108,5,FALSE)</f>
        <v>836916.12442260445</v>
      </c>
      <c r="H928" s="112">
        <f t="shared" si="56"/>
        <v>1707308894</v>
      </c>
      <c r="I928" s="113">
        <v>540904804</v>
      </c>
      <c r="J928" s="84">
        <f>+VLOOKUP(B928,'PROYECCION CAJAS 2016'!$B$12:$AL$1116,37,FALSE)</f>
        <v>0</v>
      </c>
      <c r="K928" s="50">
        <f>+VLOOKUP(B928,'RECURSOS DE ESFUERZO PROPIO_DEF'!$B$10:$I$1114,8,0)</f>
        <v>154403508</v>
      </c>
      <c r="L928" s="107">
        <f>+VLOOKUP(B928,'RECURSOS DE ESFUERZO PROPIO_DEF'!$B$10:$J$1114,9,0)</f>
        <v>0</v>
      </c>
      <c r="M928" s="108">
        <f>+VLOOKUP(B928,'RECURSOS DE ESFUERZO PROPIO_DEF'!$B$10:$M$1114,12,0)</f>
        <v>0</v>
      </c>
      <c r="N928" s="109">
        <f>+VLOOKUP(B928,'RECURSOS DE ESFUERZO PROPIO_DEF'!$B$10:$P$1114,15,0)</f>
        <v>0</v>
      </c>
      <c r="O928" s="43">
        <f t="shared" si="57"/>
        <v>1012000582</v>
      </c>
      <c r="P928" s="34">
        <f>+VLOOKUP(B928,'[3]PPNA 2015'!C$5:E$1126,3,FALSE)</f>
        <v>9</v>
      </c>
      <c r="Q928" s="16">
        <f t="shared" si="58"/>
        <v>7532245</v>
      </c>
      <c r="R928" s="17">
        <f t="shared" si="59"/>
        <v>1883061</v>
      </c>
    </row>
    <row r="929" spans="1:18" ht="12.75" x14ac:dyDescent="0.2">
      <c r="A929" s="45" t="s">
        <v>2199</v>
      </c>
      <c r="B929" s="25" t="s">
        <v>1756</v>
      </c>
      <c r="C929" s="19" t="s">
        <v>1622</v>
      </c>
      <c r="D929" s="19" t="s">
        <v>1757</v>
      </c>
      <c r="E929" s="38" t="str">
        <f>+VLOOKUP(B929,[1]MUNI!A$2:G$1123,7,FALSE)</f>
        <v>Normal</v>
      </c>
      <c r="F929" s="21">
        <v>21096</v>
      </c>
      <c r="G929" s="76">
        <f>+VLOOKUP(B929,[2]Hoja2!B$4:F$1108,5,FALSE)</f>
        <v>642510.63505611545</v>
      </c>
      <c r="H929" s="112">
        <f t="shared" si="56"/>
        <v>13554404358</v>
      </c>
      <c r="I929" s="113">
        <v>5567063313</v>
      </c>
      <c r="J929" s="84">
        <f>+VLOOKUP(B929,'PROYECCION CAJAS 2016'!$B$12:$AL$1116,37,FALSE)</f>
        <v>0</v>
      </c>
      <c r="K929" s="50">
        <f>+VLOOKUP(B929,'RECURSOS DE ESFUERZO PROPIO_DEF'!$B$10:$I$1114,8,0)</f>
        <v>1173520974</v>
      </c>
      <c r="L929" s="107">
        <f>+VLOOKUP(B929,'RECURSOS DE ESFUERZO PROPIO_DEF'!$B$10:$J$1114,9,0)</f>
        <v>0</v>
      </c>
      <c r="M929" s="108">
        <f>+VLOOKUP(B929,'RECURSOS DE ESFUERZO PROPIO_DEF'!$B$10:$M$1114,12,0)</f>
        <v>0</v>
      </c>
      <c r="N929" s="109">
        <f>+VLOOKUP(B929,'RECURSOS DE ESFUERZO PROPIO_DEF'!$B$10:$P$1114,15,0)</f>
        <v>1513980353</v>
      </c>
      <c r="O929" s="43">
        <f t="shared" si="57"/>
        <v>5299839718</v>
      </c>
      <c r="P929" s="34">
        <f>+VLOOKUP(B929,'[3]PPNA 2015'!C$5:E$1126,3,FALSE)</f>
        <v>238</v>
      </c>
      <c r="Q929" s="16">
        <f t="shared" si="58"/>
        <v>152917531</v>
      </c>
      <c r="R929" s="17">
        <f t="shared" si="59"/>
        <v>38229382</v>
      </c>
    </row>
    <row r="930" spans="1:18" ht="12.75" x14ac:dyDescent="0.2">
      <c r="A930" s="45" t="s">
        <v>2199</v>
      </c>
      <c r="B930" s="25" t="s">
        <v>1758</v>
      </c>
      <c r="C930" s="19" t="s">
        <v>1622</v>
      </c>
      <c r="D930" s="19" t="s">
        <v>189</v>
      </c>
      <c r="E930" s="38" t="str">
        <f>+VLOOKUP(B930,[1]MUNI!A$2:G$1123,7,FALSE)</f>
        <v>Normal</v>
      </c>
      <c r="F930" s="21">
        <v>1480</v>
      </c>
      <c r="G930" s="76">
        <f>+VLOOKUP(B930,[2]Hoja2!B$4:F$1108,5,FALSE)</f>
        <v>687286.41963190178</v>
      </c>
      <c r="H930" s="112">
        <f t="shared" si="56"/>
        <v>1017183902</v>
      </c>
      <c r="I930" s="113">
        <v>398823467</v>
      </c>
      <c r="J930" s="84">
        <f>+VLOOKUP(B930,'PROYECCION CAJAS 2016'!$B$12:$AL$1116,37,FALSE)</f>
        <v>0</v>
      </c>
      <c r="K930" s="50">
        <f>+VLOOKUP(B930,'RECURSOS DE ESFUERZO PROPIO_DEF'!$B$10:$I$1114,8,0)</f>
        <v>84621757</v>
      </c>
      <c r="L930" s="107">
        <f>+VLOOKUP(B930,'RECURSOS DE ESFUERZO PROPIO_DEF'!$B$10:$J$1114,9,0)</f>
        <v>0</v>
      </c>
      <c r="M930" s="108">
        <f>+VLOOKUP(B930,'RECURSOS DE ESFUERZO PROPIO_DEF'!$B$10:$M$1114,12,0)</f>
        <v>0</v>
      </c>
      <c r="N930" s="109">
        <f>+VLOOKUP(B930,'RECURSOS DE ESFUERZO PROPIO_DEF'!$B$10:$P$1114,15,0)</f>
        <v>54607326</v>
      </c>
      <c r="O930" s="43">
        <f t="shared" si="57"/>
        <v>479131352</v>
      </c>
      <c r="P930" s="34">
        <f>+VLOOKUP(B930,'[3]PPNA 2015'!C$5:E$1126,3,FALSE)</f>
        <v>29</v>
      </c>
      <c r="Q930" s="16">
        <f t="shared" si="58"/>
        <v>19931306</v>
      </c>
      <c r="R930" s="17">
        <f t="shared" si="59"/>
        <v>4982826</v>
      </c>
    </row>
    <row r="931" spans="1:18" ht="12.75" x14ac:dyDescent="0.2">
      <c r="A931" s="45" t="s">
        <v>2199</v>
      </c>
      <c r="B931" s="25" t="s">
        <v>1759</v>
      </c>
      <c r="C931" s="19" t="s">
        <v>1622</v>
      </c>
      <c r="D931" s="19" t="s">
        <v>1760</v>
      </c>
      <c r="E931" s="38" t="str">
        <f>+VLOOKUP(B931,[1]MUNI!A$2:G$1123,7,FALSE)</f>
        <v>Especial</v>
      </c>
      <c r="F931" s="21">
        <v>3385</v>
      </c>
      <c r="G931" s="76">
        <f>+VLOOKUP(B931,[2]Hoja2!B$4:F$1108,5,FALSE)</f>
        <v>652177.83531713102</v>
      </c>
      <c r="H931" s="112">
        <f t="shared" si="56"/>
        <v>2207621973</v>
      </c>
      <c r="I931" s="113">
        <v>895449904</v>
      </c>
      <c r="J931" s="84">
        <f>+VLOOKUP(B931,'PROYECCION CAJAS 2016'!$B$12:$AL$1116,37,FALSE)</f>
        <v>0</v>
      </c>
      <c r="K931" s="50">
        <f>+VLOOKUP(B931,'RECURSOS DE ESFUERZO PROPIO_DEF'!$B$10:$I$1114,8,0)</f>
        <v>201174690</v>
      </c>
      <c r="L931" s="107">
        <f>+VLOOKUP(B931,'RECURSOS DE ESFUERZO PROPIO_DEF'!$B$10:$J$1114,9,0)</f>
        <v>0</v>
      </c>
      <c r="M931" s="108">
        <f>+VLOOKUP(B931,'RECURSOS DE ESFUERZO PROPIO_DEF'!$B$10:$M$1114,12,0)</f>
        <v>0</v>
      </c>
      <c r="N931" s="109">
        <f>+VLOOKUP(B931,'RECURSOS DE ESFUERZO PROPIO_DEF'!$B$10:$P$1114,15,0)</f>
        <v>23187339</v>
      </c>
      <c r="O931" s="43">
        <f t="shared" si="57"/>
        <v>1087810040</v>
      </c>
      <c r="P931" s="34">
        <f>+VLOOKUP(B931,'[3]PPNA 2015'!C$5:E$1126,3,FALSE)</f>
        <v>52</v>
      </c>
      <c r="Q931" s="16">
        <f t="shared" si="58"/>
        <v>33913247</v>
      </c>
      <c r="R931" s="17">
        <f t="shared" si="59"/>
        <v>8478311</v>
      </c>
    </row>
    <row r="932" spans="1:18" ht="12.75" x14ac:dyDescent="0.2">
      <c r="A932" s="45" t="s">
        <v>2199</v>
      </c>
      <c r="B932" s="25" t="s">
        <v>1761</v>
      </c>
      <c r="C932" s="19" t="s">
        <v>1622</v>
      </c>
      <c r="D932" s="19" t="s">
        <v>1762</v>
      </c>
      <c r="E932" s="38" t="str">
        <f>+VLOOKUP(B932,[1]MUNI!A$2:G$1123,7,FALSE)</f>
        <v>Normal</v>
      </c>
      <c r="F932" s="21">
        <v>6255</v>
      </c>
      <c r="G932" s="76">
        <f>+VLOOKUP(B932,[2]Hoja2!B$4:F$1108,5,FALSE)</f>
        <v>651564.5682036503</v>
      </c>
      <c r="H932" s="112">
        <f t="shared" si="56"/>
        <v>4075536375</v>
      </c>
      <c r="I932" s="113">
        <v>1651756560</v>
      </c>
      <c r="J932" s="84">
        <f>+VLOOKUP(B932,'PROYECCION CAJAS 2016'!$B$12:$AL$1116,37,FALSE)</f>
        <v>0</v>
      </c>
      <c r="K932" s="50">
        <f>+VLOOKUP(B932,'RECURSOS DE ESFUERZO PROPIO_DEF'!$B$10:$I$1114,8,0)</f>
        <v>428365973</v>
      </c>
      <c r="L932" s="107">
        <f>+VLOOKUP(B932,'RECURSOS DE ESFUERZO PROPIO_DEF'!$B$10:$J$1114,9,0)</f>
        <v>0</v>
      </c>
      <c r="M932" s="108">
        <f>+VLOOKUP(B932,'RECURSOS DE ESFUERZO PROPIO_DEF'!$B$10:$M$1114,12,0)</f>
        <v>0</v>
      </c>
      <c r="N932" s="109">
        <f>+VLOOKUP(B932,'RECURSOS DE ESFUERZO PROPIO_DEF'!$B$10:$P$1114,15,0)</f>
        <v>367205629</v>
      </c>
      <c r="O932" s="43">
        <f t="shared" si="57"/>
        <v>1628208213</v>
      </c>
      <c r="P932" s="34">
        <f>+VLOOKUP(B932,'[3]PPNA 2015'!C$5:E$1126,3,FALSE)</f>
        <v>120</v>
      </c>
      <c r="Q932" s="16">
        <f t="shared" si="58"/>
        <v>78187748</v>
      </c>
      <c r="R932" s="17">
        <f t="shared" si="59"/>
        <v>19546937</v>
      </c>
    </row>
    <row r="933" spans="1:18" ht="12.75" x14ac:dyDescent="0.2">
      <c r="A933" s="45" t="s">
        <v>2199</v>
      </c>
      <c r="B933" s="25" t="s">
        <v>1763</v>
      </c>
      <c r="C933" s="19" t="s">
        <v>1622</v>
      </c>
      <c r="D933" s="19" t="s">
        <v>1764</v>
      </c>
      <c r="E933" s="38" t="str">
        <f>+VLOOKUP(B933,[1]MUNI!A$2:G$1123,7,FALSE)</f>
        <v>Normal</v>
      </c>
      <c r="F933" s="21">
        <v>15641</v>
      </c>
      <c r="G933" s="76">
        <f>+VLOOKUP(B933,[2]Hoja2!B$4:F$1108,5,FALSE)</f>
        <v>646656.60325840535</v>
      </c>
      <c r="H933" s="112">
        <f t="shared" si="56"/>
        <v>10114355932</v>
      </c>
      <c r="I933" s="113">
        <v>4093061415</v>
      </c>
      <c r="J933" s="84">
        <f>+VLOOKUP(B933,'PROYECCION CAJAS 2016'!$B$12:$AL$1116,37,FALSE)</f>
        <v>0</v>
      </c>
      <c r="K933" s="50">
        <f>+VLOOKUP(B933,'RECURSOS DE ESFUERZO PROPIO_DEF'!$B$10:$I$1114,8,0)</f>
        <v>877794728</v>
      </c>
      <c r="L933" s="107">
        <f>+VLOOKUP(B933,'RECURSOS DE ESFUERZO PROPIO_DEF'!$B$10:$J$1114,9,0)</f>
        <v>0</v>
      </c>
      <c r="M933" s="108">
        <f>+VLOOKUP(B933,'RECURSOS DE ESFUERZO PROPIO_DEF'!$B$10:$M$1114,12,0)</f>
        <v>0</v>
      </c>
      <c r="N933" s="109">
        <f>+VLOOKUP(B933,'RECURSOS DE ESFUERZO PROPIO_DEF'!$B$10:$P$1114,15,0)</f>
        <v>771193851</v>
      </c>
      <c r="O933" s="43">
        <f t="shared" si="57"/>
        <v>4372305938</v>
      </c>
      <c r="P933" s="34">
        <f>+VLOOKUP(B933,'[3]PPNA 2015'!C$5:E$1126,3,FALSE)</f>
        <v>267</v>
      </c>
      <c r="Q933" s="16">
        <f t="shared" si="58"/>
        <v>172657313</v>
      </c>
      <c r="R933" s="17">
        <f t="shared" si="59"/>
        <v>43164328</v>
      </c>
    </row>
    <row r="934" spans="1:18" ht="12.75" x14ac:dyDescent="0.2">
      <c r="A934" s="45" t="s">
        <v>2199</v>
      </c>
      <c r="B934" s="25" t="s">
        <v>1765</v>
      </c>
      <c r="C934" s="19" t="s">
        <v>1622</v>
      </c>
      <c r="D934" s="19" t="s">
        <v>1766</v>
      </c>
      <c r="E934" s="38" t="str">
        <f>+VLOOKUP(B934,[1]MUNI!A$2:G$1123,7,FALSE)</f>
        <v>Especial</v>
      </c>
      <c r="F934" s="21">
        <v>7288</v>
      </c>
      <c r="G934" s="76">
        <f>+VLOOKUP(B934,[2]Hoja2!B$4:F$1108,5,FALSE)</f>
        <v>768866.51447368413</v>
      </c>
      <c r="H934" s="112">
        <f t="shared" si="56"/>
        <v>5603499158</v>
      </c>
      <c r="I934" s="113">
        <v>1932472745</v>
      </c>
      <c r="J934" s="84">
        <f>+VLOOKUP(B934,'PROYECCION CAJAS 2016'!$B$12:$AL$1116,37,FALSE)</f>
        <v>0</v>
      </c>
      <c r="K934" s="50">
        <f>+VLOOKUP(B934,'RECURSOS DE ESFUERZO PROPIO_DEF'!$B$10:$I$1114,8,0)</f>
        <v>445132973</v>
      </c>
      <c r="L934" s="107">
        <f>+VLOOKUP(B934,'RECURSOS DE ESFUERZO PROPIO_DEF'!$B$10:$J$1114,9,0)</f>
        <v>0</v>
      </c>
      <c r="M934" s="108">
        <f>+VLOOKUP(B934,'RECURSOS DE ESFUERZO PROPIO_DEF'!$B$10:$M$1114,12,0)</f>
        <v>0</v>
      </c>
      <c r="N934" s="109">
        <f>+VLOOKUP(B934,'RECURSOS DE ESFUERZO PROPIO_DEF'!$B$10:$P$1114,15,0)</f>
        <v>8162118</v>
      </c>
      <c r="O934" s="43">
        <f t="shared" si="57"/>
        <v>3217731322</v>
      </c>
      <c r="P934" s="34">
        <f>+VLOOKUP(B934,'[3]PPNA 2015'!C$5:E$1126,3,FALSE)</f>
        <v>113</v>
      </c>
      <c r="Q934" s="16">
        <f t="shared" si="58"/>
        <v>86881916</v>
      </c>
      <c r="R934" s="17">
        <f t="shared" si="59"/>
        <v>21720479</v>
      </c>
    </row>
    <row r="935" spans="1:18" ht="12.75" x14ac:dyDescent="0.2">
      <c r="A935" s="45" t="s">
        <v>2199</v>
      </c>
      <c r="B935" s="25" t="s">
        <v>1767</v>
      </c>
      <c r="C935" s="19" t="s">
        <v>1622</v>
      </c>
      <c r="D935" s="19" t="s">
        <v>770</v>
      </c>
      <c r="E935" s="38" t="str">
        <f>+VLOOKUP(B935,[1]MUNI!A$2:G$1123,7,FALSE)</f>
        <v>Especial</v>
      </c>
      <c r="F935" s="21">
        <v>5585</v>
      </c>
      <c r="G935" s="76">
        <f>+VLOOKUP(B935,[2]Hoja2!B$4:F$1108,5,FALSE)</f>
        <v>787576.02390763129</v>
      </c>
      <c r="H935" s="112">
        <f t="shared" si="56"/>
        <v>4398612094</v>
      </c>
      <c r="I935" s="113">
        <v>1476123452</v>
      </c>
      <c r="J935" s="84">
        <f>+VLOOKUP(B935,'PROYECCION CAJAS 2016'!$B$12:$AL$1116,37,FALSE)</f>
        <v>0</v>
      </c>
      <c r="K935" s="50">
        <f>+VLOOKUP(B935,'RECURSOS DE ESFUERZO PROPIO_DEF'!$B$10:$I$1114,8,0)</f>
        <v>453152137</v>
      </c>
      <c r="L935" s="107">
        <f>+VLOOKUP(B935,'RECURSOS DE ESFUERZO PROPIO_DEF'!$B$10:$J$1114,9,0)</f>
        <v>0</v>
      </c>
      <c r="M935" s="108">
        <f>+VLOOKUP(B935,'RECURSOS DE ESFUERZO PROPIO_DEF'!$B$10:$M$1114,12,0)</f>
        <v>0</v>
      </c>
      <c r="N935" s="109">
        <f>+VLOOKUP(B935,'RECURSOS DE ESFUERZO PROPIO_DEF'!$B$10:$P$1114,15,0)</f>
        <v>41885194</v>
      </c>
      <c r="O935" s="43">
        <f t="shared" si="57"/>
        <v>2427451311</v>
      </c>
      <c r="P935" s="34">
        <f>+VLOOKUP(B935,'[3]PPNA 2015'!C$5:E$1126,3,FALSE)</f>
        <v>100</v>
      </c>
      <c r="Q935" s="16">
        <f t="shared" si="58"/>
        <v>78757602</v>
      </c>
      <c r="R935" s="17">
        <f t="shared" si="59"/>
        <v>19689400</v>
      </c>
    </row>
    <row r="936" spans="1:18" ht="12.75" x14ac:dyDescent="0.2">
      <c r="A936" s="45" t="s">
        <v>2199</v>
      </c>
      <c r="B936" s="25" t="s">
        <v>1768</v>
      </c>
      <c r="C936" s="19" t="s">
        <v>1622</v>
      </c>
      <c r="D936" s="19" t="s">
        <v>1769</v>
      </c>
      <c r="E936" s="38" t="str">
        <f>+VLOOKUP(B936,[1]MUNI!A$2:G$1123,7,FALSE)</f>
        <v>Normal</v>
      </c>
      <c r="F936" s="21">
        <v>2676</v>
      </c>
      <c r="G936" s="76">
        <f>+VLOOKUP(B936,[2]Hoja2!B$4:F$1108,5,FALSE)</f>
        <v>680435.29676934634</v>
      </c>
      <c r="H936" s="112">
        <f t="shared" si="56"/>
        <v>1820844855</v>
      </c>
      <c r="I936" s="113">
        <v>703163954</v>
      </c>
      <c r="J936" s="84">
        <f>+VLOOKUP(B936,'PROYECCION CAJAS 2016'!$B$12:$AL$1116,37,FALSE)</f>
        <v>0</v>
      </c>
      <c r="K936" s="50">
        <f>+VLOOKUP(B936,'RECURSOS DE ESFUERZO PROPIO_DEF'!$B$10:$I$1114,8,0)</f>
        <v>168004319</v>
      </c>
      <c r="L936" s="107">
        <f>+VLOOKUP(B936,'RECURSOS DE ESFUERZO PROPIO_DEF'!$B$10:$J$1114,9,0)</f>
        <v>0</v>
      </c>
      <c r="M936" s="108">
        <f>+VLOOKUP(B936,'RECURSOS DE ESFUERZO PROPIO_DEF'!$B$10:$M$1114,12,0)</f>
        <v>0</v>
      </c>
      <c r="N936" s="109">
        <f>+VLOOKUP(B936,'RECURSOS DE ESFUERZO PROPIO_DEF'!$B$10:$P$1114,15,0)</f>
        <v>4675425</v>
      </c>
      <c r="O936" s="43">
        <f t="shared" si="57"/>
        <v>945001157</v>
      </c>
      <c r="P936" s="34">
        <f>+VLOOKUP(B936,'[3]PPNA 2015'!C$5:E$1126,3,FALSE)</f>
        <v>69</v>
      </c>
      <c r="Q936" s="16">
        <f t="shared" si="58"/>
        <v>46950035</v>
      </c>
      <c r="R936" s="17">
        <f t="shared" si="59"/>
        <v>11737508</v>
      </c>
    </row>
    <row r="937" spans="1:18" ht="12.75" x14ac:dyDescent="0.2">
      <c r="A937" s="45" t="s">
        <v>2199</v>
      </c>
      <c r="B937" s="25" t="s">
        <v>1770</v>
      </c>
      <c r="C937" s="19" t="s">
        <v>1622</v>
      </c>
      <c r="D937" s="19" t="s">
        <v>1771</v>
      </c>
      <c r="E937" s="38" t="str">
        <f>+VLOOKUP(B937,[1]MUNI!A$2:G$1123,7,FALSE)</f>
        <v>Normal</v>
      </c>
      <c r="F937" s="21">
        <v>4396</v>
      </c>
      <c r="G937" s="76">
        <f>+VLOOKUP(B937,[2]Hoja2!B$4:F$1108,5,FALSE)</f>
        <v>646747.03923235089</v>
      </c>
      <c r="H937" s="112">
        <f t="shared" si="56"/>
        <v>2843099985</v>
      </c>
      <c r="I937" s="113">
        <v>1164821998</v>
      </c>
      <c r="J937" s="84">
        <f>+VLOOKUP(B937,'PROYECCION CAJAS 2016'!$B$12:$AL$1116,37,FALSE)</f>
        <v>0</v>
      </c>
      <c r="K937" s="50">
        <f>+VLOOKUP(B937,'RECURSOS DE ESFUERZO PROPIO_DEF'!$B$10:$I$1114,8,0)</f>
        <v>270997685</v>
      </c>
      <c r="L937" s="107">
        <f>+VLOOKUP(B937,'RECURSOS DE ESFUERZO PROPIO_DEF'!$B$10:$J$1114,9,0)</f>
        <v>0</v>
      </c>
      <c r="M937" s="108">
        <f>+VLOOKUP(B937,'RECURSOS DE ESFUERZO PROPIO_DEF'!$B$10:$M$1114,12,0)</f>
        <v>0</v>
      </c>
      <c r="N937" s="109">
        <f>+VLOOKUP(B937,'RECURSOS DE ESFUERZO PROPIO_DEF'!$B$10:$P$1114,15,0)</f>
        <v>178906809</v>
      </c>
      <c r="O937" s="43">
        <f t="shared" si="57"/>
        <v>1228373493</v>
      </c>
      <c r="P937" s="34">
        <f>+VLOOKUP(B937,'[3]PPNA 2015'!C$5:E$1126,3,FALSE)</f>
        <v>67</v>
      </c>
      <c r="Q937" s="16">
        <f t="shared" si="58"/>
        <v>43332052</v>
      </c>
      <c r="R937" s="17">
        <f t="shared" si="59"/>
        <v>10833013</v>
      </c>
    </row>
    <row r="938" spans="1:18" ht="12.75" x14ac:dyDescent="0.2">
      <c r="A938" s="45" t="s">
        <v>2199</v>
      </c>
      <c r="B938" s="25" t="s">
        <v>1772</v>
      </c>
      <c r="C938" s="19" t="s">
        <v>1622</v>
      </c>
      <c r="D938" s="19" t="s">
        <v>1773</v>
      </c>
      <c r="E938" s="38" t="str">
        <f>+VLOOKUP(B938,[1]MUNI!A$2:G$1123,7,FALSE)</f>
        <v>Normal</v>
      </c>
      <c r="F938" s="21">
        <v>3920</v>
      </c>
      <c r="G938" s="76">
        <f>+VLOOKUP(B938,[2]Hoja2!B$4:F$1108,5,FALSE)</f>
        <v>646255.08822170901</v>
      </c>
      <c r="H938" s="112">
        <f t="shared" si="56"/>
        <v>2533319946</v>
      </c>
      <c r="I938" s="113">
        <v>1018891483</v>
      </c>
      <c r="J938" s="84">
        <f>+VLOOKUP(B938,'PROYECCION CAJAS 2016'!$B$12:$AL$1116,37,FALSE)</f>
        <v>0</v>
      </c>
      <c r="K938" s="50">
        <f>+VLOOKUP(B938,'RECURSOS DE ESFUERZO PROPIO_DEF'!$B$10:$I$1114,8,0)</f>
        <v>236614267</v>
      </c>
      <c r="L938" s="107">
        <f>+VLOOKUP(B938,'RECURSOS DE ESFUERZO PROPIO_DEF'!$B$10:$J$1114,9,0)</f>
        <v>0</v>
      </c>
      <c r="M938" s="108">
        <f>+VLOOKUP(B938,'RECURSOS DE ESFUERZO PROPIO_DEF'!$B$10:$M$1114,12,0)</f>
        <v>0</v>
      </c>
      <c r="N938" s="109">
        <f>+VLOOKUP(B938,'RECURSOS DE ESFUERZO PROPIO_DEF'!$B$10:$P$1114,15,0)</f>
        <v>0</v>
      </c>
      <c r="O938" s="43">
        <f t="shared" si="57"/>
        <v>1277814196</v>
      </c>
      <c r="P938" s="34">
        <f>+VLOOKUP(B938,'[3]PPNA 2015'!C$5:E$1126,3,FALSE)</f>
        <v>79</v>
      </c>
      <c r="Q938" s="16">
        <f t="shared" si="58"/>
        <v>51054152</v>
      </c>
      <c r="R938" s="17">
        <f t="shared" si="59"/>
        <v>12763538</v>
      </c>
    </row>
    <row r="939" spans="1:18" ht="12.75" x14ac:dyDescent="0.2">
      <c r="A939" s="45" t="s">
        <v>2199</v>
      </c>
      <c r="B939" s="25" t="s">
        <v>1774</v>
      </c>
      <c r="C939" s="19" t="s">
        <v>1622</v>
      </c>
      <c r="D939" s="19" t="s">
        <v>1775</v>
      </c>
      <c r="E939" s="38" t="str">
        <f>+VLOOKUP(B939,[1]MUNI!A$2:G$1123,7,FALSE)</f>
        <v>Normal</v>
      </c>
      <c r="F939" s="21">
        <v>11673</v>
      </c>
      <c r="G939" s="76">
        <f>+VLOOKUP(B939,[2]Hoja2!B$4:F$1108,5,FALSE)</f>
        <v>713216.75367221888</v>
      </c>
      <c r="H939" s="112">
        <f t="shared" si="56"/>
        <v>8325379166</v>
      </c>
      <c r="I939" s="113">
        <v>3090075711</v>
      </c>
      <c r="J939" s="84">
        <f>+VLOOKUP(B939,'PROYECCION CAJAS 2016'!$B$12:$AL$1116,37,FALSE)</f>
        <v>0</v>
      </c>
      <c r="K939" s="50">
        <f>+VLOOKUP(B939,'RECURSOS DE ESFUERZO PROPIO_DEF'!$B$10:$I$1114,8,0)</f>
        <v>661864908</v>
      </c>
      <c r="L939" s="107">
        <f>+VLOOKUP(B939,'RECURSOS DE ESFUERZO PROPIO_DEF'!$B$10:$J$1114,9,0)</f>
        <v>0</v>
      </c>
      <c r="M939" s="108">
        <f>+VLOOKUP(B939,'RECURSOS DE ESFUERZO PROPIO_DEF'!$B$10:$M$1114,12,0)</f>
        <v>0</v>
      </c>
      <c r="N939" s="109">
        <f>+VLOOKUP(B939,'RECURSOS DE ESFUERZO PROPIO_DEF'!$B$10:$P$1114,15,0)</f>
        <v>747736360</v>
      </c>
      <c r="O939" s="43">
        <f t="shared" si="57"/>
        <v>3825702187</v>
      </c>
      <c r="P939" s="34">
        <f>+VLOOKUP(B939,'[3]PPNA 2015'!C$5:E$1126,3,FALSE)</f>
        <v>213</v>
      </c>
      <c r="Q939" s="16">
        <f t="shared" si="58"/>
        <v>151915169</v>
      </c>
      <c r="R939" s="17">
        <f t="shared" si="59"/>
        <v>37978792</v>
      </c>
    </row>
    <row r="940" spans="1:18" ht="12.75" x14ac:dyDescent="0.2">
      <c r="A940" s="45" t="s">
        <v>2199</v>
      </c>
      <c r="B940" s="25" t="s">
        <v>1776</v>
      </c>
      <c r="C940" s="19" t="s">
        <v>1622</v>
      </c>
      <c r="D940" s="19" t="s">
        <v>1777</v>
      </c>
      <c r="E940" s="38" t="str">
        <f>+VLOOKUP(B940,[1]MUNI!A$2:G$1123,7,FALSE)</f>
        <v>Normal</v>
      </c>
      <c r="F940" s="21">
        <v>630</v>
      </c>
      <c r="G940" s="76">
        <f>+VLOOKUP(B940,[2]Hoja2!B$4:F$1108,5,FALSE)</f>
        <v>794526.49467084627</v>
      </c>
      <c r="H940" s="112">
        <f t="shared" si="56"/>
        <v>500551692</v>
      </c>
      <c r="I940" s="113">
        <v>176115964</v>
      </c>
      <c r="J940" s="84">
        <f>+VLOOKUP(B940,'PROYECCION CAJAS 2016'!$B$12:$AL$1116,37,FALSE)</f>
        <v>0</v>
      </c>
      <c r="K940" s="50">
        <f>+VLOOKUP(B940,'RECURSOS DE ESFUERZO PROPIO_DEF'!$B$10:$I$1114,8,0)</f>
        <v>82766791</v>
      </c>
      <c r="L940" s="107">
        <f>+VLOOKUP(B940,'RECURSOS DE ESFUERZO PROPIO_DEF'!$B$10:$J$1114,9,0)</f>
        <v>0</v>
      </c>
      <c r="M940" s="108">
        <f>+VLOOKUP(B940,'RECURSOS DE ESFUERZO PROPIO_DEF'!$B$10:$M$1114,12,0)</f>
        <v>0</v>
      </c>
      <c r="N940" s="109">
        <f>+VLOOKUP(B940,'RECURSOS DE ESFUERZO PROPIO_DEF'!$B$10:$P$1114,15,0)</f>
        <v>0</v>
      </c>
      <c r="O940" s="43">
        <f t="shared" si="57"/>
        <v>241668937</v>
      </c>
      <c r="P940" s="34">
        <f>+VLOOKUP(B940,'[3]PPNA 2015'!C$5:E$1126,3,FALSE)</f>
        <v>6</v>
      </c>
      <c r="Q940" s="16">
        <f t="shared" si="58"/>
        <v>4767159</v>
      </c>
      <c r="R940" s="17">
        <f t="shared" si="59"/>
        <v>1191789</v>
      </c>
    </row>
    <row r="941" spans="1:18" ht="12.75" x14ac:dyDescent="0.2">
      <c r="A941" s="45" t="s">
        <v>2199</v>
      </c>
      <c r="B941" s="25" t="s">
        <v>1778</v>
      </c>
      <c r="C941" s="19" t="s">
        <v>1622</v>
      </c>
      <c r="D941" s="19" t="s">
        <v>372</v>
      </c>
      <c r="E941" s="38" t="str">
        <f>+VLOOKUP(B941,[1]MUNI!A$2:G$1123,7,FALSE)</f>
        <v>Normal</v>
      </c>
      <c r="F941" s="21">
        <v>5615</v>
      </c>
      <c r="G941" s="76">
        <f>+VLOOKUP(B941,[2]Hoja2!B$4:F$1108,5,FALSE)</f>
        <v>702517.083815953</v>
      </c>
      <c r="H941" s="112">
        <f t="shared" si="56"/>
        <v>3944633426</v>
      </c>
      <c r="I941" s="113">
        <v>1463980746</v>
      </c>
      <c r="J941" s="84">
        <f>+VLOOKUP(B941,'PROYECCION CAJAS 2016'!$B$12:$AL$1116,37,FALSE)</f>
        <v>0</v>
      </c>
      <c r="K941" s="50">
        <f>+VLOOKUP(B941,'RECURSOS DE ESFUERZO PROPIO_DEF'!$B$10:$I$1114,8,0)</f>
        <v>415638315</v>
      </c>
      <c r="L941" s="107">
        <f>+VLOOKUP(B941,'RECURSOS DE ESFUERZO PROPIO_DEF'!$B$10:$J$1114,9,0)</f>
        <v>0</v>
      </c>
      <c r="M941" s="108">
        <f>+VLOOKUP(B941,'RECURSOS DE ESFUERZO PROPIO_DEF'!$B$10:$M$1114,12,0)</f>
        <v>0</v>
      </c>
      <c r="N941" s="109">
        <f>+VLOOKUP(B941,'RECURSOS DE ESFUERZO PROPIO_DEF'!$B$10:$P$1114,15,0)</f>
        <v>53568628</v>
      </c>
      <c r="O941" s="43">
        <f t="shared" si="57"/>
        <v>2011445737</v>
      </c>
      <c r="P941" s="34">
        <f>+VLOOKUP(B941,'[3]PPNA 2015'!C$5:E$1126,3,FALSE)</f>
        <v>77</v>
      </c>
      <c r="Q941" s="16">
        <f t="shared" si="58"/>
        <v>54093815</v>
      </c>
      <c r="R941" s="17">
        <f t="shared" si="59"/>
        <v>13523453</v>
      </c>
    </row>
    <row r="942" spans="1:18" ht="12.75" x14ac:dyDescent="0.2">
      <c r="A942" s="45" t="s">
        <v>2199</v>
      </c>
      <c r="B942" s="25" t="s">
        <v>1779</v>
      </c>
      <c r="C942" s="19" t="s">
        <v>1622</v>
      </c>
      <c r="D942" s="19" t="s">
        <v>1780</v>
      </c>
      <c r="E942" s="38" t="str">
        <f>+VLOOKUP(B942,[1]MUNI!A$2:G$1123,7,FALSE)</f>
        <v>Normal</v>
      </c>
      <c r="F942" s="21">
        <v>5937</v>
      </c>
      <c r="G942" s="76">
        <f>+VLOOKUP(B942,[2]Hoja2!B$4:F$1108,5,FALSE)</f>
        <v>677253.14560296852</v>
      </c>
      <c r="H942" s="112">
        <f t="shared" si="56"/>
        <v>4020851926</v>
      </c>
      <c r="I942" s="113">
        <v>1564541349</v>
      </c>
      <c r="J942" s="84">
        <f>+VLOOKUP(B942,'PROYECCION CAJAS 2016'!$B$12:$AL$1116,37,FALSE)</f>
        <v>0</v>
      </c>
      <c r="K942" s="50">
        <f>+VLOOKUP(B942,'RECURSOS DE ESFUERZO PROPIO_DEF'!$B$10:$I$1114,8,0)</f>
        <v>317749735</v>
      </c>
      <c r="L942" s="107">
        <f>+VLOOKUP(B942,'RECURSOS DE ESFUERZO PROPIO_DEF'!$B$10:$J$1114,9,0)</f>
        <v>0</v>
      </c>
      <c r="M942" s="108">
        <f>+VLOOKUP(B942,'RECURSOS DE ESFUERZO PROPIO_DEF'!$B$10:$M$1114,12,0)</f>
        <v>0</v>
      </c>
      <c r="N942" s="109">
        <f>+VLOOKUP(B942,'RECURSOS DE ESFUERZO PROPIO_DEF'!$B$10:$P$1114,15,0)</f>
        <v>224171055</v>
      </c>
      <c r="O942" s="43">
        <f t="shared" si="57"/>
        <v>1914389787</v>
      </c>
      <c r="P942" s="34">
        <f>+VLOOKUP(B942,'[3]PPNA 2015'!C$5:E$1126,3,FALSE)</f>
        <v>56</v>
      </c>
      <c r="Q942" s="16">
        <f t="shared" si="58"/>
        <v>37926176</v>
      </c>
      <c r="R942" s="17">
        <f t="shared" si="59"/>
        <v>9481544</v>
      </c>
    </row>
    <row r="943" spans="1:18" ht="12.75" x14ac:dyDescent="0.2">
      <c r="A943" s="45" t="s">
        <v>2201</v>
      </c>
      <c r="B943" s="25" t="s">
        <v>1781</v>
      </c>
      <c r="C943" s="19" t="s">
        <v>770</v>
      </c>
      <c r="D943" s="19" t="s">
        <v>1782</v>
      </c>
      <c r="E943" s="38" t="str">
        <f>+VLOOKUP(B943,[1]MUNI!A$2:G$1123,7,FALSE)</f>
        <v>Ciudades</v>
      </c>
      <c r="F943" s="21">
        <v>267604</v>
      </c>
      <c r="G943" s="76">
        <f>+VLOOKUP(B943,[2]Hoja2!B$4:F$1108,5,FALSE)</f>
        <v>704106.84515900747</v>
      </c>
      <c r="H943" s="112">
        <f t="shared" si="56"/>
        <v>188421808192</v>
      </c>
      <c r="I943" s="113">
        <v>70206945731</v>
      </c>
      <c r="J943" s="84">
        <f>+VLOOKUP(B943,'PROYECCION CAJAS 2016'!$B$12:$AL$1116,37,FALSE)</f>
        <v>659847083</v>
      </c>
      <c r="K943" s="50">
        <f>+VLOOKUP(B943,'RECURSOS DE ESFUERZO PROPIO_DEF'!$B$10:$I$1114,8,0)</f>
        <v>9318120867</v>
      </c>
      <c r="L943" s="107">
        <f>+VLOOKUP(B943,'RECURSOS DE ESFUERZO PROPIO_DEF'!$B$10:$J$1114,9,0)</f>
        <v>0</v>
      </c>
      <c r="M943" s="108">
        <f>+VLOOKUP(B943,'RECURSOS DE ESFUERZO PROPIO_DEF'!$B$10:$M$1114,12,0)</f>
        <v>91273326</v>
      </c>
      <c r="N943" s="109">
        <f>+VLOOKUP(B943,'RECURSOS DE ESFUERZO PROPIO_DEF'!$B$10:$P$1114,15,0)</f>
        <v>488926114</v>
      </c>
      <c r="O943" s="43">
        <f t="shared" si="57"/>
        <v>107656695071</v>
      </c>
      <c r="P943" s="34">
        <f>+VLOOKUP(B943,'[3]PPNA 2015'!C$5:E$1126,3,FALSE)</f>
        <v>3182</v>
      </c>
      <c r="Q943" s="16">
        <f t="shared" si="58"/>
        <v>2240467981</v>
      </c>
      <c r="R943" s="17">
        <f t="shared" si="59"/>
        <v>560116995</v>
      </c>
    </row>
    <row r="944" spans="1:18" ht="12.75" x14ac:dyDescent="0.2">
      <c r="A944" s="45" t="s">
        <v>2201</v>
      </c>
      <c r="B944" s="25" t="s">
        <v>1783</v>
      </c>
      <c r="C944" s="19" t="s">
        <v>770</v>
      </c>
      <c r="D944" s="19" t="s">
        <v>396</v>
      </c>
      <c r="E944" s="38" t="str">
        <f>+VLOOKUP(B944,[1]MUNI!A$2:G$1123,7,FALSE)</f>
        <v>Especial</v>
      </c>
      <c r="F944" s="21">
        <v>8613</v>
      </c>
      <c r="G944" s="76">
        <f>+VLOOKUP(B944,[2]Hoja2!B$4:F$1108,5,FALSE)</f>
        <v>694335.27630003518</v>
      </c>
      <c r="H944" s="112">
        <f t="shared" si="56"/>
        <v>5980309735</v>
      </c>
      <c r="I944" s="113">
        <v>2261480037</v>
      </c>
      <c r="J944" s="84">
        <f>+VLOOKUP(B944,'PROYECCION CAJAS 2016'!$B$12:$AL$1116,37,FALSE)</f>
        <v>0</v>
      </c>
      <c r="K944" s="50">
        <f>+VLOOKUP(B944,'RECURSOS DE ESFUERZO PROPIO_DEF'!$B$10:$I$1114,8,0)</f>
        <v>301514557</v>
      </c>
      <c r="L944" s="107">
        <f>+VLOOKUP(B944,'RECURSOS DE ESFUERZO PROPIO_DEF'!$B$10:$J$1114,9,0)</f>
        <v>0</v>
      </c>
      <c r="M944" s="108">
        <f>+VLOOKUP(B944,'RECURSOS DE ESFUERZO PROPIO_DEF'!$B$10:$M$1114,12,0)</f>
        <v>0</v>
      </c>
      <c r="N944" s="109">
        <f>+VLOOKUP(B944,'RECURSOS DE ESFUERZO PROPIO_DEF'!$B$10:$P$1114,15,0)</f>
        <v>488754409</v>
      </c>
      <c r="O944" s="43">
        <f t="shared" si="57"/>
        <v>2928560732</v>
      </c>
      <c r="P944" s="34">
        <f>+VLOOKUP(B944,'[3]PPNA 2015'!C$5:E$1126,3,FALSE)</f>
        <v>191</v>
      </c>
      <c r="Q944" s="16">
        <f t="shared" si="58"/>
        <v>132618038</v>
      </c>
      <c r="R944" s="17">
        <f t="shared" si="59"/>
        <v>33154509</v>
      </c>
    </row>
    <row r="945" spans="1:18" ht="12.75" x14ac:dyDescent="0.2">
      <c r="A945" s="45" t="s">
        <v>2201</v>
      </c>
      <c r="B945" s="25" t="s">
        <v>1784</v>
      </c>
      <c r="C945" s="19" t="s">
        <v>770</v>
      </c>
      <c r="D945" s="19" t="s">
        <v>1785</v>
      </c>
      <c r="E945" s="38" t="str">
        <f>+VLOOKUP(B945,[1]MUNI!A$2:G$1123,7,FALSE)</f>
        <v>Especial</v>
      </c>
      <c r="F945" s="21">
        <v>11413</v>
      </c>
      <c r="G945" s="76">
        <f>+VLOOKUP(B945,[2]Hoja2!B$4:F$1108,5,FALSE)</f>
        <v>664543.87759985914</v>
      </c>
      <c r="H945" s="112">
        <f t="shared" si="56"/>
        <v>7584439276</v>
      </c>
      <c r="I945" s="113">
        <v>3007622097</v>
      </c>
      <c r="J945" s="84">
        <f>+VLOOKUP(B945,'PROYECCION CAJAS 2016'!$B$12:$AL$1116,37,FALSE)</f>
        <v>0</v>
      </c>
      <c r="K945" s="50">
        <f>+VLOOKUP(B945,'RECURSOS DE ESFUERZO PROPIO_DEF'!$B$10:$I$1114,8,0)</f>
        <v>431372155</v>
      </c>
      <c r="L945" s="107">
        <f>+VLOOKUP(B945,'RECURSOS DE ESFUERZO PROPIO_DEF'!$B$10:$J$1114,9,0)</f>
        <v>0</v>
      </c>
      <c r="M945" s="108">
        <f>+VLOOKUP(B945,'RECURSOS DE ESFUERZO PROPIO_DEF'!$B$10:$M$1114,12,0)</f>
        <v>0</v>
      </c>
      <c r="N945" s="109">
        <f>+VLOOKUP(B945,'RECURSOS DE ESFUERZO PROPIO_DEF'!$B$10:$P$1114,15,0)</f>
        <v>218187827</v>
      </c>
      <c r="O945" s="43">
        <f t="shared" si="57"/>
        <v>3927257197</v>
      </c>
      <c r="P945" s="34">
        <f>+VLOOKUP(B945,'[3]PPNA 2015'!C$5:E$1126,3,FALSE)</f>
        <v>200</v>
      </c>
      <c r="Q945" s="16">
        <f t="shared" si="58"/>
        <v>132908776</v>
      </c>
      <c r="R945" s="17">
        <f t="shared" si="59"/>
        <v>33227194</v>
      </c>
    </row>
    <row r="946" spans="1:18" ht="12.75" x14ac:dyDescent="0.2">
      <c r="A946" s="45" t="s">
        <v>2201</v>
      </c>
      <c r="B946" s="25" t="s">
        <v>1786</v>
      </c>
      <c r="C946" s="19" t="s">
        <v>770</v>
      </c>
      <c r="D946" s="19" t="s">
        <v>1787</v>
      </c>
      <c r="E946" s="38" t="str">
        <f>+VLOOKUP(B946,[1]MUNI!A$2:G$1123,7,FALSE)</f>
        <v>Especial</v>
      </c>
      <c r="F946" s="21">
        <v>6348</v>
      </c>
      <c r="G946" s="76">
        <f>+VLOOKUP(B946,[2]Hoja2!B$4:F$1108,5,FALSE)</f>
        <v>733769.67226334848</v>
      </c>
      <c r="H946" s="112">
        <f t="shared" si="56"/>
        <v>4657969880</v>
      </c>
      <c r="I946" s="113">
        <v>1675369191</v>
      </c>
      <c r="J946" s="84">
        <f>+VLOOKUP(B946,'PROYECCION CAJAS 2016'!$B$12:$AL$1116,37,FALSE)</f>
        <v>0</v>
      </c>
      <c r="K946" s="50">
        <f>+VLOOKUP(B946,'RECURSOS DE ESFUERZO PROPIO_DEF'!$B$10:$I$1114,8,0)</f>
        <v>342917856</v>
      </c>
      <c r="L946" s="107">
        <f>+VLOOKUP(B946,'RECURSOS DE ESFUERZO PROPIO_DEF'!$B$10:$J$1114,9,0)</f>
        <v>0</v>
      </c>
      <c r="M946" s="108">
        <f>+VLOOKUP(B946,'RECURSOS DE ESFUERZO PROPIO_DEF'!$B$10:$M$1114,12,0)</f>
        <v>0</v>
      </c>
      <c r="N946" s="109">
        <f>+VLOOKUP(B946,'RECURSOS DE ESFUERZO PROPIO_DEF'!$B$10:$P$1114,15,0)</f>
        <v>296230045</v>
      </c>
      <c r="O946" s="43">
        <f t="shared" si="57"/>
        <v>2343452788</v>
      </c>
      <c r="P946" s="34">
        <f>+VLOOKUP(B946,'[3]PPNA 2015'!C$5:E$1126,3,FALSE)</f>
        <v>87</v>
      </c>
      <c r="Q946" s="16">
        <f t="shared" si="58"/>
        <v>63837961</v>
      </c>
      <c r="R946" s="17">
        <f t="shared" si="59"/>
        <v>15959490</v>
      </c>
    </row>
    <row r="947" spans="1:18" ht="12.75" x14ac:dyDescent="0.2">
      <c r="A947" s="45" t="s">
        <v>2201</v>
      </c>
      <c r="B947" s="25" t="s">
        <v>1788</v>
      </c>
      <c r="C947" s="19" t="s">
        <v>770</v>
      </c>
      <c r="D947" s="19" t="s">
        <v>1789</v>
      </c>
      <c r="E947" s="38" t="str">
        <f>+VLOOKUP(B947,[1]MUNI!A$2:G$1123,7,FALSE)</f>
        <v>Especial</v>
      </c>
      <c r="F947" s="21">
        <v>44768</v>
      </c>
      <c r="G947" s="76">
        <f>+VLOOKUP(B947,[2]Hoja2!B$4:F$1108,5,FALSE)</f>
        <v>716486.35245135135</v>
      </c>
      <c r="H947" s="112">
        <f t="shared" si="56"/>
        <v>32075661027</v>
      </c>
      <c r="I947" s="113">
        <v>11791700898</v>
      </c>
      <c r="J947" s="84">
        <f>+VLOOKUP(B947,'PROYECCION CAJAS 2016'!$B$12:$AL$1116,37,FALSE)</f>
        <v>137456832</v>
      </c>
      <c r="K947" s="50">
        <f>+VLOOKUP(B947,'RECURSOS DE ESFUERZO PROPIO_DEF'!$B$10:$I$1114,8,0)</f>
        <v>1792200598</v>
      </c>
      <c r="L947" s="107">
        <f>+VLOOKUP(B947,'RECURSOS DE ESFUERZO PROPIO_DEF'!$B$10:$J$1114,9,0)</f>
        <v>0</v>
      </c>
      <c r="M947" s="108">
        <f>+VLOOKUP(B947,'RECURSOS DE ESFUERZO PROPIO_DEF'!$B$10:$M$1114,12,0)</f>
        <v>0</v>
      </c>
      <c r="N947" s="109">
        <f>+VLOOKUP(B947,'RECURSOS DE ESFUERZO PROPIO_DEF'!$B$10:$P$1114,15,0)</f>
        <v>390487190</v>
      </c>
      <c r="O947" s="43">
        <f t="shared" si="57"/>
        <v>17963815509</v>
      </c>
      <c r="P947" s="34">
        <f>+VLOOKUP(B947,'[3]PPNA 2015'!C$5:E$1126,3,FALSE)</f>
        <v>642</v>
      </c>
      <c r="Q947" s="16">
        <f t="shared" si="58"/>
        <v>459984238</v>
      </c>
      <c r="R947" s="17">
        <f t="shared" si="59"/>
        <v>114996059</v>
      </c>
    </row>
    <row r="948" spans="1:18" ht="12.75" x14ac:dyDescent="0.2">
      <c r="A948" s="45" t="s">
        <v>2201</v>
      </c>
      <c r="B948" s="25" t="s">
        <v>1790</v>
      </c>
      <c r="C948" s="19" t="s">
        <v>770</v>
      </c>
      <c r="D948" s="19" t="s">
        <v>1791</v>
      </c>
      <c r="E948" s="38" t="str">
        <f>+VLOOKUP(B948,[1]MUNI!A$2:G$1123,7,FALSE)</f>
        <v>Especial</v>
      </c>
      <c r="F948" s="21">
        <v>9268</v>
      </c>
      <c r="G948" s="76">
        <f>+VLOOKUP(B948,[2]Hoja2!B$4:F$1108,5,FALSE)</f>
        <v>671390.62177845743</v>
      </c>
      <c r="H948" s="112">
        <f t="shared" si="56"/>
        <v>6222448283</v>
      </c>
      <c r="I948" s="113">
        <v>2456065131</v>
      </c>
      <c r="J948" s="84">
        <f>+VLOOKUP(B948,'PROYECCION CAJAS 2016'!$B$12:$AL$1116,37,FALSE)</f>
        <v>0</v>
      </c>
      <c r="K948" s="50">
        <f>+VLOOKUP(B948,'RECURSOS DE ESFUERZO PROPIO_DEF'!$B$10:$I$1114,8,0)</f>
        <v>40790362</v>
      </c>
      <c r="L948" s="107">
        <f>+VLOOKUP(B948,'RECURSOS DE ESFUERZO PROPIO_DEF'!$B$10:$J$1114,9,0)</f>
        <v>0</v>
      </c>
      <c r="M948" s="108">
        <f>+VLOOKUP(B948,'RECURSOS DE ESFUERZO PROPIO_DEF'!$B$10:$M$1114,12,0)</f>
        <v>0</v>
      </c>
      <c r="N948" s="109">
        <f>+VLOOKUP(B948,'RECURSOS DE ESFUERZO PROPIO_DEF'!$B$10:$P$1114,15,0)</f>
        <v>266083449</v>
      </c>
      <c r="O948" s="43">
        <f t="shared" si="57"/>
        <v>3459509341</v>
      </c>
      <c r="P948" s="34">
        <f>+VLOOKUP(B948,'[3]PPNA 2015'!C$5:E$1126,3,FALSE)</f>
        <v>341</v>
      </c>
      <c r="Q948" s="16">
        <f t="shared" si="58"/>
        <v>228944202</v>
      </c>
      <c r="R948" s="17">
        <f t="shared" si="59"/>
        <v>57236050</v>
      </c>
    </row>
    <row r="949" spans="1:18" ht="12.75" x14ac:dyDescent="0.2">
      <c r="A949" s="45" t="s">
        <v>2201</v>
      </c>
      <c r="B949" s="25" t="s">
        <v>1792</v>
      </c>
      <c r="C949" s="19" t="s">
        <v>770</v>
      </c>
      <c r="D949" s="19" t="s">
        <v>1793</v>
      </c>
      <c r="E949" s="38" t="str">
        <f>+VLOOKUP(B949,[1]MUNI!A$2:G$1123,7,FALSE)</f>
        <v>Especial</v>
      </c>
      <c r="F949" s="21">
        <v>4420</v>
      </c>
      <c r="G949" s="76">
        <f>+VLOOKUP(B949,[2]Hoja2!B$4:F$1108,5,FALSE)</f>
        <v>713516.49961125082</v>
      </c>
      <c r="H949" s="112">
        <f t="shared" si="56"/>
        <v>3153742929</v>
      </c>
      <c r="I949" s="113">
        <v>1163953196</v>
      </c>
      <c r="J949" s="84">
        <f>+VLOOKUP(B949,'PROYECCION CAJAS 2016'!$B$12:$AL$1116,37,FALSE)</f>
        <v>0</v>
      </c>
      <c r="K949" s="50">
        <f>+VLOOKUP(B949,'RECURSOS DE ESFUERZO PROPIO_DEF'!$B$10:$I$1114,8,0)</f>
        <v>191554125</v>
      </c>
      <c r="L949" s="107">
        <f>+VLOOKUP(B949,'RECURSOS DE ESFUERZO PROPIO_DEF'!$B$10:$J$1114,9,0)</f>
        <v>0</v>
      </c>
      <c r="M949" s="108">
        <f>+VLOOKUP(B949,'RECURSOS DE ESFUERZO PROPIO_DEF'!$B$10:$M$1114,12,0)</f>
        <v>0</v>
      </c>
      <c r="N949" s="109">
        <f>+VLOOKUP(B949,'RECURSOS DE ESFUERZO PROPIO_DEF'!$B$10:$P$1114,15,0)</f>
        <v>202323278</v>
      </c>
      <c r="O949" s="43">
        <f t="shared" si="57"/>
        <v>1595912330</v>
      </c>
      <c r="P949" s="34">
        <f>+VLOOKUP(B949,'[3]PPNA 2015'!C$5:E$1126,3,FALSE)</f>
        <v>69</v>
      </c>
      <c r="Q949" s="16">
        <f t="shared" si="58"/>
        <v>49232638</v>
      </c>
      <c r="R949" s="17">
        <f t="shared" si="59"/>
        <v>12308159</v>
      </c>
    </row>
    <row r="950" spans="1:18" ht="12.75" x14ac:dyDescent="0.2">
      <c r="A950" s="45" t="s">
        <v>2201</v>
      </c>
      <c r="B950" s="25" t="s">
        <v>1794</v>
      </c>
      <c r="C950" s="19" t="s">
        <v>770</v>
      </c>
      <c r="D950" s="19" t="s">
        <v>1795</v>
      </c>
      <c r="E950" s="38" t="str">
        <f>+VLOOKUP(B950,[1]MUNI!A$2:G$1123,7,FALSE)</f>
        <v>Especial</v>
      </c>
      <c r="F950" s="21">
        <v>8780</v>
      </c>
      <c r="G950" s="76">
        <f>+VLOOKUP(B950,[2]Hoja2!B$4:F$1108,5,FALSE)</f>
        <v>711723.26910925144</v>
      </c>
      <c r="H950" s="112">
        <f t="shared" si="56"/>
        <v>6248930303</v>
      </c>
      <c r="I950" s="113">
        <v>2320839712</v>
      </c>
      <c r="J950" s="84">
        <f>+VLOOKUP(B950,'PROYECCION CAJAS 2016'!$B$12:$AL$1116,37,FALSE)</f>
        <v>0</v>
      </c>
      <c r="K950" s="50">
        <f>+VLOOKUP(B950,'RECURSOS DE ESFUERZO PROPIO_DEF'!$B$10:$I$1114,8,0)</f>
        <v>261583154</v>
      </c>
      <c r="L950" s="107">
        <f>+VLOOKUP(B950,'RECURSOS DE ESFUERZO PROPIO_DEF'!$B$10:$J$1114,9,0)</f>
        <v>0</v>
      </c>
      <c r="M950" s="108">
        <f>+VLOOKUP(B950,'RECURSOS DE ESFUERZO PROPIO_DEF'!$B$10:$M$1114,12,0)</f>
        <v>0</v>
      </c>
      <c r="N950" s="109">
        <f>+VLOOKUP(B950,'RECURSOS DE ESFUERZO PROPIO_DEF'!$B$10:$P$1114,15,0)</f>
        <v>512989120</v>
      </c>
      <c r="O950" s="43">
        <f t="shared" si="57"/>
        <v>3153518317</v>
      </c>
      <c r="P950" s="34">
        <f>+VLOOKUP(B950,'[3]PPNA 2015'!C$5:E$1126,3,FALSE)</f>
        <v>116</v>
      </c>
      <c r="Q950" s="16">
        <f t="shared" si="58"/>
        <v>82559899</v>
      </c>
      <c r="R950" s="17">
        <f t="shared" si="59"/>
        <v>20639974</v>
      </c>
    </row>
    <row r="951" spans="1:18" ht="12.75" x14ac:dyDescent="0.2">
      <c r="A951" s="45" t="s">
        <v>2201</v>
      </c>
      <c r="B951" s="25" t="s">
        <v>1796</v>
      </c>
      <c r="C951" s="19" t="s">
        <v>770</v>
      </c>
      <c r="D951" s="19" t="s">
        <v>1797</v>
      </c>
      <c r="E951" s="38" t="str">
        <f>+VLOOKUP(B951,[1]MUNI!A$2:G$1123,7,FALSE)</f>
        <v>Especial</v>
      </c>
      <c r="F951" s="21">
        <v>17661</v>
      </c>
      <c r="G951" s="76">
        <f>+VLOOKUP(B951,[2]Hoja2!B$4:F$1108,5,FALSE)</f>
        <v>691650.39595657913</v>
      </c>
      <c r="H951" s="112">
        <f t="shared" si="56"/>
        <v>12215237643</v>
      </c>
      <c r="I951" s="113">
        <v>4666408633</v>
      </c>
      <c r="J951" s="84">
        <f>+VLOOKUP(B951,'PROYECCION CAJAS 2016'!$B$12:$AL$1116,37,FALSE)</f>
        <v>0</v>
      </c>
      <c r="K951" s="50">
        <f>+VLOOKUP(B951,'RECURSOS DE ESFUERZO PROPIO_DEF'!$B$10:$I$1114,8,0)</f>
        <v>806385142</v>
      </c>
      <c r="L951" s="107">
        <f>+VLOOKUP(B951,'RECURSOS DE ESFUERZO PROPIO_DEF'!$B$10:$J$1114,9,0)</f>
        <v>0</v>
      </c>
      <c r="M951" s="108">
        <f>+VLOOKUP(B951,'RECURSOS DE ESFUERZO PROPIO_DEF'!$B$10:$M$1114,12,0)</f>
        <v>0</v>
      </c>
      <c r="N951" s="109">
        <f>+VLOOKUP(B951,'RECURSOS DE ESFUERZO PROPIO_DEF'!$B$10:$P$1114,15,0)</f>
        <v>508826948</v>
      </c>
      <c r="O951" s="43">
        <f t="shared" si="57"/>
        <v>6233616920</v>
      </c>
      <c r="P951" s="34">
        <f>+VLOOKUP(B951,'[3]PPNA 2015'!C$5:E$1126,3,FALSE)</f>
        <v>556</v>
      </c>
      <c r="Q951" s="16">
        <f t="shared" si="58"/>
        <v>384557620</v>
      </c>
      <c r="R951" s="17">
        <f t="shared" si="59"/>
        <v>96139405</v>
      </c>
    </row>
    <row r="952" spans="1:18" ht="12.75" x14ac:dyDescent="0.2">
      <c r="A952" s="45" t="s">
        <v>2201</v>
      </c>
      <c r="B952" s="25" t="s">
        <v>1798</v>
      </c>
      <c r="C952" s="19" t="s">
        <v>770</v>
      </c>
      <c r="D952" s="19" t="s">
        <v>1799</v>
      </c>
      <c r="E952" s="38" t="str">
        <f>+VLOOKUP(B952,[1]MUNI!A$2:G$1123,7,FALSE)</f>
        <v>Especial</v>
      </c>
      <c r="F952" s="21">
        <v>16636</v>
      </c>
      <c r="G952" s="76">
        <f>+VLOOKUP(B952,[2]Hoja2!B$4:F$1108,5,FALSE)</f>
        <v>658654.76385454542</v>
      </c>
      <c r="H952" s="112">
        <f t="shared" si="56"/>
        <v>10957380652</v>
      </c>
      <c r="I952" s="113">
        <v>4404217534</v>
      </c>
      <c r="J952" s="84">
        <f>+VLOOKUP(B952,'PROYECCION CAJAS 2016'!$B$12:$AL$1116,37,FALSE)</f>
        <v>0</v>
      </c>
      <c r="K952" s="50">
        <f>+VLOOKUP(B952,'RECURSOS DE ESFUERZO PROPIO_DEF'!$B$10:$I$1114,8,0)</f>
        <v>715941344.03999996</v>
      </c>
      <c r="L952" s="107">
        <f>+VLOOKUP(B952,'RECURSOS DE ESFUERZO PROPIO_DEF'!$B$10:$J$1114,9,0)</f>
        <v>0</v>
      </c>
      <c r="M952" s="108">
        <f>+VLOOKUP(B952,'RECURSOS DE ESFUERZO PROPIO_DEF'!$B$10:$M$1114,12,0)</f>
        <v>0</v>
      </c>
      <c r="N952" s="109">
        <f>+VLOOKUP(B952,'RECURSOS DE ESFUERZO PROPIO_DEF'!$B$10:$P$1114,15,0)</f>
        <v>268943755</v>
      </c>
      <c r="O952" s="43">
        <f t="shared" si="57"/>
        <v>5568278018.96</v>
      </c>
      <c r="P952" s="34">
        <f>+VLOOKUP(B952,'[3]PPNA 2015'!C$5:E$1126,3,FALSE)</f>
        <v>571</v>
      </c>
      <c r="Q952" s="16">
        <f t="shared" si="58"/>
        <v>376091870</v>
      </c>
      <c r="R952" s="17">
        <f t="shared" si="59"/>
        <v>94022967</v>
      </c>
    </row>
    <row r="953" spans="1:18" ht="12.75" x14ac:dyDescent="0.2">
      <c r="A953" s="45" t="s">
        <v>2201</v>
      </c>
      <c r="B953" s="25" t="s">
        <v>1800</v>
      </c>
      <c r="C953" s="19" t="s">
        <v>770</v>
      </c>
      <c r="D953" s="19" t="s">
        <v>124</v>
      </c>
      <c r="E953" s="38" t="str">
        <f>+VLOOKUP(B953,[1]MUNI!A$2:G$1123,7,FALSE)</f>
        <v>Especial</v>
      </c>
      <c r="F953" s="21">
        <v>10574</v>
      </c>
      <c r="G953" s="76">
        <f>+VLOOKUP(B953,[2]Hoja2!B$4:F$1108,5,FALSE)</f>
        <v>699400.09367088601</v>
      </c>
      <c r="H953" s="112">
        <f t="shared" si="56"/>
        <v>7395456591</v>
      </c>
      <c r="I953" s="113">
        <v>2804796765</v>
      </c>
      <c r="J953" s="84">
        <f>+VLOOKUP(B953,'PROYECCION CAJAS 2016'!$B$12:$AL$1116,37,FALSE)</f>
        <v>0</v>
      </c>
      <c r="K953" s="50">
        <f>+VLOOKUP(B953,'RECURSOS DE ESFUERZO PROPIO_DEF'!$B$10:$I$1114,8,0)</f>
        <v>362533889</v>
      </c>
      <c r="L953" s="107">
        <f>+VLOOKUP(B953,'RECURSOS DE ESFUERZO PROPIO_DEF'!$B$10:$J$1114,9,0)</f>
        <v>0</v>
      </c>
      <c r="M953" s="108">
        <f>+VLOOKUP(B953,'RECURSOS DE ESFUERZO PROPIO_DEF'!$B$10:$M$1114,12,0)</f>
        <v>0</v>
      </c>
      <c r="N953" s="109">
        <f>+VLOOKUP(B953,'RECURSOS DE ESFUERZO PROPIO_DEF'!$B$10:$P$1114,15,0)</f>
        <v>207838406</v>
      </c>
      <c r="O953" s="43">
        <f t="shared" si="57"/>
        <v>4020287531</v>
      </c>
      <c r="P953" s="34">
        <f>+VLOOKUP(B953,'[3]PPNA 2015'!C$5:E$1126,3,FALSE)</f>
        <v>123</v>
      </c>
      <c r="Q953" s="16">
        <f t="shared" si="58"/>
        <v>86026212</v>
      </c>
      <c r="R953" s="17">
        <f t="shared" si="59"/>
        <v>21506553</v>
      </c>
    </row>
    <row r="954" spans="1:18" ht="12.75" x14ac:dyDescent="0.2">
      <c r="A954" s="45" t="s">
        <v>2201</v>
      </c>
      <c r="B954" s="25" t="s">
        <v>1801</v>
      </c>
      <c r="C954" s="19" t="s">
        <v>770</v>
      </c>
      <c r="D954" s="19" t="s">
        <v>1802</v>
      </c>
      <c r="E954" s="38" t="str">
        <f>+VLOOKUP(B954,[1]MUNI!A$2:G$1123,7,FALSE)</f>
        <v>Especial</v>
      </c>
      <c r="F954" s="21">
        <v>20446</v>
      </c>
      <c r="G954" s="76">
        <f>+VLOOKUP(B954,[2]Hoja2!B$4:F$1108,5,FALSE)</f>
        <v>719158.29499233479</v>
      </c>
      <c r="H954" s="112">
        <f t="shared" si="56"/>
        <v>14703910500</v>
      </c>
      <c r="I954" s="113">
        <v>5398528627</v>
      </c>
      <c r="J954" s="84">
        <f>+VLOOKUP(B954,'PROYECCION CAJAS 2016'!$B$12:$AL$1116,37,FALSE)</f>
        <v>0</v>
      </c>
      <c r="K954" s="50">
        <f>+VLOOKUP(B954,'RECURSOS DE ESFUERZO PROPIO_DEF'!$B$10:$I$1114,8,0)</f>
        <v>1104524739</v>
      </c>
      <c r="L954" s="107">
        <f>+VLOOKUP(B954,'RECURSOS DE ESFUERZO PROPIO_DEF'!$B$10:$J$1114,9,0)</f>
        <v>0</v>
      </c>
      <c r="M954" s="108">
        <f>+VLOOKUP(B954,'RECURSOS DE ESFUERZO PROPIO_DEF'!$B$10:$M$1114,12,0)</f>
        <v>0</v>
      </c>
      <c r="N954" s="109">
        <f>+VLOOKUP(B954,'RECURSOS DE ESFUERZO PROPIO_DEF'!$B$10:$P$1114,15,0)</f>
        <v>695396477</v>
      </c>
      <c r="O954" s="43">
        <f t="shared" si="57"/>
        <v>7505460657</v>
      </c>
      <c r="P954" s="34">
        <f>+VLOOKUP(B954,'[3]PPNA 2015'!C$5:E$1126,3,FALSE)</f>
        <v>441</v>
      </c>
      <c r="Q954" s="16">
        <f t="shared" si="58"/>
        <v>317148808</v>
      </c>
      <c r="R954" s="17">
        <f t="shared" si="59"/>
        <v>79287202</v>
      </c>
    </row>
    <row r="955" spans="1:18" ht="12.75" x14ac:dyDescent="0.2">
      <c r="A955" s="45" t="s">
        <v>2201</v>
      </c>
      <c r="B955" s="25" t="s">
        <v>1803</v>
      </c>
      <c r="C955" s="19" t="s">
        <v>770</v>
      </c>
      <c r="D955" s="19" t="s">
        <v>1804</v>
      </c>
      <c r="E955" s="38" t="str">
        <f>+VLOOKUP(B955,[1]MUNI!A$2:G$1123,7,FALSE)</f>
        <v>Especial</v>
      </c>
      <c r="F955" s="21">
        <v>38794</v>
      </c>
      <c r="G955" s="76">
        <f>+VLOOKUP(B955,[2]Hoja2!B$4:F$1108,5,FALSE)</f>
        <v>755280.50130476605</v>
      </c>
      <c r="H955" s="112">
        <f t="shared" si="56"/>
        <v>29300351768</v>
      </c>
      <c r="I955" s="113">
        <v>10292782528</v>
      </c>
      <c r="J955" s="84">
        <f>+VLOOKUP(B955,'PROYECCION CAJAS 2016'!$B$12:$AL$1116,37,FALSE)</f>
        <v>0</v>
      </c>
      <c r="K955" s="50">
        <f>+VLOOKUP(B955,'RECURSOS DE ESFUERZO PROPIO_DEF'!$B$10:$I$1114,8,0)</f>
        <v>1500040182</v>
      </c>
      <c r="L955" s="107">
        <f>+VLOOKUP(B955,'RECURSOS DE ESFUERZO PROPIO_DEF'!$B$10:$J$1114,9,0)</f>
        <v>0</v>
      </c>
      <c r="M955" s="108">
        <f>+VLOOKUP(B955,'RECURSOS DE ESFUERZO PROPIO_DEF'!$B$10:$M$1114,12,0)</f>
        <v>0</v>
      </c>
      <c r="N955" s="109">
        <f>+VLOOKUP(B955,'RECURSOS DE ESFUERZO PROPIO_DEF'!$B$10:$P$1114,15,0)</f>
        <v>828333446</v>
      </c>
      <c r="O955" s="43">
        <f t="shared" si="57"/>
        <v>16679195612</v>
      </c>
      <c r="P955" s="34">
        <f>+VLOOKUP(B955,'[3]PPNA 2015'!C$5:E$1126,3,FALSE)</f>
        <v>1088</v>
      </c>
      <c r="Q955" s="16">
        <f t="shared" si="58"/>
        <v>821745185</v>
      </c>
      <c r="R955" s="17">
        <f t="shared" si="59"/>
        <v>205436296</v>
      </c>
    </row>
    <row r="956" spans="1:18" ht="12.75" x14ac:dyDescent="0.2">
      <c r="A956" s="45" t="s">
        <v>2201</v>
      </c>
      <c r="B956" s="25" t="s">
        <v>1805</v>
      </c>
      <c r="C956" s="19" t="s">
        <v>770</v>
      </c>
      <c r="D956" s="19" t="s">
        <v>1806</v>
      </c>
      <c r="E956" s="38" t="str">
        <f>+VLOOKUP(B956,[1]MUNI!A$2:G$1123,7,FALSE)</f>
        <v>Especial</v>
      </c>
      <c r="F956" s="21">
        <v>13645</v>
      </c>
      <c r="G956" s="76">
        <f>+VLOOKUP(B956,[2]Hoja2!B$4:F$1108,5,FALSE)</f>
        <v>691442.44747685874</v>
      </c>
      <c r="H956" s="112">
        <f t="shared" si="56"/>
        <v>9434732196</v>
      </c>
      <c r="I956" s="113">
        <v>3595665902</v>
      </c>
      <c r="J956" s="84">
        <f>+VLOOKUP(B956,'PROYECCION CAJAS 2016'!$B$12:$AL$1116,37,FALSE)</f>
        <v>0</v>
      </c>
      <c r="K956" s="50">
        <f>+VLOOKUP(B956,'RECURSOS DE ESFUERZO PROPIO_DEF'!$B$10:$I$1114,8,0)</f>
        <v>607106494</v>
      </c>
      <c r="L956" s="107">
        <f>+VLOOKUP(B956,'RECURSOS DE ESFUERZO PROPIO_DEF'!$B$10:$J$1114,9,0)</f>
        <v>0</v>
      </c>
      <c r="M956" s="108">
        <f>+VLOOKUP(B956,'RECURSOS DE ESFUERZO PROPIO_DEF'!$B$10:$M$1114,12,0)</f>
        <v>0</v>
      </c>
      <c r="N956" s="109">
        <f>+VLOOKUP(B956,'RECURSOS DE ESFUERZO PROPIO_DEF'!$B$10:$P$1114,15,0)</f>
        <v>236710733</v>
      </c>
      <c r="O956" s="43">
        <f t="shared" si="57"/>
        <v>4995249067</v>
      </c>
      <c r="P956" s="34">
        <f>+VLOOKUP(B956,'[3]PPNA 2015'!C$5:E$1126,3,FALSE)</f>
        <v>262</v>
      </c>
      <c r="Q956" s="16">
        <f t="shared" si="58"/>
        <v>181157921</v>
      </c>
      <c r="R956" s="17">
        <f t="shared" si="59"/>
        <v>45289480</v>
      </c>
    </row>
    <row r="957" spans="1:18" ht="12.75" x14ac:dyDescent="0.2">
      <c r="A957" s="45" t="s">
        <v>2201</v>
      </c>
      <c r="B957" s="25" t="s">
        <v>1807</v>
      </c>
      <c r="C957" s="19" t="s">
        <v>770</v>
      </c>
      <c r="D957" s="19" t="s">
        <v>1808</v>
      </c>
      <c r="E957" s="38" t="str">
        <f>+VLOOKUP(B957,[1]MUNI!A$2:G$1123,7,FALSE)</f>
        <v>Especial</v>
      </c>
      <c r="F957" s="21">
        <v>23008</v>
      </c>
      <c r="G957" s="76">
        <f>+VLOOKUP(B957,[2]Hoja2!B$4:F$1108,5,FALSE)</f>
        <v>725491.3132911392</v>
      </c>
      <c r="H957" s="112">
        <f t="shared" si="56"/>
        <v>16692104137</v>
      </c>
      <c r="I957" s="113">
        <v>6097524263</v>
      </c>
      <c r="J957" s="84">
        <f>+VLOOKUP(B957,'PROYECCION CAJAS 2016'!$B$12:$AL$1116,37,FALSE)</f>
        <v>0</v>
      </c>
      <c r="K957" s="50">
        <f>+VLOOKUP(B957,'RECURSOS DE ESFUERZO PROPIO_DEF'!$B$10:$I$1114,8,0)</f>
        <v>1217500177</v>
      </c>
      <c r="L957" s="107">
        <f>+VLOOKUP(B957,'RECURSOS DE ESFUERZO PROPIO_DEF'!$B$10:$J$1114,9,0)</f>
        <v>0</v>
      </c>
      <c r="M957" s="108">
        <f>+VLOOKUP(B957,'RECURSOS DE ESFUERZO PROPIO_DEF'!$B$10:$M$1114,12,0)</f>
        <v>0</v>
      </c>
      <c r="N957" s="109">
        <f>+VLOOKUP(B957,'RECURSOS DE ESFUERZO PROPIO_DEF'!$B$10:$P$1114,15,0)</f>
        <v>593304208</v>
      </c>
      <c r="O957" s="43">
        <f t="shared" si="57"/>
        <v>8783775489</v>
      </c>
      <c r="P957" s="34">
        <f>+VLOOKUP(B957,'[3]PPNA 2015'!C$5:E$1126,3,FALSE)</f>
        <v>280</v>
      </c>
      <c r="Q957" s="16">
        <f t="shared" si="58"/>
        <v>203137568</v>
      </c>
      <c r="R957" s="17">
        <f t="shared" si="59"/>
        <v>50784392</v>
      </c>
    </row>
    <row r="958" spans="1:18" ht="12.75" x14ac:dyDescent="0.2">
      <c r="A958" s="45" t="s">
        <v>2201</v>
      </c>
      <c r="B958" s="25" t="s">
        <v>1809</v>
      </c>
      <c r="C958" s="19" t="s">
        <v>770</v>
      </c>
      <c r="D958" s="19" t="s">
        <v>1810</v>
      </c>
      <c r="E958" s="38" t="str">
        <f>+VLOOKUP(B958,[1]MUNI!A$2:G$1123,7,FALSE)</f>
        <v>Especial</v>
      </c>
      <c r="F958" s="21">
        <v>12019</v>
      </c>
      <c r="G958" s="76">
        <f>+VLOOKUP(B958,[2]Hoja2!B$4:F$1108,5,FALSE)</f>
        <v>673330.07295534376</v>
      </c>
      <c r="H958" s="112">
        <f t="shared" si="56"/>
        <v>8092754147</v>
      </c>
      <c r="I958" s="113">
        <v>3174443293</v>
      </c>
      <c r="J958" s="84">
        <f>+VLOOKUP(B958,'PROYECCION CAJAS 2016'!$B$12:$AL$1116,37,FALSE)</f>
        <v>0</v>
      </c>
      <c r="K958" s="50">
        <f>+VLOOKUP(B958,'RECURSOS DE ESFUERZO PROPIO_DEF'!$B$10:$I$1114,8,0)</f>
        <v>476983544</v>
      </c>
      <c r="L958" s="107">
        <f>+VLOOKUP(B958,'RECURSOS DE ESFUERZO PROPIO_DEF'!$B$10:$J$1114,9,0)</f>
        <v>0</v>
      </c>
      <c r="M958" s="108">
        <f>+VLOOKUP(B958,'RECURSOS DE ESFUERZO PROPIO_DEF'!$B$10:$M$1114,12,0)</f>
        <v>0</v>
      </c>
      <c r="N958" s="109">
        <f>+VLOOKUP(B958,'RECURSOS DE ESFUERZO PROPIO_DEF'!$B$10:$P$1114,15,0)</f>
        <v>211686154</v>
      </c>
      <c r="O958" s="43">
        <f t="shared" si="57"/>
        <v>4229641156</v>
      </c>
      <c r="P958" s="34">
        <f>+VLOOKUP(B958,'[3]PPNA 2015'!C$5:E$1126,3,FALSE)</f>
        <v>145</v>
      </c>
      <c r="Q958" s="16">
        <f t="shared" si="58"/>
        <v>97632861</v>
      </c>
      <c r="R958" s="17">
        <f t="shared" si="59"/>
        <v>24408215</v>
      </c>
    </row>
    <row r="959" spans="1:18" ht="12.75" x14ac:dyDescent="0.2">
      <c r="A959" s="45" t="s">
        <v>2201</v>
      </c>
      <c r="B959" s="25" t="s">
        <v>1811</v>
      </c>
      <c r="C959" s="19" t="s">
        <v>770</v>
      </c>
      <c r="D959" s="19" t="s">
        <v>1812</v>
      </c>
      <c r="E959" s="38" t="str">
        <f>+VLOOKUP(B959,[1]MUNI!A$2:G$1123,7,FALSE)</f>
        <v>Especial</v>
      </c>
      <c r="F959" s="21">
        <v>38873</v>
      </c>
      <c r="G959" s="76">
        <f>+VLOOKUP(B959,[2]Hoja2!B$4:F$1108,5,FALSE)</f>
        <v>680982.08212060155</v>
      </c>
      <c r="H959" s="112">
        <f t="shared" si="56"/>
        <v>26471816479</v>
      </c>
      <c r="I959" s="113">
        <v>10281652221</v>
      </c>
      <c r="J959" s="84">
        <f>+VLOOKUP(B959,'PROYECCION CAJAS 2016'!$B$12:$AL$1116,37,FALSE)</f>
        <v>0</v>
      </c>
      <c r="K959" s="50">
        <f>+VLOOKUP(B959,'RECURSOS DE ESFUERZO PROPIO_DEF'!$B$10:$I$1114,8,0)</f>
        <v>1949949097</v>
      </c>
      <c r="L959" s="107">
        <f>+VLOOKUP(B959,'RECURSOS DE ESFUERZO PROPIO_DEF'!$B$10:$J$1114,9,0)</f>
        <v>0</v>
      </c>
      <c r="M959" s="108">
        <f>+VLOOKUP(B959,'RECURSOS DE ESFUERZO PROPIO_DEF'!$B$10:$M$1114,12,0)</f>
        <v>0</v>
      </c>
      <c r="N959" s="109">
        <f>+VLOOKUP(B959,'RECURSOS DE ESFUERZO PROPIO_DEF'!$B$10:$P$1114,15,0)</f>
        <v>375731132</v>
      </c>
      <c r="O959" s="43">
        <f t="shared" si="57"/>
        <v>13864484029</v>
      </c>
      <c r="P959" s="34">
        <f>+VLOOKUP(B959,'[3]PPNA 2015'!C$5:E$1126,3,FALSE)</f>
        <v>648</v>
      </c>
      <c r="Q959" s="16">
        <f t="shared" si="58"/>
        <v>441276389</v>
      </c>
      <c r="R959" s="17">
        <f t="shared" si="59"/>
        <v>110319097</v>
      </c>
    </row>
    <row r="960" spans="1:18" ht="12.75" x14ac:dyDescent="0.2">
      <c r="A960" s="45" t="s">
        <v>2201</v>
      </c>
      <c r="B960" s="25" t="s">
        <v>1813</v>
      </c>
      <c r="C960" s="19" t="s">
        <v>770</v>
      </c>
      <c r="D960" s="19" t="s">
        <v>1814</v>
      </c>
      <c r="E960" s="38" t="str">
        <f>+VLOOKUP(B960,[1]MUNI!A$2:G$1123,7,FALSE)</f>
        <v>Especial</v>
      </c>
      <c r="F960" s="21">
        <v>24090</v>
      </c>
      <c r="G960" s="76">
        <f>+VLOOKUP(B960,[2]Hoja2!B$4:F$1108,5,FALSE)</f>
        <v>663833.63362362736</v>
      </c>
      <c r="H960" s="112">
        <f t="shared" si="56"/>
        <v>15991752234</v>
      </c>
      <c r="I960" s="113">
        <v>6382676506</v>
      </c>
      <c r="J960" s="84">
        <f>+VLOOKUP(B960,'PROYECCION CAJAS 2016'!$B$12:$AL$1116,37,FALSE)</f>
        <v>0</v>
      </c>
      <c r="K960" s="50">
        <f>+VLOOKUP(B960,'RECURSOS DE ESFUERZO PROPIO_DEF'!$B$10:$I$1114,8,0)</f>
        <v>1150949305</v>
      </c>
      <c r="L960" s="107">
        <f>+VLOOKUP(B960,'RECURSOS DE ESFUERZO PROPIO_DEF'!$B$10:$J$1114,9,0)</f>
        <v>0</v>
      </c>
      <c r="M960" s="108">
        <f>+VLOOKUP(B960,'RECURSOS DE ESFUERZO PROPIO_DEF'!$B$10:$M$1114,12,0)</f>
        <v>0</v>
      </c>
      <c r="N960" s="109">
        <f>+VLOOKUP(B960,'RECURSOS DE ESFUERZO PROPIO_DEF'!$B$10:$P$1114,15,0)</f>
        <v>522949298</v>
      </c>
      <c r="O960" s="43">
        <f t="shared" si="57"/>
        <v>7935177125</v>
      </c>
      <c r="P960" s="34">
        <f>+VLOOKUP(B960,'[3]PPNA 2015'!C$5:E$1126,3,FALSE)</f>
        <v>433</v>
      </c>
      <c r="Q960" s="16">
        <f t="shared" si="58"/>
        <v>287439963</v>
      </c>
      <c r="R960" s="17">
        <f t="shared" si="59"/>
        <v>71859990</v>
      </c>
    </row>
    <row r="961" spans="1:18" ht="12.75" x14ac:dyDescent="0.2">
      <c r="A961" s="45" t="s">
        <v>2201</v>
      </c>
      <c r="B961" s="25" t="s">
        <v>1815</v>
      </c>
      <c r="C961" s="19" t="s">
        <v>770</v>
      </c>
      <c r="D961" s="19" t="s">
        <v>1816</v>
      </c>
      <c r="E961" s="38" t="str">
        <f>+VLOOKUP(B961,[1]MUNI!A$2:G$1123,7,FALSE)</f>
        <v>Especial</v>
      </c>
      <c r="F961" s="21">
        <v>11774</v>
      </c>
      <c r="G961" s="76">
        <f>+VLOOKUP(B961,[2]Hoja2!B$4:F$1108,5,FALSE)</f>
        <v>728294.03707066388</v>
      </c>
      <c r="H961" s="112">
        <f t="shared" si="56"/>
        <v>8574933993</v>
      </c>
      <c r="I961" s="113">
        <v>3107134108</v>
      </c>
      <c r="J961" s="84">
        <f>+VLOOKUP(B961,'PROYECCION CAJAS 2016'!$B$12:$AL$1116,37,FALSE)</f>
        <v>0</v>
      </c>
      <c r="K961" s="50">
        <f>+VLOOKUP(B961,'RECURSOS DE ESFUERZO PROPIO_DEF'!$B$10:$I$1114,8,0)</f>
        <v>565651190</v>
      </c>
      <c r="L961" s="107">
        <f>+VLOOKUP(B961,'RECURSOS DE ESFUERZO PROPIO_DEF'!$B$10:$J$1114,9,0)</f>
        <v>0</v>
      </c>
      <c r="M961" s="108">
        <f>+VLOOKUP(B961,'RECURSOS DE ESFUERZO PROPIO_DEF'!$B$10:$M$1114,12,0)</f>
        <v>0</v>
      </c>
      <c r="N961" s="109">
        <f>+VLOOKUP(B961,'RECURSOS DE ESFUERZO PROPIO_DEF'!$B$10:$P$1114,15,0)</f>
        <v>408605208</v>
      </c>
      <c r="O961" s="43">
        <f t="shared" si="57"/>
        <v>4493543487</v>
      </c>
      <c r="P961" s="34">
        <f>+VLOOKUP(B961,'[3]PPNA 2015'!C$5:E$1126,3,FALSE)</f>
        <v>171</v>
      </c>
      <c r="Q961" s="16">
        <f t="shared" si="58"/>
        <v>124538280</v>
      </c>
      <c r="R961" s="17">
        <f t="shared" si="59"/>
        <v>31134570</v>
      </c>
    </row>
    <row r="962" spans="1:18" ht="12.75" x14ac:dyDescent="0.2">
      <c r="A962" s="45" t="s">
        <v>2201</v>
      </c>
      <c r="B962" s="25" t="s">
        <v>1817</v>
      </c>
      <c r="C962" s="19" t="s">
        <v>770</v>
      </c>
      <c r="D962" s="19" t="s">
        <v>1818</v>
      </c>
      <c r="E962" s="38" t="str">
        <f>+VLOOKUP(B962,[1]MUNI!A$2:G$1123,7,FALSE)</f>
        <v>Especial</v>
      </c>
      <c r="F962" s="21">
        <v>63109</v>
      </c>
      <c r="G962" s="76">
        <f>+VLOOKUP(B962,[2]Hoja2!B$4:F$1108,5,FALSE)</f>
        <v>727900.59622967325</v>
      </c>
      <c r="H962" s="112">
        <f t="shared" si="56"/>
        <v>45937078728</v>
      </c>
      <c r="I962" s="113">
        <v>16605645417</v>
      </c>
      <c r="J962" s="84">
        <f>+VLOOKUP(B962,'PROYECCION CAJAS 2016'!$B$12:$AL$1116,37,FALSE)</f>
        <v>167420459</v>
      </c>
      <c r="K962" s="50">
        <f>+VLOOKUP(B962,'RECURSOS DE ESFUERZO PROPIO_DEF'!$B$10:$I$1114,8,0)</f>
        <v>2479461459</v>
      </c>
      <c r="L962" s="107">
        <f>+VLOOKUP(B962,'RECURSOS DE ESFUERZO PROPIO_DEF'!$B$10:$J$1114,9,0)</f>
        <v>0</v>
      </c>
      <c r="M962" s="108">
        <f>+VLOOKUP(B962,'RECURSOS DE ESFUERZO PROPIO_DEF'!$B$10:$M$1114,12,0)</f>
        <v>0</v>
      </c>
      <c r="N962" s="109">
        <f>+VLOOKUP(B962,'RECURSOS DE ESFUERZO PROPIO_DEF'!$B$10:$P$1114,15,0)</f>
        <v>226821879</v>
      </c>
      <c r="O962" s="43">
        <f t="shared" si="57"/>
        <v>26457729514</v>
      </c>
      <c r="P962" s="34">
        <f>+VLOOKUP(B962,'[3]PPNA 2015'!C$5:E$1126,3,FALSE)</f>
        <v>958</v>
      </c>
      <c r="Q962" s="16">
        <f t="shared" si="58"/>
        <v>697328771</v>
      </c>
      <c r="R962" s="17">
        <f t="shared" si="59"/>
        <v>174332192</v>
      </c>
    </row>
    <row r="963" spans="1:18" ht="12.75" x14ac:dyDescent="0.2">
      <c r="A963" s="45" t="s">
        <v>2201</v>
      </c>
      <c r="B963" s="25" t="s">
        <v>1819</v>
      </c>
      <c r="C963" s="19" t="s">
        <v>770</v>
      </c>
      <c r="D963" s="19" t="s">
        <v>1820</v>
      </c>
      <c r="E963" s="38" t="str">
        <f>+VLOOKUP(B963,[1]MUNI!A$2:G$1123,7,FALSE)</f>
        <v>Especial</v>
      </c>
      <c r="F963" s="21">
        <v>61686</v>
      </c>
      <c r="G963" s="76">
        <f>+VLOOKUP(B963,[2]Hoja2!B$4:F$1108,5,FALSE)</f>
        <v>795495.81938381412</v>
      </c>
      <c r="H963" s="112">
        <f t="shared" si="56"/>
        <v>49070955115</v>
      </c>
      <c r="I963" s="113">
        <v>16360593549</v>
      </c>
      <c r="J963" s="84">
        <f>+VLOOKUP(B963,'PROYECCION CAJAS 2016'!$B$12:$AL$1116,37,FALSE)</f>
        <v>0</v>
      </c>
      <c r="K963" s="50">
        <f>+VLOOKUP(B963,'RECURSOS DE ESFUERZO PROPIO_DEF'!$B$10:$I$1114,8,0)</f>
        <v>2346384905</v>
      </c>
      <c r="L963" s="107">
        <f>+VLOOKUP(B963,'RECURSOS DE ESFUERZO PROPIO_DEF'!$B$10:$J$1114,9,0)</f>
        <v>0</v>
      </c>
      <c r="M963" s="108">
        <f>+VLOOKUP(B963,'RECURSOS DE ESFUERZO PROPIO_DEF'!$B$10:$M$1114,12,0)</f>
        <v>0</v>
      </c>
      <c r="N963" s="109">
        <f>+VLOOKUP(B963,'RECURSOS DE ESFUERZO PROPIO_DEF'!$B$10:$P$1114,15,0)</f>
        <v>566292734</v>
      </c>
      <c r="O963" s="43">
        <f t="shared" si="57"/>
        <v>29797683927</v>
      </c>
      <c r="P963" s="34">
        <f>+VLOOKUP(B963,'[3]PPNA 2015'!C$5:E$1126,3,FALSE)</f>
        <v>815</v>
      </c>
      <c r="Q963" s="16">
        <f t="shared" si="58"/>
        <v>648329093</v>
      </c>
      <c r="R963" s="17">
        <f t="shared" si="59"/>
        <v>162082273</v>
      </c>
    </row>
    <row r="964" spans="1:18" ht="12.75" x14ac:dyDescent="0.2">
      <c r="A964" s="45" t="s">
        <v>2201</v>
      </c>
      <c r="B964" s="25" t="s">
        <v>1821</v>
      </c>
      <c r="C964" s="19" t="s">
        <v>770</v>
      </c>
      <c r="D964" s="19" t="s">
        <v>179</v>
      </c>
      <c r="E964" s="38" t="str">
        <f>+VLOOKUP(B964,[1]MUNI!A$2:G$1123,7,FALSE)</f>
        <v>Especial</v>
      </c>
      <c r="F964" s="21">
        <v>16723</v>
      </c>
      <c r="G964" s="76">
        <f>+VLOOKUP(B964,[2]Hoja2!B$4:F$1108,5,FALSE)</f>
        <v>729868.31434321264</v>
      </c>
      <c r="H964" s="112">
        <f t="shared" si="56"/>
        <v>12205587821</v>
      </c>
      <c r="I964" s="113">
        <v>4405137938</v>
      </c>
      <c r="J964" s="84">
        <f>+VLOOKUP(B964,'PROYECCION CAJAS 2016'!$B$12:$AL$1116,37,FALSE)</f>
        <v>0</v>
      </c>
      <c r="K964" s="50">
        <f>+VLOOKUP(B964,'RECURSOS DE ESFUERZO PROPIO_DEF'!$B$10:$I$1114,8,0)</f>
        <v>752775230</v>
      </c>
      <c r="L964" s="107">
        <f>+VLOOKUP(B964,'RECURSOS DE ESFUERZO PROPIO_DEF'!$B$10:$J$1114,9,0)</f>
        <v>0</v>
      </c>
      <c r="M964" s="108">
        <f>+VLOOKUP(B964,'RECURSOS DE ESFUERZO PROPIO_DEF'!$B$10:$M$1114,12,0)</f>
        <v>0</v>
      </c>
      <c r="N964" s="109">
        <f>+VLOOKUP(B964,'RECURSOS DE ESFUERZO PROPIO_DEF'!$B$10:$P$1114,15,0)</f>
        <v>204132891</v>
      </c>
      <c r="O964" s="43">
        <f t="shared" si="57"/>
        <v>6843541762</v>
      </c>
      <c r="P964" s="34">
        <f>+VLOOKUP(B964,'[3]PPNA 2015'!C$5:E$1126,3,FALSE)</f>
        <v>263</v>
      </c>
      <c r="Q964" s="16">
        <f t="shared" si="58"/>
        <v>191955367</v>
      </c>
      <c r="R964" s="17">
        <f t="shared" si="59"/>
        <v>47988841</v>
      </c>
    </row>
    <row r="965" spans="1:18" ht="12.75" x14ac:dyDescent="0.2">
      <c r="A965" s="45" t="s">
        <v>2201</v>
      </c>
      <c r="B965" s="25" t="s">
        <v>1822</v>
      </c>
      <c r="C965" s="19" t="s">
        <v>770</v>
      </c>
      <c r="D965" s="19" t="s">
        <v>1823</v>
      </c>
      <c r="E965" s="38" t="str">
        <f>+VLOOKUP(B965,[1]MUNI!A$2:G$1123,7,FALSE)</f>
        <v>Especial</v>
      </c>
      <c r="F965" s="21">
        <v>28166</v>
      </c>
      <c r="G965" s="76">
        <f>+VLOOKUP(B965,[2]Hoja2!B$4:F$1108,5,FALSE)</f>
        <v>727083.05077120836</v>
      </c>
      <c r="H965" s="112">
        <f t="shared" si="56"/>
        <v>20479021209</v>
      </c>
      <c r="I965" s="113">
        <v>7410896239</v>
      </c>
      <c r="J965" s="84">
        <f>+VLOOKUP(B965,'PROYECCION CAJAS 2016'!$B$12:$AL$1116,37,FALSE)</f>
        <v>0</v>
      </c>
      <c r="K965" s="50">
        <f>+VLOOKUP(B965,'RECURSOS DE ESFUERZO PROPIO_DEF'!$B$10:$I$1114,8,0)</f>
        <v>1419293059</v>
      </c>
      <c r="L965" s="107">
        <f>+VLOOKUP(B965,'RECURSOS DE ESFUERZO PROPIO_DEF'!$B$10:$J$1114,9,0)</f>
        <v>0</v>
      </c>
      <c r="M965" s="108">
        <f>+VLOOKUP(B965,'RECURSOS DE ESFUERZO PROPIO_DEF'!$B$10:$M$1114,12,0)</f>
        <v>0</v>
      </c>
      <c r="N965" s="109">
        <f>+VLOOKUP(B965,'RECURSOS DE ESFUERZO PROPIO_DEF'!$B$10:$P$1114,15,0)</f>
        <v>338126283</v>
      </c>
      <c r="O965" s="43">
        <f t="shared" si="57"/>
        <v>11310705628</v>
      </c>
      <c r="P965" s="34">
        <f>+VLOOKUP(B965,'[3]PPNA 2015'!C$5:E$1126,3,FALSE)</f>
        <v>285</v>
      </c>
      <c r="Q965" s="16">
        <f t="shared" si="58"/>
        <v>207218669</v>
      </c>
      <c r="R965" s="17">
        <f t="shared" si="59"/>
        <v>51804667</v>
      </c>
    </row>
    <row r="966" spans="1:18" ht="12.75" x14ac:dyDescent="0.2">
      <c r="A966" s="45" t="s">
        <v>2201</v>
      </c>
      <c r="B966" s="25" t="s">
        <v>1824</v>
      </c>
      <c r="C966" s="19" t="s">
        <v>770</v>
      </c>
      <c r="D966" s="19" t="s">
        <v>770</v>
      </c>
      <c r="E966" s="38" t="str">
        <f>+VLOOKUP(B966,[1]MUNI!A$2:G$1123,7,FALSE)</f>
        <v>Especial</v>
      </c>
      <c r="F966" s="21">
        <v>24014</v>
      </c>
      <c r="G966" s="76">
        <f>+VLOOKUP(B966,[2]Hoja2!B$4:F$1108,5,FALSE)</f>
        <v>740328.04347387014</v>
      </c>
      <c r="H966" s="112">
        <f t="shared" si="56"/>
        <v>17778237636</v>
      </c>
      <c r="I966" s="113">
        <v>6341743474</v>
      </c>
      <c r="J966" s="84">
        <f>+VLOOKUP(B966,'PROYECCION CAJAS 2016'!$B$12:$AL$1116,37,FALSE)</f>
        <v>0</v>
      </c>
      <c r="K966" s="50">
        <f>+VLOOKUP(B966,'RECURSOS DE ESFUERZO PROPIO_DEF'!$B$10:$I$1114,8,0)</f>
        <v>918946970</v>
      </c>
      <c r="L966" s="107">
        <f>+VLOOKUP(B966,'RECURSOS DE ESFUERZO PROPIO_DEF'!$B$10:$J$1114,9,0)</f>
        <v>0</v>
      </c>
      <c r="M966" s="108">
        <f>+VLOOKUP(B966,'RECURSOS DE ESFUERZO PROPIO_DEF'!$B$10:$M$1114,12,0)</f>
        <v>0</v>
      </c>
      <c r="N966" s="109">
        <f>+VLOOKUP(B966,'RECURSOS DE ESFUERZO PROPIO_DEF'!$B$10:$P$1114,15,0)</f>
        <v>851080982</v>
      </c>
      <c r="O966" s="43">
        <f t="shared" si="57"/>
        <v>9666466210</v>
      </c>
      <c r="P966" s="34">
        <f>+VLOOKUP(B966,'[3]PPNA 2015'!C$5:E$1126,3,FALSE)</f>
        <v>1015</v>
      </c>
      <c r="Q966" s="16">
        <f t="shared" si="58"/>
        <v>751432964</v>
      </c>
      <c r="R966" s="17">
        <f t="shared" si="59"/>
        <v>187858241</v>
      </c>
    </row>
    <row r="967" spans="1:18" ht="12.75" x14ac:dyDescent="0.2">
      <c r="A967" s="45" t="s">
        <v>2201</v>
      </c>
      <c r="B967" s="25" t="s">
        <v>1825</v>
      </c>
      <c r="C967" s="19" t="s">
        <v>770</v>
      </c>
      <c r="D967" s="19" t="s">
        <v>1826</v>
      </c>
      <c r="E967" s="38" t="str">
        <f>+VLOOKUP(B967,[1]MUNI!A$2:G$1123,7,FALSE)</f>
        <v>Especial</v>
      </c>
      <c r="F967" s="21">
        <v>24971</v>
      </c>
      <c r="G967" s="76">
        <f>+VLOOKUP(B967,[2]Hoja2!B$4:F$1108,5,FALSE)</f>
        <v>663934.15259439126</v>
      </c>
      <c r="H967" s="112">
        <f t="shared" si="56"/>
        <v>16579099725</v>
      </c>
      <c r="I967" s="113">
        <v>6557115783</v>
      </c>
      <c r="J967" s="84">
        <f>+VLOOKUP(B967,'PROYECCION CAJAS 2016'!$B$12:$AL$1116,37,FALSE)</f>
        <v>94150517</v>
      </c>
      <c r="K967" s="50">
        <f>+VLOOKUP(B967,'RECURSOS DE ESFUERZO PROPIO_DEF'!$B$10:$I$1114,8,0)</f>
        <v>988275798</v>
      </c>
      <c r="L967" s="107">
        <f>+VLOOKUP(B967,'RECURSOS DE ESFUERZO PROPIO_DEF'!$B$10:$J$1114,9,0)</f>
        <v>0</v>
      </c>
      <c r="M967" s="108">
        <f>+VLOOKUP(B967,'RECURSOS DE ESFUERZO PROPIO_DEF'!$B$10:$M$1114,12,0)</f>
        <v>0</v>
      </c>
      <c r="N967" s="109">
        <f>+VLOOKUP(B967,'RECURSOS DE ESFUERZO PROPIO_DEF'!$B$10:$P$1114,15,0)</f>
        <v>265742763</v>
      </c>
      <c r="O967" s="43">
        <f t="shared" si="57"/>
        <v>8673814864</v>
      </c>
      <c r="P967" s="34">
        <f>+VLOOKUP(B967,'[3]PPNA 2015'!C$5:E$1126,3,FALSE)</f>
        <v>350</v>
      </c>
      <c r="Q967" s="16">
        <f t="shared" si="58"/>
        <v>232376953</v>
      </c>
      <c r="R967" s="17">
        <f t="shared" si="59"/>
        <v>58094238</v>
      </c>
    </row>
    <row r="968" spans="1:18" ht="12.75" x14ac:dyDescent="0.2">
      <c r="A968" s="45" t="s">
        <v>2201</v>
      </c>
      <c r="B968" s="25" t="s">
        <v>1827</v>
      </c>
      <c r="C968" s="19" t="s">
        <v>770</v>
      </c>
      <c r="D968" s="19" t="s">
        <v>1828</v>
      </c>
      <c r="E968" s="38" t="str">
        <f>+VLOOKUP(B968,[1]MUNI!A$2:G$1123,7,FALSE)</f>
        <v>Especial</v>
      </c>
      <c r="F968" s="21">
        <v>18623</v>
      </c>
      <c r="G968" s="76">
        <f>+VLOOKUP(B968,[2]Hoja2!B$4:F$1108,5,FALSE)</f>
        <v>714980.49278853973</v>
      </c>
      <c r="H968" s="112">
        <f t="shared" si="56"/>
        <v>13315081718</v>
      </c>
      <c r="I968" s="113">
        <v>4945053841</v>
      </c>
      <c r="J968" s="84">
        <f>+VLOOKUP(B968,'PROYECCION CAJAS 2016'!$B$12:$AL$1116,37,FALSE)</f>
        <v>0</v>
      </c>
      <c r="K968" s="50">
        <f>+VLOOKUP(B968,'RECURSOS DE ESFUERZO PROPIO_DEF'!$B$10:$I$1114,8,0)</f>
        <v>843244507</v>
      </c>
      <c r="L968" s="107">
        <f>+VLOOKUP(B968,'RECURSOS DE ESFUERZO PROPIO_DEF'!$B$10:$J$1114,9,0)</f>
        <v>0</v>
      </c>
      <c r="M968" s="108">
        <f>+VLOOKUP(B968,'RECURSOS DE ESFUERZO PROPIO_DEF'!$B$10:$M$1114,12,0)</f>
        <v>0</v>
      </c>
      <c r="N968" s="109">
        <f>+VLOOKUP(B968,'RECURSOS DE ESFUERZO PROPIO_DEF'!$B$10:$P$1114,15,0)</f>
        <v>270326679</v>
      </c>
      <c r="O968" s="43">
        <f t="shared" si="57"/>
        <v>7256456691</v>
      </c>
      <c r="P968" s="34">
        <f>+VLOOKUP(B968,'[3]PPNA 2015'!C$5:E$1126,3,FALSE)</f>
        <v>351</v>
      </c>
      <c r="Q968" s="16">
        <f t="shared" si="58"/>
        <v>250958153</v>
      </c>
      <c r="R968" s="17">
        <f t="shared" si="59"/>
        <v>62739538</v>
      </c>
    </row>
    <row r="969" spans="1:18" ht="12.75" x14ac:dyDescent="0.2">
      <c r="A969" s="45" t="s">
        <v>2202</v>
      </c>
      <c r="B969" s="25" t="s">
        <v>1829</v>
      </c>
      <c r="C969" s="19" t="s">
        <v>1830</v>
      </c>
      <c r="D969" s="19" t="s">
        <v>2111</v>
      </c>
      <c r="E969" s="38" t="str">
        <f>+VLOOKUP(B969,[1]MUNI!A$2:G$1123,7,FALSE)</f>
        <v>Ciudades</v>
      </c>
      <c r="F969" s="21">
        <v>183473</v>
      </c>
      <c r="G969" s="76">
        <f>+VLOOKUP(B969,[2]Hoja2!B$4:F$1108,5,FALSE)</f>
        <v>768392.93369379616</v>
      </c>
      <c r="H969" s="112">
        <f t="shared" si="56"/>
        <v>140979356724</v>
      </c>
      <c r="I969" s="113">
        <v>48297131587</v>
      </c>
      <c r="J969" s="84">
        <f>+VLOOKUP(B969,'PROYECCION CAJAS 2016'!$B$12:$AL$1116,37,FALSE)</f>
        <v>0</v>
      </c>
      <c r="K969" s="50">
        <f>+VLOOKUP(B969,'RECURSOS DE ESFUERZO PROPIO_DEF'!$B$10:$I$1114,8,0)</f>
        <v>10706676672</v>
      </c>
      <c r="L969" s="107">
        <f>+VLOOKUP(B969,'RECURSOS DE ESFUERZO PROPIO_DEF'!$B$10:$J$1114,9,0)</f>
        <v>0</v>
      </c>
      <c r="M969" s="108">
        <f>+VLOOKUP(B969,'RECURSOS DE ESFUERZO PROPIO_DEF'!$B$10:$M$1114,12,0)</f>
        <v>256966362</v>
      </c>
      <c r="N969" s="109">
        <f>+VLOOKUP(B969,'RECURSOS DE ESFUERZO PROPIO_DEF'!$B$10:$P$1114,15,0)</f>
        <v>4367318390</v>
      </c>
      <c r="O969" s="43">
        <f t="shared" si="57"/>
        <v>77351263713</v>
      </c>
      <c r="P969" s="34">
        <f>+VLOOKUP(B969,'[3]PPNA 2015'!C$5:E$1126,3,FALSE)</f>
        <v>3995</v>
      </c>
      <c r="Q969" s="16">
        <f t="shared" si="58"/>
        <v>3069729770</v>
      </c>
      <c r="R969" s="17">
        <f t="shared" si="59"/>
        <v>767432442</v>
      </c>
    </row>
    <row r="970" spans="1:18" ht="12.75" x14ac:dyDescent="0.2">
      <c r="A970" s="45" t="s">
        <v>2202</v>
      </c>
      <c r="B970" s="25" t="s">
        <v>1831</v>
      </c>
      <c r="C970" s="19" t="s">
        <v>1830</v>
      </c>
      <c r="D970" s="19" t="s">
        <v>1832</v>
      </c>
      <c r="E970" s="38" t="str">
        <f>+VLOOKUP(B970,[1]MUNI!A$2:G$1123,7,FALSE)</f>
        <v>Especial</v>
      </c>
      <c r="F970" s="21">
        <v>3002</v>
      </c>
      <c r="G970" s="76">
        <f>+VLOOKUP(B970,[2]Hoja2!B$4:F$1108,5,FALSE)</f>
        <v>851162.89392821211</v>
      </c>
      <c r="H970" s="112">
        <f t="shared" si="56"/>
        <v>2555191008</v>
      </c>
      <c r="I970" s="113">
        <v>797673656</v>
      </c>
      <c r="J970" s="84">
        <f>+VLOOKUP(B970,'PROYECCION CAJAS 2016'!$B$12:$AL$1116,37,FALSE)</f>
        <v>0</v>
      </c>
      <c r="K970" s="50">
        <f>+VLOOKUP(B970,'RECURSOS DE ESFUERZO PROPIO_DEF'!$B$10:$I$1114,8,0)</f>
        <v>251804693</v>
      </c>
      <c r="L970" s="107">
        <f>+VLOOKUP(B970,'RECURSOS DE ESFUERZO PROPIO_DEF'!$B$10:$J$1114,9,0)</f>
        <v>0</v>
      </c>
      <c r="M970" s="108">
        <f>+VLOOKUP(B970,'RECURSOS DE ESFUERZO PROPIO_DEF'!$B$10:$M$1114,12,0)</f>
        <v>0</v>
      </c>
      <c r="N970" s="109">
        <f>+VLOOKUP(B970,'RECURSOS DE ESFUERZO PROPIO_DEF'!$B$10:$P$1114,15,0)</f>
        <v>206911555</v>
      </c>
      <c r="O970" s="43">
        <f t="shared" si="57"/>
        <v>1298801104</v>
      </c>
      <c r="P970" s="34">
        <f>+VLOOKUP(B970,'[3]PPNA 2015'!C$5:E$1126,3,FALSE)</f>
        <v>60</v>
      </c>
      <c r="Q970" s="16">
        <f t="shared" si="58"/>
        <v>51069774</v>
      </c>
      <c r="R970" s="17">
        <f t="shared" si="59"/>
        <v>12767443</v>
      </c>
    </row>
    <row r="971" spans="1:18" ht="12.75" x14ac:dyDescent="0.2">
      <c r="A971" s="45" t="s">
        <v>2202</v>
      </c>
      <c r="B971" s="25" t="s">
        <v>1833</v>
      </c>
      <c r="C971" s="19" t="s">
        <v>1830</v>
      </c>
      <c r="D971" s="19" t="s">
        <v>1834</v>
      </c>
      <c r="E971" s="38" t="str">
        <f>+VLOOKUP(B971,[1]MUNI!A$2:G$1123,7,FALSE)</f>
        <v>Normal</v>
      </c>
      <c r="F971" s="21">
        <v>5711</v>
      </c>
      <c r="G971" s="76">
        <f>+VLOOKUP(B971,[2]Hoja2!B$4:F$1108,5,FALSE)</f>
        <v>702838.62347978901</v>
      </c>
      <c r="H971" s="112">
        <f t="shared" ref="H971:H1034" si="60">ROUNDUP(F971*G971,0)</f>
        <v>4013911379</v>
      </c>
      <c r="I971" s="113">
        <v>1509757080</v>
      </c>
      <c r="J971" s="84">
        <f>+VLOOKUP(B971,'PROYECCION CAJAS 2016'!$B$12:$AL$1116,37,FALSE)</f>
        <v>0</v>
      </c>
      <c r="K971" s="50">
        <f>+VLOOKUP(B971,'RECURSOS DE ESFUERZO PROPIO_DEF'!$B$10:$I$1114,8,0)</f>
        <v>341209534</v>
      </c>
      <c r="L971" s="107">
        <f>+VLOOKUP(B971,'RECURSOS DE ESFUERZO PROPIO_DEF'!$B$10:$J$1114,9,0)</f>
        <v>0</v>
      </c>
      <c r="M971" s="108">
        <f>+VLOOKUP(B971,'RECURSOS DE ESFUERZO PROPIO_DEF'!$B$10:$M$1114,12,0)</f>
        <v>0</v>
      </c>
      <c r="N971" s="109">
        <f>+VLOOKUP(B971,'RECURSOS DE ESFUERZO PROPIO_DEF'!$B$10:$P$1114,15,0)</f>
        <v>125260358</v>
      </c>
      <c r="O971" s="43">
        <f t="shared" ref="O971:O1034" si="61">(H971)-(I971+J971+K971+L971+M971+N971)</f>
        <v>2037684407</v>
      </c>
      <c r="P971" s="34">
        <f>+VLOOKUP(B971,'[3]PPNA 2015'!C$5:E$1126,3,FALSE)</f>
        <v>84</v>
      </c>
      <c r="Q971" s="16">
        <f t="shared" si="58"/>
        <v>59038444</v>
      </c>
      <c r="R971" s="17">
        <f t="shared" si="59"/>
        <v>14759611</v>
      </c>
    </row>
    <row r="972" spans="1:18" ht="12.75" x14ac:dyDescent="0.2">
      <c r="A972" s="45" t="s">
        <v>2202</v>
      </c>
      <c r="B972" s="25" t="s">
        <v>1835</v>
      </c>
      <c r="C972" s="19" t="s">
        <v>1830</v>
      </c>
      <c r="D972" s="19" t="s">
        <v>1836</v>
      </c>
      <c r="E972" s="38" t="str">
        <f>+VLOOKUP(B972,[1]MUNI!A$2:G$1123,7,FALSE)</f>
        <v>Normal</v>
      </c>
      <c r="F972" s="21">
        <v>3982</v>
      </c>
      <c r="G972" s="76">
        <f>+VLOOKUP(B972,[2]Hoja2!B$4:F$1108,5,FALSE)</f>
        <v>727802.5729367279</v>
      </c>
      <c r="H972" s="112">
        <f t="shared" si="60"/>
        <v>2898109846</v>
      </c>
      <c r="I972" s="113">
        <v>1053749760</v>
      </c>
      <c r="J972" s="84">
        <f>+VLOOKUP(B972,'PROYECCION CAJAS 2016'!$B$12:$AL$1116,37,FALSE)</f>
        <v>0</v>
      </c>
      <c r="K972" s="50">
        <f>+VLOOKUP(B972,'RECURSOS DE ESFUERZO PROPIO_DEF'!$B$10:$I$1114,8,0)</f>
        <v>319154138</v>
      </c>
      <c r="L972" s="107">
        <f>+VLOOKUP(B972,'RECURSOS DE ESFUERZO PROPIO_DEF'!$B$10:$J$1114,9,0)</f>
        <v>0</v>
      </c>
      <c r="M972" s="108">
        <f>+VLOOKUP(B972,'RECURSOS DE ESFUERZO PROPIO_DEF'!$B$10:$M$1114,12,0)</f>
        <v>0</v>
      </c>
      <c r="N972" s="109">
        <f>+VLOOKUP(B972,'RECURSOS DE ESFUERZO PROPIO_DEF'!$B$10:$P$1114,15,0)</f>
        <v>305347640</v>
      </c>
      <c r="O972" s="43">
        <f t="shared" si="61"/>
        <v>1219858308</v>
      </c>
      <c r="P972" s="34">
        <f>+VLOOKUP(B972,'[3]PPNA 2015'!C$5:E$1126,3,FALSE)</f>
        <v>67</v>
      </c>
      <c r="Q972" s="16">
        <f t="shared" ref="Q972:Q1035" si="62">ROUND(((P972)*G972),0)</f>
        <v>48762772</v>
      </c>
      <c r="R972" s="17">
        <f t="shared" ref="R972:R1035" si="63">ROUNDDOWN(((Q972)*0.25),0)</f>
        <v>12190693</v>
      </c>
    </row>
    <row r="973" spans="1:18" ht="12.75" x14ac:dyDescent="0.2">
      <c r="A973" s="45" t="s">
        <v>2202</v>
      </c>
      <c r="B973" s="25" t="s">
        <v>1837</v>
      </c>
      <c r="C973" s="19" t="s">
        <v>1830</v>
      </c>
      <c r="D973" s="19" t="s">
        <v>1838</v>
      </c>
      <c r="E973" s="38" t="str">
        <f>+VLOOKUP(B973,[1]MUNI!A$2:G$1123,7,FALSE)</f>
        <v>Normal</v>
      </c>
      <c r="F973" s="21">
        <v>8153</v>
      </c>
      <c r="G973" s="76">
        <f>+VLOOKUP(B973,[2]Hoja2!B$4:F$1108,5,FALSE)</f>
        <v>612977.41974121996</v>
      </c>
      <c r="H973" s="112">
        <f t="shared" si="60"/>
        <v>4997604904</v>
      </c>
      <c r="I973" s="113">
        <v>2144227684</v>
      </c>
      <c r="J973" s="84">
        <f>+VLOOKUP(B973,'PROYECCION CAJAS 2016'!$B$12:$AL$1116,37,FALSE)</f>
        <v>0</v>
      </c>
      <c r="K973" s="50">
        <f>+VLOOKUP(B973,'RECURSOS DE ESFUERZO PROPIO_DEF'!$B$10:$I$1114,8,0)</f>
        <v>446209478</v>
      </c>
      <c r="L973" s="107">
        <f>+VLOOKUP(B973,'RECURSOS DE ESFUERZO PROPIO_DEF'!$B$10:$J$1114,9,0)</f>
        <v>0</v>
      </c>
      <c r="M973" s="108">
        <f>+VLOOKUP(B973,'RECURSOS DE ESFUERZO PROPIO_DEF'!$B$10:$M$1114,12,0)</f>
        <v>0</v>
      </c>
      <c r="N973" s="109">
        <f>+VLOOKUP(B973,'RECURSOS DE ESFUERZO PROPIO_DEF'!$B$10:$P$1114,15,0)</f>
        <v>84434759</v>
      </c>
      <c r="O973" s="43">
        <f t="shared" si="61"/>
        <v>2322732983</v>
      </c>
      <c r="P973" s="34">
        <f>+VLOOKUP(B973,'[3]PPNA 2015'!C$5:E$1126,3,FALSE)</f>
        <v>120</v>
      </c>
      <c r="Q973" s="16">
        <f t="shared" si="62"/>
        <v>73557290</v>
      </c>
      <c r="R973" s="17">
        <f t="shared" si="63"/>
        <v>18389322</v>
      </c>
    </row>
    <row r="974" spans="1:18" ht="12.75" x14ac:dyDescent="0.2">
      <c r="A974" s="45" t="s">
        <v>2202</v>
      </c>
      <c r="B974" s="25" t="s">
        <v>1839</v>
      </c>
      <c r="C974" s="19" t="s">
        <v>1830</v>
      </c>
      <c r="D974" s="19" t="s">
        <v>1840</v>
      </c>
      <c r="E974" s="38" t="str">
        <f>+VLOOKUP(B974,[1]MUNI!A$2:G$1123,7,FALSE)</f>
        <v>Normal</v>
      </c>
      <c r="F974" s="21">
        <v>7242</v>
      </c>
      <c r="G974" s="76">
        <f>+VLOOKUP(B974,[2]Hoja2!B$4:F$1108,5,FALSE)</f>
        <v>731902.42311557778</v>
      </c>
      <c r="H974" s="112">
        <f t="shared" si="60"/>
        <v>5300437349</v>
      </c>
      <c r="I974" s="113">
        <v>1926734737</v>
      </c>
      <c r="J974" s="84">
        <f>+VLOOKUP(B974,'PROYECCION CAJAS 2016'!$B$12:$AL$1116,37,FALSE)</f>
        <v>0</v>
      </c>
      <c r="K974" s="50">
        <f>+VLOOKUP(B974,'RECURSOS DE ESFUERZO PROPIO_DEF'!$B$10:$I$1114,8,0)</f>
        <v>444914460</v>
      </c>
      <c r="L974" s="107">
        <f>+VLOOKUP(B974,'RECURSOS DE ESFUERZO PROPIO_DEF'!$B$10:$J$1114,9,0)</f>
        <v>0</v>
      </c>
      <c r="M974" s="108">
        <f>+VLOOKUP(B974,'RECURSOS DE ESFUERZO PROPIO_DEF'!$B$10:$M$1114,12,0)</f>
        <v>0</v>
      </c>
      <c r="N974" s="109">
        <f>+VLOOKUP(B974,'RECURSOS DE ESFUERZO PROPIO_DEF'!$B$10:$P$1114,15,0)</f>
        <v>33402762</v>
      </c>
      <c r="O974" s="43">
        <f t="shared" si="61"/>
        <v>2895385390</v>
      </c>
      <c r="P974" s="34">
        <f>+VLOOKUP(B974,'[3]PPNA 2015'!C$5:E$1126,3,FALSE)</f>
        <v>215</v>
      </c>
      <c r="Q974" s="16">
        <f t="shared" si="62"/>
        <v>157359021</v>
      </c>
      <c r="R974" s="17">
        <f t="shared" si="63"/>
        <v>39339755</v>
      </c>
    </row>
    <row r="975" spans="1:18" ht="12.75" x14ac:dyDescent="0.2">
      <c r="A975" s="45" t="s">
        <v>2202</v>
      </c>
      <c r="B975" s="25" t="s">
        <v>1841</v>
      </c>
      <c r="C975" s="19" t="s">
        <v>1830</v>
      </c>
      <c r="D975" s="19" t="s">
        <v>1842</v>
      </c>
      <c r="E975" s="38" t="str">
        <f>+VLOOKUP(B975,[1]MUNI!A$2:G$1123,7,FALSE)</f>
        <v>Especial</v>
      </c>
      <c r="F975" s="21">
        <v>16781</v>
      </c>
      <c r="G975" s="76">
        <f>+VLOOKUP(B975,[2]Hoja2!B$4:F$1108,5,FALSE)</f>
        <v>684987.40929550363</v>
      </c>
      <c r="H975" s="112">
        <f t="shared" si="60"/>
        <v>11494773716</v>
      </c>
      <c r="I975" s="113">
        <v>4450651601</v>
      </c>
      <c r="J975" s="84">
        <f>+VLOOKUP(B975,'PROYECCION CAJAS 2016'!$B$12:$AL$1116,37,FALSE)</f>
        <v>0</v>
      </c>
      <c r="K975" s="50">
        <f>+VLOOKUP(B975,'RECURSOS DE ESFUERZO PROPIO_DEF'!$B$10:$I$1114,8,0)</f>
        <v>954346960</v>
      </c>
      <c r="L975" s="107">
        <f>+VLOOKUP(B975,'RECURSOS DE ESFUERZO PROPIO_DEF'!$B$10:$J$1114,9,0)</f>
        <v>0</v>
      </c>
      <c r="M975" s="108">
        <f>+VLOOKUP(B975,'RECURSOS DE ESFUERZO PROPIO_DEF'!$B$10:$M$1114,12,0)</f>
        <v>0</v>
      </c>
      <c r="N975" s="109">
        <f>+VLOOKUP(B975,'RECURSOS DE ESFUERZO PROPIO_DEF'!$B$10:$P$1114,15,0)</f>
        <v>1599919642</v>
      </c>
      <c r="O975" s="43">
        <f t="shared" si="61"/>
        <v>4489855513</v>
      </c>
      <c r="P975" s="34">
        <f>+VLOOKUP(B975,'[3]PPNA 2015'!C$5:E$1126,3,FALSE)</f>
        <v>1104</v>
      </c>
      <c r="Q975" s="16">
        <f t="shared" si="62"/>
        <v>756226100</v>
      </c>
      <c r="R975" s="17">
        <f t="shared" si="63"/>
        <v>189056525</v>
      </c>
    </row>
    <row r="976" spans="1:18" ht="12.75" x14ac:dyDescent="0.2">
      <c r="A976" s="45" t="s">
        <v>2202</v>
      </c>
      <c r="B976" s="25" t="s">
        <v>1843</v>
      </c>
      <c r="C976" s="19" t="s">
        <v>1830</v>
      </c>
      <c r="D976" s="19" t="s">
        <v>1844</v>
      </c>
      <c r="E976" s="38" t="str">
        <f>+VLOOKUP(B976,[1]MUNI!A$2:G$1123,7,FALSE)</f>
        <v>Normal</v>
      </c>
      <c r="F976" s="21">
        <v>12828</v>
      </c>
      <c r="G976" s="76">
        <f>+VLOOKUP(B976,[2]Hoja2!B$4:F$1108,5,FALSE)</f>
        <v>644544.76454384415</v>
      </c>
      <c r="H976" s="112">
        <f t="shared" si="60"/>
        <v>8268220240</v>
      </c>
      <c r="I976" s="113">
        <v>3426502765</v>
      </c>
      <c r="J976" s="84">
        <f>+VLOOKUP(B976,'PROYECCION CAJAS 2016'!$B$12:$AL$1116,37,FALSE)</f>
        <v>0</v>
      </c>
      <c r="K976" s="50">
        <f>+VLOOKUP(B976,'RECURSOS DE ESFUERZO PROPIO_DEF'!$B$10:$I$1114,8,0)</f>
        <v>1009293724</v>
      </c>
      <c r="L976" s="107">
        <f>+VLOOKUP(B976,'RECURSOS DE ESFUERZO PROPIO_DEF'!$B$10:$J$1114,9,0)</f>
        <v>0</v>
      </c>
      <c r="M976" s="108">
        <f>+VLOOKUP(B976,'RECURSOS DE ESFUERZO PROPIO_DEF'!$B$10:$M$1114,12,0)</f>
        <v>0</v>
      </c>
      <c r="N976" s="109">
        <f>+VLOOKUP(B976,'RECURSOS DE ESFUERZO PROPIO_DEF'!$B$10:$P$1114,15,0)</f>
        <v>791419693</v>
      </c>
      <c r="O976" s="43">
        <f t="shared" si="61"/>
        <v>3041004058</v>
      </c>
      <c r="P976" s="34">
        <f>+VLOOKUP(B976,'[3]PPNA 2015'!C$5:E$1126,3,FALSE)</f>
        <v>276</v>
      </c>
      <c r="Q976" s="16">
        <f t="shared" si="62"/>
        <v>177894355</v>
      </c>
      <c r="R976" s="17">
        <f t="shared" si="63"/>
        <v>44473588</v>
      </c>
    </row>
    <row r="977" spans="1:18" ht="12.75" x14ac:dyDescent="0.2">
      <c r="A977" s="45" t="s">
        <v>2202</v>
      </c>
      <c r="B977" s="25" t="s">
        <v>1845</v>
      </c>
      <c r="C977" s="19" t="s">
        <v>1830</v>
      </c>
      <c r="D977" s="19" t="s">
        <v>1846</v>
      </c>
      <c r="E977" s="38" t="str">
        <f>+VLOOKUP(B977,[1]MUNI!A$2:G$1123,7,FALSE)</f>
        <v>Normal</v>
      </c>
      <c r="F977" s="21">
        <v>4770</v>
      </c>
      <c r="G977" s="76">
        <f>+VLOOKUP(B977,[2]Hoja2!B$4:F$1108,5,FALSE)</f>
        <v>688952.44727954967</v>
      </c>
      <c r="H977" s="112">
        <f t="shared" si="60"/>
        <v>3286303174</v>
      </c>
      <c r="I977" s="113">
        <v>1255134460</v>
      </c>
      <c r="J977" s="84">
        <f>+VLOOKUP(B977,'PROYECCION CAJAS 2016'!$B$12:$AL$1116,37,FALSE)</f>
        <v>0</v>
      </c>
      <c r="K977" s="50">
        <f>+VLOOKUP(B977,'RECURSOS DE ESFUERZO PROPIO_DEF'!$B$10:$I$1114,8,0)</f>
        <v>318295412</v>
      </c>
      <c r="L977" s="107">
        <f>+VLOOKUP(B977,'RECURSOS DE ESFUERZO PROPIO_DEF'!$B$10:$J$1114,9,0)</f>
        <v>0</v>
      </c>
      <c r="M977" s="108">
        <f>+VLOOKUP(B977,'RECURSOS DE ESFUERZO PROPIO_DEF'!$B$10:$M$1114,12,0)</f>
        <v>0</v>
      </c>
      <c r="N977" s="109">
        <f>+VLOOKUP(B977,'RECURSOS DE ESFUERZO PROPIO_DEF'!$B$10:$P$1114,15,0)</f>
        <v>143353522</v>
      </c>
      <c r="O977" s="43">
        <f t="shared" si="61"/>
        <v>1569519780</v>
      </c>
      <c r="P977" s="34">
        <f>+VLOOKUP(B977,'[3]PPNA 2015'!C$5:E$1126,3,FALSE)</f>
        <v>57</v>
      </c>
      <c r="Q977" s="16">
        <f t="shared" si="62"/>
        <v>39270289</v>
      </c>
      <c r="R977" s="17">
        <f t="shared" si="63"/>
        <v>9817572</v>
      </c>
    </row>
    <row r="978" spans="1:18" ht="12.75" x14ac:dyDescent="0.2">
      <c r="A978" s="45" t="s">
        <v>2202</v>
      </c>
      <c r="B978" s="25" t="s">
        <v>1847</v>
      </c>
      <c r="C978" s="19" t="s">
        <v>1830</v>
      </c>
      <c r="D978" s="19" t="s">
        <v>1848</v>
      </c>
      <c r="E978" s="38" t="str">
        <f>+VLOOKUP(B978,[1]MUNI!A$2:G$1123,7,FALSE)</f>
        <v>Especial</v>
      </c>
      <c r="F978" s="21">
        <v>5003</v>
      </c>
      <c r="G978" s="76">
        <f>+VLOOKUP(B978,[2]Hoja2!B$4:F$1108,5,FALSE)</f>
        <v>747367.15967074886</v>
      </c>
      <c r="H978" s="112">
        <f t="shared" si="60"/>
        <v>3739077900</v>
      </c>
      <c r="I978" s="113">
        <v>1323988812</v>
      </c>
      <c r="J978" s="84">
        <f>+VLOOKUP(B978,'PROYECCION CAJAS 2016'!$B$12:$AL$1116,37,FALSE)</f>
        <v>0</v>
      </c>
      <c r="K978" s="50">
        <f>+VLOOKUP(B978,'RECURSOS DE ESFUERZO PROPIO_DEF'!$B$10:$I$1114,8,0)</f>
        <v>207317588</v>
      </c>
      <c r="L978" s="107">
        <f>+VLOOKUP(B978,'RECURSOS DE ESFUERZO PROPIO_DEF'!$B$10:$J$1114,9,0)</f>
        <v>0</v>
      </c>
      <c r="M978" s="108">
        <f>+VLOOKUP(B978,'RECURSOS DE ESFUERZO PROPIO_DEF'!$B$10:$M$1114,12,0)</f>
        <v>0</v>
      </c>
      <c r="N978" s="109">
        <f>+VLOOKUP(B978,'RECURSOS DE ESFUERZO PROPIO_DEF'!$B$10:$P$1114,15,0)</f>
        <v>164502112</v>
      </c>
      <c r="O978" s="43">
        <f t="shared" si="61"/>
        <v>2043269388</v>
      </c>
      <c r="P978" s="34">
        <f>+VLOOKUP(B978,'[3]PPNA 2015'!C$5:E$1126,3,FALSE)</f>
        <v>111</v>
      </c>
      <c r="Q978" s="16">
        <f t="shared" si="62"/>
        <v>82957755</v>
      </c>
      <c r="R978" s="17">
        <f t="shared" si="63"/>
        <v>20739438</v>
      </c>
    </row>
    <row r="979" spans="1:18" ht="12.75" x14ac:dyDescent="0.2">
      <c r="A979" s="45" t="s">
        <v>2202</v>
      </c>
      <c r="B979" s="25" t="s">
        <v>1849</v>
      </c>
      <c r="C979" s="19" t="s">
        <v>1830</v>
      </c>
      <c r="D979" s="19" t="s">
        <v>1850</v>
      </c>
      <c r="E979" s="38" t="str">
        <f>+VLOOKUP(B979,[1]MUNI!A$2:G$1123,7,FALSE)</f>
        <v>Normal</v>
      </c>
      <c r="F979" s="21">
        <v>39863</v>
      </c>
      <c r="G979" s="76">
        <f>+VLOOKUP(B979,[2]Hoja2!B$4:F$1108,5,FALSE)</f>
        <v>639121.46819571103</v>
      </c>
      <c r="H979" s="112">
        <f t="shared" si="60"/>
        <v>25477299087</v>
      </c>
      <c r="I979" s="113">
        <v>10528900231</v>
      </c>
      <c r="J979" s="84">
        <f>+VLOOKUP(B979,'PROYECCION CAJAS 2016'!$B$12:$AL$1116,37,FALSE)</f>
        <v>0</v>
      </c>
      <c r="K979" s="50">
        <f>+VLOOKUP(B979,'RECURSOS DE ESFUERZO PROPIO_DEF'!$B$10:$I$1114,8,0)</f>
        <v>2249929054</v>
      </c>
      <c r="L979" s="107">
        <f>+VLOOKUP(B979,'RECURSOS DE ESFUERZO PROPIO_DEF'!$B$10:$J$1114,9,0)</f>
        <v>0</v>
      </c>
      <c r="M979" s="108">
        <f>+VLOOKUP(B979,'RECURSOS DE ESFUERZO PROPIO_DEF'!$B$10:$M$1114,12,0)</f>
        <v>0</v>
      </c>
      <c r="N979" s="109">
        <f>+VLOOKUP(B979,'RECURSOS DE ESFUERZO PROPIO_DEF'!$B$10:$P$1114,15,0)</f>
        <v>513258189</v>
      </c>
      <c r="O979" s="43">
        <f t="shared" si="61"/>
        <v>12185211613</v>
      </c>
      <c r="P979" s="34">
        <f>+VLOOKUP(B979,'[3]PPNA 2015'!C$5:E$1126,3,FALSE)</f>
        <v>932</v>
      </c>
      <c r="Q979" s="16">
        <f t="shared" si="62"/>
        <v>595661208</v>
      </c>
      <c r="R979" s="17">
        <f t="shared" si="63"/>
        <v>148915302</v>
      </c>
    </row>
    <row r="980" spans="1:18" ht="12.75" x14ac:dyDescent="0.2">
      <c r="A980" s="45" t="s">
        <v>2202</v>
      </c>
      <c r="B980" s="25" t="s">
        <v>1851</v>
      </c>
      <c r="C980" s="19" t="s">
        <v>1830</v>
      </c>
      <c r="D980" s="19" t="s">
        <v>1852</v>
      </c>
      <c r="E980" s="38" t="str">
        <f>+VLOOKUP(B980,[1]MUNI!A$2:G$1123,7,FALSE)</f>
        <v>Normal</v>
      </c>
      <c r="F980" s="21">
        <v>4790</v>
      </c>
      <c r="G980" s="76">
        <f>+VLOOKUP(B980,[2]Hoja2!B$4:F$1108,5,FALSE)</f>
        <v>779050.2571187868</v>
      </c>
      <c r="H980" s="112">
        <f t="shared" si="60"/>
        <v>3731650732</v>
      </c>
      <c r="I980" s="113">
        <v>1268342500</v>
      </c>
      <c r="J980" s="84">
        <f>+VLOOKUP(B980,'PROYECCION CAJAS 2016'!$B$12:$AL$1116,37,FALSE)</f>
        <v>0</v>
      </c>
      <c r="K980" s="50">
        <f>+VLOOKUP(B980,'RECURSOS DE ESFUERZO PROPIO_DEF'!$B$10:$I$1114,8,0)</f>
        <v>281744224</v>
      </c>
      <c r="L980" s="107">
        <f>+VLOOKUP(B980,'RECURSOS DE ESFUERZO PROPIO_DEF'!$B$10:$J$1114,9,0)</f>
        <v>0</v>
      </c>
      <c r="M980" s="108">
        <f>+VLOOKUP(B980,'RECURSOS DE ESFUERZO PROPIO_DEF'!$B$10:$M$1114,12,0)</f>
        <v>0</v>
      </c>
      <c r="N980" s="109">
        <f>+VLOOKUP(B980,'RECURSOS DE ESFUERZO PROPIO_DEF'!$B$10:$P$1114,15,0)</f>
        <v>421904724</v>
      </c>
      <c r="O980" s="43">
        <f t="shared" si="61"/>
        <v>1759659284</v>
      </c>
      <c r="P980" s="34">
        <f>+VLOOKUP(B980,'[3]PPNA 2015'!C$5:E$1126,3,FALSE)</f>
        <v>177</v>
      </c>
      <c r="Q980" s="16">
        <f t="shared" si="62"/>
        <v>137891896</v>
      </c>
      <c r="R980" s="17">
        <f t="shared" si="63"/>
        <v>34472974</v>
      </c>
    </row>
    <row r="981" spans="1:18" ht="12.75" x14ac:dyDescent="0.2">
      <c r="A981" s="45" t="s">
        <v>2202</v>
      </c>
      <c r="B981" s="25" t="s">
        <v>1853</v>
      </c>
      <c r="C981" s="19" t="s">
        <v>1830</v>
      </c>
      <c r="D981" s="19" t="s">
        <v>1854</v>
      </c>
      <c r="E981" s="38" t="str">
        <f>+VLOOKUP(B981,[1]MUNI!A$2:G$1123,7,FALSE)</f>
        <v>Normal</v>
      </c>
      <c r="F981" s="21">
        <v>22857</v>
      </c>
      <c r="G981" s="76">
        <f>+VLOOKUP(B981,[2]Hoja2!B$4:F$1108,5,FALSE)</f>
        <v>681525.89828038216</v>
      </c>
      <c r="H981" s="112">
        <f t="shared" si="60"/>
        <v>15577637457</v>
      </c>
      <c r="I981" s="113">
        <v>6095146640</v>
      </c>
      <c r="J981" s="84">
        <f>+VLOOKUP(B981,'PROYECCION CAJAS 2016'!$B$12:$AL$1116,37,FALSE)</f>
        <v>0</v>
      </c>
      <c r="K981" s="50">
        <f>+VLOOKUP(B981,'RECURSOS DE ESFUERZO PROPIO_DEF'!$B$10:$I$1114,8,0)</f>
        <v>1236031552</v>
      </c>
      <c r="L981" s="107">
        <f>+VLOOKUP(B981,'RECURSOS DE ESFUERZO PROPIO_DEF'!$B$10:$J$1114,9,0)</f>
        <v>0</v>
      </c>
      <c r="M981" s="108">
        <f>+VLOOKUP(B981,'RECURSOS DE ESFUERZO PROPIO_DEF'!$B$10:$M$1114,12,0)</f>
        <v>0</v>
      </c>
      <c r="N981" s="109">
        <f>+VLOOKUP(B981,'RECURSOS DE ESFUERZO PROPIO_DEF'!$B$10:$P$1114,15,0)</f>
        <v>1556735740</v>
      </c>
      <c r="O981" s="43">
        <f t="shared" si="61"/>
        <v>6689723525</v>
      </c>
      <c r="P981" s="34">
        <f>+VLOOKUP(B981,'[3]PPNA 2015'!C$5:E$1126,3,FALSE)</f>
        <v>473</v>
      </c>
      <c r="Q981" s="16">
        <f t="shared" si="62"/>
        <v>322361750</v>
      </c>
      <c r="R981" s="17">
        <f t="shared" si="63"/>
        <v>80590437</v>
      </c>
    </row>
    <row r="982" spans="1:18" ht="12.75" x14ac:dyDescent="0.2">
      <c r="A982" s="45" t="s">
        <v>2202</v>
      </c>
      <c r="B982" s="25" t="s">
        <v>1855</v>
      </c>
      <c r="C982" s="19" t="s">
        <v>1830</v>
      </c>
      <c r="D982" s="19" t="s">
        <v>1856</v>
      </c>
      <c r="E982" s="38" t="str">
        <f>+VLOOKUP(B982,[1]MUNI!A$2:G$1123,7,FALSE)</f>
        <v>Normal</v>
      </c>
      <c r="F982" s="21">
        <v>6509</v>
      </c>
      <c r="G982" s="76">
        <f>+VLOOKUP(B982,[2]Hoja2!B$4:F$1108,5,FALSE)</f>
        <v>724203.44781035557</v>
      </c>
      <c r="H982" s="112">
        <f t="shared" si="60"/>
        <v>4713840242</v>
      </c>
      <c r="I982" s="113">
        <v>1728269697</v>
      </c>
      <c r="J982" s="84">
        <f>+VLOOKUP(B982,'PROYECCION CAJAS 2016'!$B$12:$AL$1116,37,FALSE)</f>
        <v>0</v>
      </c>
      <c r="K982" s="50">
        <f>+VLOOKUP(B982,'RECURSOS DE ESFUERZO PROPIO_DEF'!$B$10:$I$1114,8,0)</f>
        <v>505311734</v>
      </c>
      <c r="L982" s="107">
        <f>+VLOOKUP(B982,'RECURSOS DE ESFUERZO PROPIO_DEF'!$B$10:$J$1114,9,0)</f>
        <v>0</v>
      </c>
      <c r="M982" s="108">
        <f>+VLOOKUP(B982,'RECURSOS DE ESFUERZO PROPIO_DEF'!$B$10:$M$1114,12,0)</f>
        <v>0</v>
      </c>
      <c r="N982" s="109">
        <f>+VLOOKUP(B982,'RECURSOS DE ESFUERZO PROPIO_DEF'!$B$10:$P$1114,15,0)</f>
        <v>657950910</v>
      </c>
      <c r="O982" s="43">
        <f t="shared" si="61"/>
        <v>1822307901</v>
      </c>
      <c r="P982" s="34">
        <f>+VLOOKUP(B982,'[3]PPNA 2015'!C$5:E$1126,3,FALSE)</f>
        <v>136</v>
      </c>
      <c r="Q982" s="16">
        <f t="shared" si="62"/>
        <v>98491669</v>
      </c>
      <c r="R982" s="17">
        <f t="shared" si="63"/>
        <v>24622917</v>
      </c>
    </row>
    <row r="983" spans="1:18" ht="12.75" x14ac:dyDescent="0.2">
      <c r="A983" s="45" t="s">
        <v>2202</v>
      </c>
      <c r="B983" s="25" t="s">
        <v>1857</v>
      </c>
      <c r="C983" s="19" t="s">
        <v>1830</v>
      </c>
      <c r="D983" s="19" t="s">
        <v>1858</v>
      </c>
      <c r="E983" s="38" t="str">
        <f>+VLOOKUP(B983,[1]MUNI!A$2:G$1123,7,FALSE)</f>
        <v>Especial</v>
      </c>
      <c r="F983" s="21">
        <v>6269</v>
      </c>
      <c r="G983" s="76">
        <f>+VLOOKUP(B983,[2]Hoja2!B$4:F$1108,5,FALSE)</f>
        <v>802936.27552715654</v>
      </c>
      <c r="H983" s="112">
        <f t="shared" si="60"/>
        <v>5033607512</v>
      </c>
      <c r="I983" s="113">
        <v>1594366704</v>
      </c>
      <c r="J983" s="84">
        <f>+VLOOKUP(B983,'PROYECCION CAJAS 2016'!$B$12:$AL$1116,37,FALSE)</f>
        <v>0</v>
      </c>
      <c r="K983" s="50">
        <f>+VLOOKUP(B983,'RECURSOS DE ESFUERZO PROPIO_DEF'!$B$10:$I$1114,8,0)</f>
        <v>403913843</v>
      </c>
      <c r="L983" s="107">
        <f>+VLOOKUP(B983,'RECURSOS DE ESFUERZO PROPIO_DEF'!$B$10:$J$1114,9,0)</f>
        <v>0</v>
      </c>
      <c r="M983" s="108">
        <f>+VLOOKUP(B983,'RECURSOS DE ESFUERZO PROPIO_DEF'!$B$10:$M$1114,12,0)</f>
        <v>0</v>
      </c>
      <c r="N983" s="109">
        <f>+VLOOKUP(B983,'RECURSOS DE ESFUERZO PROPIO_DEF'!$B$10:$P$1114,15,0)</f>
        <v>68208447</v>
      </c>
      <c r="O983" s="43">
        <f t="shared" si="61"/>
        <v>2967118518</v>
      </c>
      <c r="P983" s="34">
        <f>+VLOOKUP(B983,'[3]PPNA 2015'!C$5:E$1126,3,FALSE)</f>
        <v>125</v>
      </c>
      <c r="Q983" s="16">
        <f t="shared" si="62"/>
        <v>100367034</v>
      </c>
      <c r="R983" s="17">
        <f t="shared" si="63"/>
        <v>25091758</v>
      </c>
    </row>
    <row r="984" spans="1:18" ht="12.75" x14ac:dyDescent="0.2">
      <c r="A984" s="45" t="s">
        <v>2202</v>
      </c>
      <c r="B984" s="25" t="s">
        <v>1859</v>
      </c>
      <c r="C984" s="19" t="s">
        <v>1830</v>
      </c>
      <c r="D984" s="19" t="s">
        <v>1860</v>
      </c>
      <c r="E984" s="38" t="str">
        <f>+VLOOKUP(B984,[1]MUNI!A$2:G$1123,7,FALSE)</f>
        <v>Normal</v>
      </c>
      <c r="F984" s="21">
        <v>39890</v>
      </c>
      <c r="G984" s="76">
        <f>+VLOOKUP(B984,[2]Hoja2!B$4:F$1108,5,FALSE)</f>
        <v>696826.81461753801</v>
      </c>
      <c r="H984" s="112">
        <f t="shared" si="60"/>
        <v>27796421636</v>
      </c>
      <c r="I984" s="113">
        <v>10496652352</v>
      </c>
      <c r="J984" s="84">
        <f>+VLOOKUP(B984,'PROYECCION CAJAS 2016'!$B$12:$AL$1116,37,FALSE)</f>
        <v>0</v>
      </c>
      <c r="K984" s="50">
        <f>+VLOOKUP(B984,'RECURSOS DE ESFUERZO PROPIO_DEF'!$B$10:$I$1114,8,0)</f>
        <v>2307413501</v>
      </c>
      <c r="L984" s="107">
        <f>+VLOOKUP(B984,'RECURSOS DE ESFUERZO PROPIO_DEF'!$B$10:$J$1114,9,0)</f>
        <v>0</v>
      </c>
      <c r="M984" s="108">
        <f>+VLOOKUP(B984,'RECURSOS DE ESFUERZO PROPIO_DEF'!$B$10:$M$1114,12,0)</f>
        <v>0</v>
      </c>
      <c r="N984" s="109">
        <f>+VLOOKUP(B984,'RECURSOS DE ESFUERZO PROPIO_DEF'!$B$10:$P$1114,15,0)</f>
        <v>2892308079</v>
      </c>
      <c r="O984" s="43">
        <f t="shared" si="61"/>
        <v>12100047704</v>
      </c>
      <c r="P984" s="34">
        <f>+VLOOKUP(B984,'[3]PPNA 2015'!C$5:E$1126,3,FALSE)</f>
        <v>716</v>
      </c>
      <c r="Q984" s="16">
        <f t="shared" si="62"/>
        <v>498927999</v>
      </c>
      <c r="R984" s="17">
        <f t="shared" si="63"/>
        <v>124731999</v>
      </c>
    </row>
    <row r="985" spans="1:18" ht="12.75" x14ac:dyDescent="0.2">
      <c r="A985" s="45" t="s">
        <v>2202</v>
      </c>
      <c r="B985" s="25" t="s">
        <v>1861</v>
      </c>
      <c r="C985" s="19" t="s">
        <v>1830</v>
      </c>
      <c r="D985" s="19" t="s">
        <v>1862</v>
      </c>
      <c r="E985" s="38" t="str">
        <f>+VLOOKUP(B985,[1]MUNI!A$2:G$1123,7,FALSE)</f>
        <v>Normal</v>
      </c>
      <c r="F985" s="21">
        <v>5406</v>
      </c>
      <c r="G985" s="76">
        <f>+VLOOKUP(B985,[2]Hoja2!B$4:F$1108,5,FALSE)</f>
        <v>721332.25312499993</v>
      </c>
      <c r="H985" s="112">
        <f t="shared" si="60"/>
        <v>3899522161</v>
      </c>
      <c r="I985" s="113">
        <v>1424714310</v>
      </c>
      <c r="J985" s="84">
        <f>+VLOOKUP(B985,'PROYECCION CAJAS 2016'!$B$12:$AL$1116,37,FALSE)</f>
        <v>0</v>
      </c>
      <c r="K985" s="50">
        <f>+VLOOKUP(B985,'RECURSOS DE ESFUERZO PROPIO_DEF'!$B$10:$I$1114,8,0)</f>
        <v>358240155</v>
      </c>
      <c r="L985" s="107">
        <f>+VLOOKUP(B985,'RECURSOS DE ESFUERZO PROPIO_DEF'!$B$10:$J$1114,9,0)</f>
        <v>0</v>
      </c>
      <c r="M985" s="108">
        <f>+VLOOKUP(B985,'RECURSOS DE ESFUERZO PROPIO_DEF'!$B$10:$M$1114,12,0)</f>
        <v>0</v>
      </c>
      <c r="N985" s="109">
        <f>+VLOOKUP(B985,'RECURSOS DE ESFUERZO PROPIO_DEF'!$B$10:$P$1114,15,0)</f>
        <v>418165470</v>
      </c>
      <c r="O985" s="43">
        <f t="shared" si="61"/>
        <v>1698402226</v>
      </c>
      <c r="P985" s="34">
        <f>+VLOOKUP(B985,'[3]PPNA 2015'!C$5:E$1126,3,FALSE)</f>
        <v>167</v>
      </c>
      <c r="Q985" s="16">
        <f t="shared" si="62"/>
        <v>120462486</v>
      </c>
      <c r="R985" s="17">
        <f t="shared" si="63"/>
        <v>30115621</v>
      </c>
    </row>
    <row r="986" spans="1:18" ht="12.75" x14ac:dyDescent="0.2">
      <c r="A986" s="45" t="s">
        <v>2202</v>
      </c>
      <c r="B986" s="25" t="s">
        <v>1863</v>
      </c>
      <c r="C986" s="19" t="s">
        <v>1830</v>
      </c>
      <c r="D986" s="19" t="s">
        <v>1864</v>
      </c>
      <c r="E986" s="38" t="str">
        <f>+VLOOKUP(B986,[1]MUNI!A$2:G$1123,7,FALSE)</f>
        <v>Normal</v>
      </c>
      <c r="F986" s="21">
        <v>9067</v>
      </c>
      <c r="G986" s="76">
        <f>+VLOOKUP(B986,[2]Hoja2!B$4:F$1108,5,FALSE)</f>
        <v>691235.26098052366</v>
      </c>
      <c r="H986" s="112">
        <f t="shared" si="60"/>
        <v>6267430112</v>
      </c>
      <c r="I986" s="113">
        <v>2336682420</v>
      </c>
      <c r="J986" s="84">
        <f>+VLOOKUP(B986,'PROYECCION CAJAS 2016'!$B$12:$AL$1116,37,FALSE)</f>
        <v>0</v>
      </c>
      <c r="K986" s="50">
        <f>+VLOOKUP(B986,'RECURSOS DE ESFUERZO PROPIO_DEF'!$B$10:$I$1114,8,0)</f>
        <v>673044168</v>
      </c>
      <c r="L986" s="107">
        <f>+VLOOKUP(B986,'RECURSOS DE ESFUERZO PROPIO_DEF'!$B$10:$J$1114,9,0)</f>
        <v>0</v>
      </c>
      <c r="M986" s="108">
        <f>+VLOOKUP(B986,'RECURSOS DE ESFUERZO PROPIO_DEF'!$B$10:$M$1114,12,0)</f>
        <v>0</v>
      </c>
      <c r="N986" s="109">
        <f>+VLOOKUP(B986,'RECURSOS DE ESFUERZO PROPIO_DEF'!$B$10:$P$1114,15,0)</f>
        <v>209722954</v>
      </c>
      <c r="O986" s="43">
        <f t="shared" si="61"/>
        <v>3047980570</v>
      </c>
      <c r="P986" s="34">
        <f>+VLOOKUP(B986,'[3]PPNA 2015'!C$5:E$1126,3,FALSE)</f>
        <v>153</v>
      </c>
      <c r="Q986" s="16">
        <f t="shared" si="62"/>
        <v>105758995</v>
      </c>
      <c r="R986" s="17">
        <f t="shared" si="63"/>
        <v>26439748</v>
      </c>
    </row>
    <row r="987" spans="1:18" ht="12.75" x14ac:dyDescent="0.2">
      <c r="A987" s="45" t="s">
        <v>2202</v>
      </c>
      <c r="B987" s="25" t="s">
        <v>1865</v>
      </c>
      <c r="C987" s="19" t="s">
        <v>1830</v>
      </c>
      <c r="D987" s="19" t="s">
        <v>1866</v>
      </c>
      <c r="E987" s="38" t="str">
        <f>+VLOOKUP(B987,[1]MUNI!A$2:G$1123,7,FALSE)</f>
        <v>Normal</v>
      </c>
      <c r="F987" s="21">
        <v>23122</v>
      </c>
      <c r="G987" s="76">
        <f>+VLOOKUP(B987,[2]Hoja2!B$4:F$1108,5,FALSE)</f>
        <v>663153.62694189593</v>
      </c>
      <c r="H987" s="112">
        <f t="shared" si="60"/>
        <v>15333438163</v>
      </c>
      <c r="I987" s="113">
        <v>5969332912</v>
      </c>
      <c r="J987" s="84">
        <f>+VLOOKUP(B987,'PROYECCION CAJAS 2016'!$B$12:$AL$1116,37,FALSE)</f>
        <v>0</v>
      </c>
      <c r="K987" s="50">
        <f>+VLOOKUP(B987,'RECURSOS DE ESFUERZO PROPIO_DEF'!$B$10:$I$1114,8,0)</f>
        <v>1292856072</v>
      </c>
      <c r="L987" s="107">
        <f>+VLOOKUP(B987,'RECURSOS DE ESFUERZO PROPIO_DEF'!$B$10:$J$1114,9,0)</f>
        <v>0</v>
      </c>
      <c r="M987" s="108">
        <f>+VLOOKUP(B987,'RECURSOS DE ESFUERZO PROPIO_DEF'!$B$10:$M$1114,12,0)</f>
        <v>0</v>
      </c>
      <c r="N987" s="109">
        <f>+VLOOKUP(B987,'RECURSOS DE ESFUERZO PROPIO_DEF'!$B$10:$P$1114,15,0)</f>
        <v>250068856</v>
      </c>
      <c r="O987" s="43">
        <f t="shared" si="61"/>
        <v>7821180323</v>
      </c>
      <c r="P987" s="34">
        <f>+VLOOKUP(B987,'[3]PPNA 2015'!C$5:E$1126,3,FALSE)</f>
        <v>637</v>
      </c>
      <c r="Q987" s="16">
        <f t="shared" si="62"/>
        <v>422428860</v>
      </c>
      <c r="R987" s="17">
        <f t="shared" si="63"/>
        <v>105607215</v>
      </c>
    </row>
    <row r="988" spans="1:18" ht="12.75" x14ac:dyDescent="0.2">
      <c r="A988" s="45" t="s">
        <v>2202</v>
      </c>
      <c r="B988" s="25" t="s">
        <v>1867</v>
      </c>
      <c r="C988" s="19" t="s">
        <v>1830</v>
      </c>
      <c r="D988" s="19" t="s">
        <v>1868</v>
      </c>
      <c r="E988" s="38" t="str">
        <f>+VLOOKUP(B988,[1]MUNI!A$2:G$1123,7,FALSE)</f>
        <v>Normal</v>
      </c>
      <c r="F988" s="21">
        <v>21814</v>
      </c>
      <c r="G988" s="76">
        <f>+VLOOKUP(B988,[2]Hoja2!B$4:F$1108,5,FALSE)</f>
        <v>727983.83136355225</v>
      </c>
      <c r="H988" s="112">
        <f t="shared" si="60"/>
        <v>15880239298</v>
      </c>
      <c r="I988" s="113">
        <v>5765343802</v>
      </c>
      <c r="J988" s="84">
        <f>+VLOOKUP(B988,'PROYECCION CAJAS 2016'!$B$12:$AL$1116,37,FALSE)</f>
        <v>0</v>
      </c>
      <c r="K988" s="50">
        <f>+VLOOKUP(B988,'RECURSOS DE ESFUERZO PROPIO_DEF'!$B$10:$I$1114,8,0)</f>
        <v>1255151781</v>
      </c>
      <c r="L988" s="107">
        <f>+VLOOKUP(B988,'RECURSOS DE ESFUERZO PROPIO_DEF'!$B$10:$J$1114,9,0)</f>
        <v>0</v>
      </c>
      <c r="M988" s="108">
        <f>+VLOOKUP(B988,'RECURSOS DE ESFUERZO PROPIO_DEF'!$B$10:$M$1114,12,0)</f>
        <v>0</v>
      </c>
      <c r="N988" s="109">
        <f>+VLOOKUP(B988,'RECURSOS DE ESFUERZO PROPIO_DEF'!$B$10:$P$1114,15,0)</f>
        <v>1254487133</v>
      </c>
      <c r="O988" s="43">
        <f t="shared" si="61"/>
        <v>7605256582</v>
      </c>
      <c r="P988" s="34">
        <f>+VLOOKUP(B988,'[3]PPNA 2015'!C$5:E$1126,3,FALSE)</f>
        <v>362</v>
      </c>
      <c r="Q988" s="16">
        <f t="shared" si="62"/>
        <v>263530147</v>
      </c>
      <c r="R988" s="17">
        <f t="shared" si="63"/>
        <v>65882536</v>
      </c>
    </row>
    <row r="989" spans="1:18" ht="12.75" x14ac:dyDescent="0.2">
      <c r="A989" s="45" t="s">
        <v>2202</v>
      </c>
      <c r="B989" s="25" t="s">
        <v>1869</v>
      </c>
      <c r="C989" s="19" t="s">
        <v>1830</v>
      </c>
      <c r="D989" s="19" t="s">
        <v>1870</v>
      </c>
      <c r="E989" s="38" t="str">
        <f>+VLOOKUP(B989,[1]MUNI!A$2:G$1123,7,FALSE)</f>
        <v>Especial</v>
      </c>
      <c r="F989" s="21">
        <v>4008</v>
      </c>
      <c r="G989" s="76">
        <f>+VLOOKUP(B989,[2]Hoja2!B$4:F$1108,5,FALSE)</f>
        <v>774826.80723436328</v>
      </c>
      <c r="H989" s="112">
        <f t="shared" si="60"/>
        <v>3105505844</v>
      </c>
      <c r="I989" s="113">
        <v>1069617346</v>
      </c>
      <c r="J989" s="84">
        <f>+VLOOKUP(B989,'PROYECCION CAJAS 2016'!$B$12:$AL$1116,37,FALSE)</f>
        <v>0</v>
      </c>
      <c r="K989" s="50">
        <f>+VLOOKUP(B989,'RECURSOS DE ESFUERZO PROPIO_DEF'!$B$10:$I$1114,8,0)</f>
        <v>284859668</v>
      </c>
      <c r="L989" s="107">
        <f>+VLOOKUP(B989,'RECURSOS DE ESFUERZO PROPIO_DEF'!$B$10:$J$1114,9,0)</f>
        <v>0</v>
      </c>
      <c r="M989" s="108">
        <f>+VLOOKUP(B989,'RECURSOS DE ESFUERZO PROPIO_DEF'!$B$10:$M$1114,12,0)</f>
        <v>0</v>
      </c>
      <c r="N989" s="109">
        <f>+VLOOKUP(B989,'RECURSOS DE ESFUERZO PROPIO_DEF'!$B$10:$P$1114,15,0)</f>
        <v>318629571</v>
      </c>
      <c r="O989" s="43">
        <f t="shared" si="61"/>
        <v>1432399259</v>
      </c>
      <c r="P989" s="34">
        <f>+VLOOKUP(B989,'[3]PPNA 2015'!C$5:E$1126,3,FALSE)</f>
        <v>93</v>
      </c>
      <c r="Q989" s="16">
        <f t="shared" si="62"/>
        <v>72058893</v>
      </c>
      <c r="R989" s="17">
        <f t="shared" si="63"/>
        <v>18014723</v>
      </c>
    </row>
    <row r="990" spans="1:18" ht="12.75" x14ac:dyDescent="0.2">
      <c r="A990" s="45" t="s">
        <v>2202</v>
      </c>
      <c r="B990" s="25" t="s">
        <v>1871</v>
      </c>
      <c r="C990" s="19" t="s">
        <v>1830</v>
      </c>
      <c r="D990" s="19" t="s">
        <v>1872</v>
      </c>
      <c r="E990" s="38" t="str">
        <f>+VLOOKUP(B990,[1]MUNI!A$2:G$1123,7,FALSE)</f>
        <v>Normal</v>
      </c>
      <c r="F990" s="21">
        <v>10599</v>
      </c>
      <c r="G990" s="76">
        <f>+VLOOKUP(B990,[2]Hoja2!B$4:F$1108,5,FALSE)</f>
        <v>765097.62736301357</v>
      </c>
      <c r="H990" s="112">
        <f t="shared" si="60"/>
        <v>8109269753</v>
      </c>
      <c r="I990" s="113">
        <v>2794090954</v>
      </c>
      <c r="J990" s="84">
        <f>+VLOOKUP(B990,'PROYECCION CAJAS 2016'!$B$12:$AL$1116,37,FALSE)</f>
        <v>0</v>
      </c>
      <c r="K990" s="50">
        <f>+VLOOKUP(B990,'RECURSOS DE ESFUERZO PROPIO_DEF'!$B$10:$I$1114,8,0)</f>
        <v>673981601</v>
      </c>
      <c r="L990" s="107">
        <f>+VLOOKUP(B990,'RECURSOS DE ESFUERZO PROPIO_DEF'!$B$10:$J$1114,9,0)</f>
        <v>0</v>
      </c>
      <c r="M990" s="108">
        <f>+VLOOKUP(B990,'RECURSOS DE ESFUERZO PROPIO_DEF'!$B$10:$M$1114,12,0)</f>
        <v>0</v>
      </c>
      <c r="N990" s="109">
        <f>+VLOOKUP(B990,'RECURSOS DE ESFUERZO PROPIO_DEF'!$B$10:$P$1114,15,0)</f>
        <v>64021961</v>
      </c>
      <c r="O990" s="43">
        <f t="shared" si="61"/>
        <v>4577175237</v>
      </c>
      <c r="P990" s="34">
        <f>+VLOOKUP(B990,'[3]PPNA 2015'!C$5:E$1126,3,FALSE)</f>
        <v>197</v>
      </c>
      <c r="Q990" s="16">
        <f t="shared" si="62"/>
        <v>150724233</v>
      </c>
      <c r="R990" s="17">
        <f t="shared" si="63"/>
        <v>37681058</v>
      </c>
    </row>
    <row r="991" spans="1:18" ht="12.75" x14ac:dyDescent="0.2">
      <c r="A991" s="45" t="s">
        <v>2202</v>
      </c>
      <c r="B991" s="25" t="s">
        <v>1873</v>
      </c>
      <c r="C991" s="19" t="s">
        <v>1830</v>
      </c>
      <c r="D991" s="19" t="s">
        <v>1874</v>
      </c>
      <c r="E991" s="38" t="str">
        <f>+VLOOKUP(B991,[1]MUNI!A$2:G$1123,7,FALSE)</f>
        <v>Normal</v>
      </c>
      <c r="F991" s="21">
        <v>6289</v>
      </c>
      <c r="G991" s="76">
        <f>+VLOOKUP(B991,[2]Hoja2!B$4:F$1108,5,FALSE)</f>
        <v>710764.97547351522</v>
      </c>
      <c r="H991" s="112">
        <f t="shared" si="60"/>
        <v>4470000931</v>
      </c>
      <c r="I991" s="113">
        <v>1654527043</v>
      </c>
      <c r="J991" s="84">
        <f>+VLOOKUP(B991,'PROYECCION CAJAS 2016'!$B$12:$AL$1116,37,FALSE)</f>
        <v>0</v>
      </c>
      <c r="K991" s="50">
        <f>+VLOOKUP(B991,'RECURSOS DE ESFUERZO PROPIO_DEF'!$B$10:$I$1114,8,0)</f>
        <v>379335575</v>
      </c>
      <c r="L991" s="107">
        <f>+VLOOKUP(B991,'RECURSOS DE ESFUERZO PROPIO_DEF'!$B$10:$J$1114,9,0)</f>
        <v>0</v>
      </c>
      <c r="M991" s="108">
        <f>+VLOOKUP(B991,'RECURSOS DE ESFUERZO PROPIO_DEF'!$B$10:$M$1114,12,0)</f>
        <v>0</v>
      </c>
      <c r="N991" s="109">
        <f>+VLOOKUP(B991,'RECURSOS DE ESFUERZO PROPIO_DEF'!$B$10:$P$1114,15,0)</f>
        <v>379408987</v>
      </c>
      <c r="O991" s="43">
        <f t="shared" si="61"/>
        <v>2056729326</v>
      </c>
      <c r="P991" s="34">
        <f>+VLOOKUP(B991,'[3]PPNA 2015'!C$5:E$1126,3,FALSE)</f>
        <v>90</v>
      </c>
      <c r="Q991" s="16">
        <f t="shared" si="62"/>
        <v>63968848</v>
      </c>
      <c r="R991" s="17">
        <f t="shared" si="63"/>
        <v>15992212</v>
      </c>
    </row>
    <row r="992" spans="1:18" ht="12.75" x14ac:dyDescent="0.2">
      <c r="A992" s="45" t="s">
        <v>2202</v>
      </c>
      <c r="B992" s="25" t="s">
        <v>1875</v>
      </c>
      <c r="C992" s="19" t="s">
        <v>1830</v>
      </c>
      <c r="D992" s="19" t="s">
        <v>1876</v>
      </c>
      <c r="E992" s="38" t="str">
        <f>+VLOOKUP(B992,[1]MUNI!A$2:G$1123,7,FALSE)</f>
        <v>Normal</v>
      </c>
      <c r="F992" s="21">
        <v>11405</v>
      </c>
      <c r="G992" s="76">
        <f>+VLOOKUP(B992,[2]Hoja2!B$4:F$1108,5,FALSE)</f>
        <v>731631.05145605141</v>
      </c>
      <c r="H992" s="112">
        <f t="shared" si="60"/>
        <v>8344252142</v>
      </c>
      <c r="I992" s="113">
        <v>3028778317</v>
      </c>
      <c r="J992" s="84">
        <f>+VLOOKUP(B992,'PROYECCION CAJAS 2016'!$B$12:$AL$1116,37,FALSE)</f>
        <v>0</v>
      </c>
      <c r="K992" s="50">
        <f>+VLOOKUP(B992,'RECURSOS DE ESFUERZO PROPIO_DEF'!$B$10:$I$1114,8,0)</f>
        <v>710859761</v>
      </c>
      <c r="L992" s="107">
        <f>+VLOOKUP(B992,'RECURSOS DE ESFUERZO PROPIO_DEF'!$B$10:$J$1114,9,0)</f>
        <v>0</v>
      </c>
      <c r="M992" s="108">
        <f>+VLOOKUP(B992,'RECURSOS DE ESFUERZO PROPIO_DEF'!$B$10:$M$1114,12,0)</f>
        <v>0</v>
      </c>
      <c r="N992" s="109">
        <f>+VLOOKUP(B992,'RECURSOS DE ESFUERZO PROPIO_DEF'!$B$10:$P$1114,15,0)</f>
        <v>54743415</v>
      </c>
      <c r="O992" s="43">
        <f t="shared" si="61"/>
        <v>4549870649</v>
      </c>
      <c r="P992" s="34">
        <f>+VLOOKUP(B992,'[3]PPNA 2015'!C$5:E$1126,3,FALSE)</f>
        <v>313</v>
      </c>
      <c r="Q992" s="16">
        <f t="shared" si="62"/>
        <v>229000519</v>
      </c>
      <c r="R992" s="17">
        <f t="shared" si="63"/>
        <v>57250129</v>
      </c>
    </row>
    <row r="993" spans="1:18" ht="12.75" x14ac:dyDescent="0.2">
      <c r="A993" s="45" t="s">
        <v>2202</v>
      </c>
      <c r="B993" s="25" t="s">
        <v>1877</v>
      </c>
      <c r="C993" s="19" t="s">
        <v>1830</v>
      </c>
      <c r="D993" s="19" t="s">
        <v>1878</v>
      </c>
      <c r="E993" s="38" t="str">
        <f>+VLOOKUP(B993,[1]MUNI!A$2:G$1123,7,FALSE)</f>
        <v>Normal</v>
      </c>
      <c r="F993" s="21">
        <v>27227</v>
      </c>
      <c r="G993" s="76">
        <f>+VLOOKUP(B993,[2]Hoja2!B$4:F$1108,5,FALSE)</f>
        <v>699974.32721659378</v>
      </c>
      <c r="H993" s="112">
        <f t="shared" si="60"/>
        <v>19058201008</v>
      </c>
      <c r="I993" s="113">
        <v>7166274699</v>
      </c>
      <c r="J993" s="84">
        <f>+VLOOKUP(B993,'PROYECCION CAJAS 2016'!$B$12:$AL$1116,37,FALSE)</f>
        <v>0</v>
      </c>
      <c r="K993" s="50">
        <f>+VLOOKUP(B993,'RECURSOS DE ESFUERZO PROPIO_DEF'!$B$10:$I$1114,8,0)</f>
        <v>1461368245</v>
      </c>
      <c r="L993" s="107">
        <f>+VLOOKUP(B993,'RECURSOS DE ESFUERZO PROPIO_DEF'!$B$10:$J$1114,9,0)</f>
        <v>0</v>
      </c>
      <c r="M993" s="108">
        <f>+VLOOKUP(B993,'RECURSOS DE ESFUERZO PROPIO_DEF'!$B$10:$M$1114,12,0)</f>
        <v>0</v>
      </c>
      <c r="N993" s="109">
        <f>+VLOOKUP(B993,'RECURSOS DE ESFUERZO PROPIO_DEF'!$B$10:$P$1114,15,0)</f>
        <v>316681387</v>
      </c>
      <c r="O993" s="43">
        <f t="shared" si="61"/>
        <v>10113876677</v>
      </c>
      <c r="P993" s="34">
        <f>+VLOOKUP(B993,'[3]PPNA 2015'!C$5:E$1126,3,FALSE)</f>
        <v>696</v>
      </c>
      <c r="Q993" s="16">
        <f t="shared" si="62"/>
        <v>487182132</v>
      </c>
      <c r="R993" s="17">
        <f t="shared" si="63"/>
        <v>121795533</v>
      </c>
    </row>
    <row r="994" spans="1:18" ht="12.75" x14ac:dyDescent="0.2">
      <c r="A994" s="45" t="s">
        <v>2202</v>
      </c>
      <c r="B994" s="25" t="s">
        <v>1879</v>
      </c>
      <c r="C994" s="19" t="s">
        <v>1830</v>
      </c>
      <c r="D994" s="19" t="s">
        <v>1880</v>
      </c>
      <c r="E994" s="38" t="str">
        <f>+VLOOKUP(B994,[1]MUNI!A$2:G$1123,7,FALSE)</f>
        <v>Normal</v>
      </c>
      <c r="F994" s="21">
        <v>22088</v>
      </c>
      <c r="G994" s="76">
        <f>+VLOOKUP(B994,[2]Hoja2!B$4:F$1108,5,FALSE)</f>
        <v>669968.53654567862</v>
      </c>
      <c r="H994" s="112">
        <f t="shared" si="60"/>
        <v>14798265036</v>
      </c>
      <c r="I994" s="113">
        <v>5832511128</v>
      </c>
      <c r="J994" s="84">
        <f>+VLOOKUP(B994,'PROYECCION CAJAS 2016'!$B$12:$AL$1116,37,FALSE)</f>
        <v>0</v>
      </c>
      <c r="K994" s="50">
        <f>+VLOOKUP(B994,'RECURSOS DE ESFUERZO PROPIO_DEF'!$B$10:$I$1114,8,0)</f>
        <v>1306489173</v>
      </c>
      <c r="L994" s="107">
        <f>+VLOOKUP(B994,'RECURSOS DE ESFUERZO PROPIO_DEF'!$B$10:$J$1114,9,0)</f>
        <v>0</v>
      </c>
      <c r="M994" s="108">
        <f>+VLOOKUP(B994,'RECURSOS DE ESFUERZO PROPIO_DEF'!$B$10:$M$1114,12,0)</f>
        <v>0</v>
      </c>
      <c r="N994" s="109">
        <f>+VLOOKUP(B994,'RECURSOS DE ESFUERZO PROPIO_DEF'!$B$10:$P$1114,15,0)</f>
        <v>126188213</v>
      </c>
      <c r="O994" s="43">
        <f t="shared" si="61"/>
        <v>7533076522</v>
      </c>
      <c r="P994" s="34">
        <f>+VLOOKUP(B994,'[3]PPNA 2015'!C$5:E$1126,3,FALSE)</f>
        <v>461</v>
      </c>
      <c r="Q994" s="16">
        <f t="shared" si="62"/>
        <v>308855495</v>
      </c>
      <c r="R994" s="17">
        <f t="shared" si="63"/>
        <v>77213873</v>
      </c>
    </row>
    <row r="995" spans="1:18" ht="12.75" x14ac:dyDescent="0.2">
      <c r="A995" s="45" t="s">
        <v>2202</v>
      </c>
      <c r="B995" s="25" t="s">
        <v>1881</v>
      </c>
      <c r="C995" s="19" t="s">
        <v>1830</v>
      </c>
      <c r="D995" s="19" t="s">
        <v>1882</v>
      </c>
      <c r="E995" s="38" t="str">
        <f>+VLOOKUP(B995,[1]MUNI!A$2:G$1123,7,FALSE)</f>
        <v>Normal</v>
      </c>
      <c r="F995" s="21">
        <v>14675</v>
      </c>
      <c r="G995" s="76">
        <f>+VLOOKUP(B995,[2]Hoja2!B$4:F$1108,5,FALSE)</f>
        <v>631628.63313764764</v>
      </c>
      <c r="H995" s="112">
        <f t="shared" si="60"/>
        <v>9269150192</v>
      </c>
      <c r="I995" s="113">
        <v>3831087324</v>
      </c>
      <c r="J995" s="84">
        <f>+VLOOKUP(B995,'PROYECCION CAJAS 2016'!$B$12:$AL$1116,37,FALSE)</f>
        <v>0</v>
      </c>
      <c r="K995" s="50">
        <f>+VLOOKUP(B995,'RECURSOS DE ESFUERZO PROPIO_DEF'!$B$10:$I$1114,8,0)</f>
        <v>1209812286</v>
      </c>
      <c r="L995" s="107">
        <f>+VLOOKUP(B995,'RECURSOS DE ESFUERZO PROPIO_DEF'!$B$10:$J$1114,9,0)</f>
        <v>0</v>
      </c>
      <c r="M995" s="108">
        <f>+VLOOKUP(B995,'RECURSOS DE ESFUERZO PROPIO_DEF'!$B$10:$M$1114,12,0)</f>
        <v>0</v>
      </c>
      <c r="N995" s="109">
        <f>+VLOOKUP(B995,'RECURSOS DE ESFUERZO PROPIO_DEF'!$B$10:$P$1114,15,0)</f>
        <v>372505750</v>
      </c>
      <c r="O995" s="43">
        <f t="shared" si="61"/>
        <v>3855744832</v>
      </c>
      <c r="P995" s="34">
        <f>+VLOOKUP(B995,'[3]PPNA 2015'!C$5:E$1126,3,FALSE)</f>
        <v>228</v>
      </c>
      <c r="Q995" s="16">
        <f t="shared" si="62"/>
        <v>144011328</v>
      </c>
      <c r="R995" s="17">
        <f t="shared" si="63"/>
        <v>36002832</v>
      </c>
    </row>
    <row r="996" spans="1:18" ht="12.75" x14ac:dyDescent="0.2">
      <c r="A996" s="45" t="s">
        <v>2202</v>
      </c>
      <c r="B996" s="25" t="s">
        <v>1883</v>
      </c>
      <c r="C996" s="19" t="s">
        <v>1830</v>
      </c>
      <c r="D996" s="19" t="s">
        <v>1884</v>
      </c>
      <c r="E996" s="38" t="str">
        <f>+VLOOKUP(B996,[1]MUNI!A$2:G$1123,7,FALSE)</f>
        <v>Normal</v>
      </c>
      <c r="F996" s="21">
        <v>3370</v>
      </c>
      <c r="G996" s="76">
        <f>+VLOOKUP(B996,[2]Hoja2!B$4:F$1108,5,FALSE)</f>
        <v>610828.07409602834</v>
      </c>
      <c r="H996" s="112">
        <f t="shared" si="60"/>
        <v>2058490610</v>
      </c>
      <c r="I996" s="113">
        <v>851792053</v>
      </c>
      <c r="J996" s="84">
        <f>+VLOOKUP(B996,'PROYECCION CAJAS 2016'!$B$12:$AL$1116,37,FALSE)</f>
        <v>0</v>
      </c>
      <c r="K996" s="50">
        <f>+VLOOKUP(B996,'RECURSOS DE ESFUERZO PROPIO_DEF'!$B$10:$I$1114,8,0)</f>
        <v>226976979</v>
      </c>
      <c r="L996" s="107">
        <f>+VLOOKUP(B996,'RECURSOS DE ESFUERZO PROPIO_DEF'!$B$10:$J$1114,9,0)</f>
        <v>0</v>
      </c>
      <c r="M996" s="108">
        <f>+VLOOKUP(B996,'RECURSOS DE ESFUERZO PROPIO_DEF'!$B$10:$M$1114,12,0)</f>
        <v>0</v>
      </c>
      <c r="N996" s="109">
        <f>+VLOOKUP(B996,'RECURSOS DE ESFUERZO PROPIO_DEF'!$B$10:$P$1114,15,0)</f>
        <v>179474897</v>
      </c>
      <c r="O996" s="43">
        <f t="shared" si="61"/>
        <v>800246681</v>
      </c>
      <c r="P996" s="34">
        <f>+VLOOKUP(B996,'[3]PPNA 2015'!C$5:E$1126,3,FALSE)</f>
        <v>146</v>
      </c>
      <c r="Q996" s="16">
        <f t="shared" si="62"/>
        <v>89180899</v>
      </c>
      <c r="R996" s="17">
        <f t="shared" si="63"/>
        <v>22295224</v>
      </c>
    </row>
    <row r="997" spans="1:18" ht="12.75" x14ac:dyDescent="0.2">
      <c r="A997" s="45" t="s">
        <v>2202</v>
      </c>
      <c r="B997" s="25" t="s">
        <v>1885</v>
      </c>
      <c r="C997" s="19" t="s">
        <v>1830</v>
      </c>
      <c r="D997" s="19" t="s">
        <v>1886</v>
      </c>
      <c r="E997" s="38" t="str">
        <f>+VLOOKUP(B997,[1]MUNI!A$2:G$1123,7,FALSE)</f>
        <v>Especial</v>
      </c>
      <c r="F997" s="21">
        <v>12817</v>
      </c>
      <c r="G997" s="76">
        <f>+VLOOKUP(B997,[2]Hoja2!B$4:F$1108,5,FALSE)</f>
        <v>831495.70733165508</v>
      </c>
      <c r="H997" s="112">
        <f t="shared" si="60"/>
        <v>10657280481</v>
      </c>
      <c r="I997" s="113">
        <v>3403048117</v>
      </c>
      <c r="J997" s="84">
        <f>+VLOOKUP(B997,'PROYECCION CAJAS 2016'!$B$12:$AL$1116,37,FALSE)</f>
        <v>0</v>
      </c>
      <c r="K997" s="50">
        <f>+VLOOKUP(B997,'RECURSOS DE ESFUERZO PROPIO_DEF'!$B$10:$I$1114,8,0)</f>
        <v>865861553</v>
      </c>
      <c r="L997" s="107">
        <f>+VLOOKUP(B997,'RECURSOS DE ESFUERZO PROPIO_DEF'!$B$10:$J$1114,9,0)</f>
        <v>0</v>
      </c>
      <c r="M997" s="108">
        <f>+VLOOKUP(B997,'RECURSOS DE ESFUERZO PROPIO_DEF'!$B$10:$M$1114,12,0)</f>
        <v>0</v>
      </c>
      <c r="N997" s="109">
        <f>+VLOOKUP(B997,'RECURSOS DE ESFUERZO PROPIO_DEF'!$B$10:$P$1114,15,0)</f>
        <v>1404270687</v>
      </c>
      <c r="O997" s="43">
        <f t="shared" si="61"/>
        <v>4984100124</v>
      </c>
      <c r="P997" s="34">
        <f>+VLOOKUP(B997,'[3]PPNA 2015'!C$5:E$1126,3,FALSE)</f>
        <v>298</v>
      </c>
      <c r="Q997" s="16">
        <f t="shared" si="62"/>
        <v>247785721</v>
      </c>
      <c r="R997" s="17">
        <f t="shared" si="63"/>
        <v>61946430</v>
      </c>
    </row>
    <row r="998" spans="1:18" ht="12.75" x14ac:dyDescent="0.2">
      <c r="A998" s="45" t="s">
        <v>2202</v>
      </c>
      <c r="B998" s="25" t="s">
        <v>1887</v>
      </c>
      <c r="C998" s="19" t="s">
        <v>1830</v>
      </c>
      <c r="D998" s="19" t="s">
        <v>1888</v>
      </c>
      <c r="E998" s="38" t="str">
        <f>+VLOOKUP(B998,[1]MUNI!A$2:G$1123,7,FALSE)</f>
        <v>Normal</v>
      </c>
      <c r="F998" s="21">
        <v>26422</v>
      </c>
      <c r="G998" s="76">
        <f>+VLOOKUP(B998,[2]Hoja2!B$4:F$1108,5,FALSE)</f>
        <v>677004.22142338124</v>
      </c>
      <c r="H998" s="112">
        <f t="shared" si="60"/>
        <v>17887805539</v>
      </c>
      <c r="I998" s="113">
        <v>7012545646</v>
      </c>
      <c r="J998" s="84">
        <f>+VLOOKUP(B998,'PROYECCION CAJAS 2016'!$B$12:$AL$1116,37,FALSE)</f>
        <v>0</v>
      </c>
      <c r="K998" s="50">
        <f>+VLOOKUP(B998,'RECURSOS DE ESFUERZO PROPIO_DEF'!$B$10:$I$1114,8,0)</f>
        <v>1483098433</v>
      </c>
      <c r="L998" s="107">
        <f>+VLOOKUP(B998,'RECURSOS DE ESFUERZO PROPIO_DEF'!$B$10:$J$1114,9,0)</f>
        <v>0</v>
      </c>
      <c r="M998" s="108">
        <f>+VLOOKUP(B998,'RECURSOS DE ESFUERZO PROPIO_DEF'!$B$10:$M$1114,12,0)</f>
        <v>0</v>
      </c>
      <c r="N998" s="109">
        <f>+VLOOKUP(B998,'RECURSOS DE ESFUERZO PROPIO_DEF'!$B$10:$P$1114,15,0)</f>
        <v>1455585684</v>
      </c>
      <c r="O998" s="43">
        <f t="shared" si="61"/>
        <v>7936575776</v>
      </c>
      <c r="P998" s="34">
        <f>+VLOOKUP(B998,'[3]PPNA 2015'!C$5:E$1126,3,FALSE)</f>
        <v>688</v>
      </c>
      <c r="Q998" s="16">
        <f t="shared" si="62"/>
        <v>465778904</v>
      </c>
      <c r="R998" s="17">
        <f t="shared" si="63"/>
        <v>116444726</v>
      </c>
    </row>
    <row r="999" spans="1:18" ht="12.75" x14ac:dyDescent="0.2">
      <c r="A999" s="45" t="s">
        <v>2202</v>
      </c>
      <c r="B999" s="25" t="s">
        <v>1889</v>
      </c>
      <c r="C999" s="19" t="s">
        <v>1830</v>
      </c>
      <c r="D999" s="19" t="s">
        <v>1890</v>
      </c>
      <c r="E999" s="38" t="str">
        <f>+VLOOKUP(B999,[1]MUNI!A$2:G$1123,7,FALSE)</f>
        <v>Normal</v>
      </c>
      <c r="F999" s="21">
        <v>7818</v>
      </c>
      <c r="G999" s="76">
        <f>+VLOOKUP(B999,[2]Hoja2!B$4:F$1108,5,FALSE)</f>
        <v>661626.12620183011</v>
      </c>
      <c r="H999" s="112">
        <f t="shared" si="60"/>
        <v>5172593055</v>
      </c>
      <c r="I999" s="113">
        <v>2068524836</v>
      </c>
      <c r="J999" s="84">
        <f>+VLOOKUP(B999,'PROYECCION CAJAS 2016'!$B$12:$AL$1116,37,FALSE)</f>
        <v>0</v>
      </c>
      <c r="K999" s="50">
        <f>+VLOOKUP(B999,'RECURSOS DE ESFUERZO PROPIO_DEF'!$B$10:$I$1114,8,0)</f>
        <v>314617290</v>
      </c>
      <c r="L999" s="107">
        <f>+VLOOKUP(B999,'RECURSOS DE ESFUERZO PROPIO_DEF'!$B$10:$J$1114,9,0)</f>
        <v>0</v>
      </c>
      <c r="M999" s="108">
        <f>+VLOOKUP(B999,'RECURSOS DE ESFUERZO PROPIO_DEF'!$B$10:$M$1114,12,0)</f>
        <v>0</v>
      </c>
      <c r="N999" s="109">
        <f>+VLOOKUP(B999,'RECURSOS DE ESFUERZO PROPIO_DEF'!$B$10:$P$1114,15,0)</f>
        <v>366947901</v>
      </c>
      <c r="O999" s="43">
        <f t="shared" si="61"/>
        <v>2422503028</v>
      </c>
      <c r="P999" s="34">
        <f>+VLOOKUP(B999,'[3]PPNA 2015'!C$5:E$1126,3,FALSE)</f>
        <v>209</v>
      </c>
      <c r="Q999" s="16">
        <f t="shared" si="62"/>
        <v>138279860</v>
      </c>
      <c r="R999" s="17">
        <f t="shared" si="63"/>
        <v>34569965</v>
      </c>
    </row>
    <row r="1000" spans="1:18" ht="12.75" x14ac:dyDescent="0.2">
      <c r="A1000" s="45" t="s">
        <v>2202</v>
      </c>
      <c r="B1000" s="25" t="s">
        <v>1891</v>
      </c>
      <c r="C1000" s="19" t="s">
        <v>1830</v>
      </c>
      <c r="D1000" s="19" t="s">
        <v>1892</v>
      </c>
      <c r="E1000" s="38" t="str">
        <f>+VLOOKUP(B1000,[1]MUNI!A$2:G$1123,7,FALSE)</f>
        <v>Normal</v>
      </c>
      <c r="F1000" s="21">
        <v>2498</v>
      </c>
      <c r="G1000" s="76">
        <f>+VLOOKUP(B1000,[2]Hoja2!B$4:F$1108,5,FALSE)</f>
        <v>785997.49448359665</v>
      </c>
      <c r="H1000" s="112">
        <f t="shared" si="60"/>
        <v>1963421742</v>
      </c>
      <c r="I1000" s="113">
        <v>660616946</v>
      </c>
      <c r="J1000" s="84">
        <f>+VLOOKUP(B1000,'PROYECCION CAJAS 2016'!$B$12:$AL$1116,37,FALSE)</f>
        <v>0</v>
      </c>
      <c r="K1000" s="50">
        <f>+VLOOKUP(B1000,'RECURSOS DE ESFUERZO PROPIO_DEF'!$B$10:$I$1114,8,0)</f>
        <v>171236228</v>
      </c>
      <c r="L1000" s="107">
        <f>+VLOOKUP(B1000,'RECURSOS DE ESFUERZO PROPIO_DEF'!$B$10:$J$1114,9,0)</f>
        <v>0</v>
      </c>
      <c r="M1000" s="108">
        <f>+VLOOKUP(B1000,'RECURSOS DE ESFUERZO PROPIO_DEF'!$B$10:$M$1114,12,0)</f>
        <v>0</v>
      </c>
      <c r="N1000" s="109">
        <f>+VLOOKUP(B1000,'RECURSOS DE ESFUERZO PROPIO_DEF'!$B$10:$P$1114,15,0)</f>
        <v>180384194</v>
      </c>
      <c r="O1000" s="43">
        <f t="shared" si="61"/>
        <v>951184374</v>
      </c>
      <c r="P1000" s="34">
        <f>+VLOOKUP(B1000,'[3]PPNA 2015'!C$5:E$1126,3,FALSE)</f>
        <v>65</v>
      </c>
      <c r="Q1000" s="16">
        <f t="shared" si="62"/>
        <v>51089837</v>
      </c>
      <c r="R1000" s="17">
        <f t="shared" si="63"/>
        <v>12772459</v>
      </c>
    </row>
    <row r="1001" spans="1:18" ht="12.75" x14ac:dyDescent="0.2">
      <c r="A1001" s="45" t="s">
        <v>2202</v>
      </c>
      <c r="B1001" s="25" t="s">
        <v>1893</v>
      </c>
      <c r="C1001" s="19" t="s">
        <v>1830</v>
      </c>
      <c r="D1001" s="19" t="s">
        <v>1894</v>
      </c>
      <c r="E1001" s="38" t="str">
        <f>+VLOOKUP(B1001,[1]MUNI!A$2:G$1123,7,FALSE)</f>
        <v>Especial</v>
      </c>
      <c r="F1001" s="21">
        <v>24709</v>
      </c>
      <c r="G1001" s="76">
        <f>+VLOOKUP(B1001,[2]Hoja2!B$4:F$1108,5,FALSE)</f>
        <v>633080.34972420509</v>
      </c>
      <c r="H1001" s="112">
        <f t="shared" si="60"/>
        <v>15642782362</v>
      </c>
      <c r="I1001" s="113">
        <v>6560587925</v>
      </c>
      <c r="J1001" s="84">
        <f>+VLOOKUP(B1001,'PROYECCION CAJAS 2016'!$B$12:$AL$1116,37,FALSE)</f>
        <v>0</v>
      </c>
      <c r="K1001" s="50">
        <f>+VLOOKUP(B1001,'RECURSOS DE ESFUERZO PROPIO_DEF'!$B$10:$I$1114,8,0)</f>
        <v>1454578761</v>
      </c>
      <c r="L1001" s="107">
        <f>+VLOOKUP(B1001,'RECURSOS DE ESFUERZO PROPIO_DEF'!$B$10:$J$1114,9,0)</f>
        <v>0</v>
      </c>
      <c r="M1001" s="108">
        <f>+VLOOKUP(B1001,'RECURSOS DE ESFUERZO PROPIO_DEF'!$B$10:$M$1114,12,0)</f>
        <v>0</v>
      </c>
      <c r="N1001" s="109">
        <f>+VLOOKUP(B1001,'RECURSOS DE ESFUERZO PROPIO_DEF'!$B$10:$P$1114,15,0)</f>
        <v>1523778347</v>
      </c>
      <c r="O1001" s="43">
        <f t="shared" si="61"/>
        <v>6103837329</v>
      </c>
      <c r="P1001" s="34">
        <f>+VLOOKUP(B1001,'[3]PPNA 2015'!C$5:E$1126,3,FALSE)</f>
        <v>814</v>
      </c>
      <c r="Q1001" s="16">
        <f t="shared" si="62"/>
        <v>515327405</v>
      </c>
      <c r="R1001" s="17">
        <f t="shared" si="63"/>
        <v>128831851</v>
      </c>
    </row>
    <row r="1002" spans="1:18" ht="12.75" x14ac:dyDescent="0.2">
      <c r="A1002" s="45" t="s">
        <v>2202</v>
      </c>
      <c r="B1002" s="25" t="s">
        <v>1895</v>
      </c>
      <c r="C1002" s="19" t="s">
        <v>1830</v>
      </c>
      <c r="D1002" s="19" t="s">
        <v>1896</v>
      </c>
      <c r="E1002" s="38" t="str">
        <f>+VLOOKUP(B1002,[1]MUNI!A$2:G$1123,7,FALSE)</f>
        <v>Normal</v>
      </c>
      <c r="F1002" s="21">
        <v>6302</v>
      </c>
      <c r="G1002" s="76">
        <f>+VLOOKUP(B1002,[2]Hoja2!B$4:F$1108,5,FALSE)</f>
        <v>721158.15136835491</v>
      </c>
      <c r="H1002" s="112">
        <f t="shared" si="60"/>
        <v>4544738670</v>
      </c>
      <c r="I1002" s="113">
        <v>1531052804</v>
      </c>
      <c r="J1002" s="84">
        <f>+VLOOKUP(B1002,'PROYECCION CAJAS 2016'!$B$12:$AL$1116,37,FALSE)</f>
        <v>0</v>
      </c>
      <c r="K1002" s="50">
        <f>+VLOOKUP(B1002,'RECURSOS DE ESFUERZO PROPIO_DEF'!$B$10:$I$1114,8,0)</f>
        <v>408925169</v>
      </c>
      <c r="L1002" s="107">
        <f>+VLOOKUP(B1002,'RECURSOS DE ESFUERZO PROPIO_DEF'!$B$10:$J$1114,9,0)</f>
        <v>0</v>
      </c>
      <c r="M1002" s="108">
        <f>+VLOOKUP(B1002,'RECURSOS DE ESFUERZO PROPIO_DEF'!$B$10:$M$1114,12,0)</f>
        <v>0</v>
      </c>
      <c r="N1002" s="109">
        <f>+VLOOKUP(B1002,'RECURSOS DE ESFUERZO PROPIO_DEF'!$B$10:$P$1114,15,0)</f>
        <v>22268507</v>
      </c>
      <c r="O1002" s="43">
        <f t="shared" si="61"/>
        <v>2582492190</v>
      </c>
      <c r="P1002" s="34">
        <f>+VLOOKUP(B1002,'[3]PPNA 2015'!C$5:E$1126,3,FALSE)</f>
        <v>115</v>
      </c>
      <c r="Q1002" s="16">
        <f t="shared" si="62"/>
        <v>82933187</v>
      </c>
      <c r="R1002" s="17">
        <f t="shared" si="63"/>
        <v>20733296</v>
      </c>
    </row>
    <row r="1003" spans="1:18" ht="12.75" x14ac:dyDescent="0.2">
      <c r="A1003" s="45" t="s">
        <v>2202</v>
      </c>
      <c r="B1003" s="25" t="s">
        <v>1897</v>
      </c>
      <c r="C1003" s="19" t="s">
        <v>1830</v>
      </c>
      <c r="D1003" s="19" t="s">
        <v>1898</v>
      </c>
      <c r="E1003" s="38" t="str">
        <f>+VLOOKUP(B1003,[1]MUNI!A$2:G$1123,7,FALSE)</f>
        <v>Normal</v>
      </c>
      <c r="F1003" s="21">
        <v>17048</v>
      </c>
      <c r="G1003" s="76">
        <f>+VLOOKUP(B1003,[2]Hoja2!B$4:F$1108,5,FALSE)</f>
        <v>738821.72090513702</v>
      </c>
      <c r="H1003" s="112">
        <f t="shared" si="60"/>
        <v>12595432698</v>
      </c>
      <c r="I1003" s="113">
        <v>4488517999</v>
      </c>
      <c r="J1003" s="84">
        <f>+VLOOKUP(B1003,'PROYECCION CAJAS 2016'!$B$12:$AL$1116,37,FALSE)</f>
        <v>0</v>
      </c>
      <c r="K1003" s="50">
        <f>+VLOOKUP(B1003,'RECURSOS DE ESFUERZO PROPIO_DEF'!$B$10:$I$1114,8,0)</f>
        <v>1045944570</v>
      </c>
      <c r="L1003" s="107">
        <f>+VLOOKUP(B1003,'RECURSOS DE ESFUERZO PROPIO_DEF'!$B$10:$J$1114,9,0)</f>
        <v>0</v>
      </c>
      <c r="M1003" s="108">
        <f>+VLOOKUP(B1003,'RECURSOS DE ESFUERZO PROPIO_DEF'!$B$10:$M$1114,12,0)</f>
        <v>0</v>
      </c>
      <c r="N1003" s="109">
        <f>+VLOOKUP(B1003,'RECURSOS DE ESFUERZO PROPIO_DEF'!$B$10:$P$1114,15,0)</f>
        <v>97369052</v>
      </c>
      <c r="O1003" s="43">
        <f t="shared" si="61"/>
        <v>6963601077</v>
      </c>
      <c r="P1003" s="34">
        <f>+VLOOKUP(B1003,'[3]PPNA 2015'!C$5:E$1126,3,FALSE)</f>
        <v>264</v>
      </c>
      <c r="Q1003" s="16">
        <f t="shared" si="62"/>
        <v>195048934</v>
      </c>
      <c r="R1003" s="17">
        <f t="shared" si="63"/>
        <v>48762233</v>
      </c>
    </row>
    <row r="1004" spans="1:18" ht="12.75" x14ac:dyDescent="0.2">
      <c r="A1004" s="45" t="s">
        <v>2202</v>
      </c>
      <c r="B1004" s="25" t="s">
        <v>1899</v>
      </c>
      <c r="C1004" s="19" t="s">
        <v>1830</v>
      </c>
      <c r="D1004" s="19" t="s">
        <v>1900</v>
      </c>
      <c r="E1004" s="38" t="str">
        <f>+VLOOKUP(B1004,[1]MUNI!A$2:G$1123,7,FALSE)</f>
        <v>Especial</v>
      </c>
      <c r="F1004" s="21">
        <v>20849</v>
      </c>
      <c r="G1004" s="76">
        <f>+VLOOKUP(B1004,[2]Hoja2!B$4:F$1108,5,FALSE)</f>
        <v>648353.44809153676</v>
      </c>
      <c r="H1004" s="112">
        <f t="shared" si="60"/>
        <v>13517521040</v>
      </c>
      <c r="I1004" s="113">
        <v>5519140032</v>
      </c>
      <c r="J1004" s="84">
        <f>+VLOOKUP(B1004,'PROYECCION CAJAS 2016'!$B$12:$AL$1116,37,FALSE)</f>
        <v>0</v>
      </c>
      <c r="K1004" s="50">
        <f>+VLOOKUP(B1004,'RECURSOS DE ESFUERZO PROPIO_DEF'!$B$10:$I$1114,8,0)</f>
        <v>1117723359</v>
      </c>
      <c r="L1004" s="107">
        <f>+VLOOKUP(B1004,'RECURSOS DE ESFUERZO PROPIO_DEF'!$B$10:$J$1114,9,0)</f>
        <v>0</v>
      </c>
      <c r="M1004" s="108">
        <f>+VLOOKUP(B1004,'RECURSOS DE ESFUERZO PROPIO_DEF'!$B$10:$M$1114,12,0)</f>
        <v>0</v>
      </c>
      <c r="N1004" s="109">
        <f>+VLOOKUP(B1004,'RECURSOS DE ESFUERZO PROPIO_DEF'!$B$10:$P$1114,15,0)</f>
        <v>1089486765</v>
      </c>
      <c r="O1004" s="43">
        <f t="shared" si="61"/>
        <v>5791170884</v>
      </c>
      <c r="P1004" s="34">
        <f>+VLOOKUP(B1004,'[3]PPNA 2015'!C$5:E$1126,3,FALSE)</f>
        <v>532</v>
      </c>
      <c r="Q1004" s="16">
        <f t="shared" si="62"/>
        <v>344924034</v>
      </c>
      <c r="R1004" s="17">
        <f t="shared" si="63"/>
        <v>86231008</v>
      </c>
    </row>
    <row r="1005" spans="1:18" ht="12.75" x14ac:dyDescent="0.2">
      <c r="A1005" s="45" t="s">
        <v>2202</v>
      </c>
      <c r="B1005" s="25" t="s">
        <v>1901</v>
      </c>
      <c r="C1005" s="19" t="s">
        <v>1830</v>
      </c>
      <c r="D1005" s="19" t="s">
        <v>1902</v>
      </c>
      <c r="E1005" s="38" t="str">
        <f>+VLOOKUP(B1005,[1]MUNI!A$2:G$1123,7,FALSE)</f>
        <v>Normal</v>
      </c>
      <c r="F1005" s="21">
        <v>4147</v>
      </c>
      <c r="G1005" s="76">
        <f>+VLOOKUP(B1005,[2]Hoja2!B$4:F$1108,5,FALSE)</f>
        <v>597855.50258516544</v>
      </c>
      <c r="H1005" s="112">
        <f t="shared" si="60"/>
        <v>2479306770</v>
      </c>
      <c r="I1005" s="113">
        <v>1091888966</v>
      </c>
      <c r="J1005" s="84">
        <f>+VLOOKUP(B1005,'PROYECCION CAJAS 2016'!$B$12:$AL$1116,37,FALSE)</f>
        <v>0</v>
      </c>
      <c r="K1005" s="50">
        <f>+VLOOKUP(B1005,'RECURSOS DE ESFUERZO PROPIO_DEF'!$B$10:$I$1114,8,0)</f>
        <v>300385534</v>
      </c>
      <c r="L1005" s="107">
        <f>+VLOOKUP(B1005,'RECURSOS DE ESFUERZO PROPIO_DEF'!$B$10:$J$1114,9,0)</f>
        <v>0</v>
      </c>
      <c r="M1005" s="108">
        <f>+VLOOKUP(B1005,'RECURSOS DE ESFUERZO PROPIO_DEF'!$B$10:$M$1114,12,0)</f>
        <v>0</v>
      </c>
      <c r="N1005" s="109">
        <f>+VLOOKUP(B1005,'RECURSOS DE ESFUERZO PROPIO_DEF'!$B$10:$P$1114,15,0)</f>
        <v>97276266</v>
      </c>
      <c r="O1005" s="43">
        <f t="shared" si="61"/>
        <v>989756004</v>
      </c>
      <c r="P1005" s="34">
        <f>+VLOOKUP(B1005,'[3]PPNA 2015'!C$5:E$1126,3,FALSE)</f>
        <v>198</v>
      </c>
      <c r="Q1005" s="16">
        <f t="shared" si="62"/>
        <v>118375390</v>
      </c>
      <c r="R1005" s="17">
        <f t="shared" si="63"/>
        <v>29593847</v>
      </c>
    </row>
    <row r="1006" spans="1:18" ht="12.75" x14ac:dyDescent="0.2">
      <c r="A1006" s="45" t="s">
        <v>2202</v>
      </c>
      <c r="B1006" s="25" t="s">
        <v>1903</v>
      </c>
      <c r="C1006" s="19" t="s">
        <v>1830</v>
      </c>
      <c r="D1006" s="19" t="s">
        <v>1904</v>
      </c>
      <c r="E1006" s="38" t="str">
        <f>+VLOOKUP(B1006,[1]MUNI!A$2:G$1123,7,FALSE)</f>
        <v>Normal</v>
      </c>
      <c r="F1006" s="21">
        <v>21585</v>
      </c>
      <c r="G1006" s="76">
        <f>+VLOOKUP(B1006,[2]Hoja2!B$4:F$1108,5,FALSE)</f>
        <v>631324.60293303814</v>
      </c>
      <c r="H1006" s="112">
        <f t="shared" si="60"/>
        <v>13627141555</v>
      </c>
      <c r="I1006" s="113">
        <v>5678309868</v>
      </c>
      <c r="J1006" s="84">
        <f>+VLOOKUP(B1006,'PROYECCION CAJAS 2016'!$B$12:$AL$1116,37,FALSE)</f>
        <v>0</v>
      </c>
      <c r="K1006" s="50">
        <f>+VLOOKUP(B1006,'RECURSOS DE ESFUERZO PROPIO_DEF'!$B$10:$I$1114,8,0)</f>
        <v>1144771866</v>
      </c>
      <c r="L1006" s="107">
        <f>+VLOOKUP(B1006,'RECURSOS DE ESFUERZO PROPIO_DEF'!$B$10:$J$1114,9,0)</f>
        <v>0</v>
      </c>
      <c r="M1006" s="108">
        <f>+VLOOKUP(B1006,'RECURSOS DE ESFUERZO PROPIO_DEF'!$B$10:$M$1114,12,0)</f>
        <v>0</v>
      </c>
      <c r="N1006" s="109">
        <f>+VLOOKUP(B1006,'RECURSOS DE ESFUERZO PROPIO_DEF'!$B$10:$P$1114,15,0)</f>
        <v>2042133547</v>
      </c>
      <c r="O1006" s="43">
        <f t="shared" si="61"/>
        <v>4761926274</v>
      </c>
      <c r="P1006" s="34">
        <f>+VLOOKUP(B1006,'[3]PPNA 2015'!C$5:E$1126,3,FALSE)</f>
        <v>646</v>
      </c>
      <c r="Q1006" s="16">
        <f t="shared" si="62"/>
        <v>407835693</v>
      </c>
      <c r="R1006" s="17">
        <f t="shared" si="63"/>
        <v>101958923</v>
      </c>
    </row>
    <row r="1007" spans="1:18" ht="12.75" x14ac:dyDescent="0.2">
      <c r="A1007" s="45" t="s">
        <v>2202</v>
      </c>
      <c r="B1007" s="25" t="s">
        <v>1905</v>
      </c>
      <c r="C1007" s="19" t="s">
        <v>1830</v>
      </c>
      <c r="D1007" s="19" t="s">
        <v>1906</v>
      </c>
      <c r="E1007" s="38" t="str">
        <f>+VLOOKUP(B1007,[1]MUNI!A$2:G$1123,7,FALSE)</f>
        <v>Normal</v>
      </c>
      <c r="F1007" s="21">
        <v>8833</v>
      </c>
      <c r="G1007" s="76">
        <f>+VLOOKUP(B1007,[2]Hoja2!B$4:F$1108,5,FALSE)</f>
        <v>699905.67944551748</v>
      </c>
      <c r="H1007" s="112">
        <f t="shared" si="60"/>
        <v>6182266867</v>
      </c>
      <c r="I1007" s="113">
        <v>2333691396</v>
      </c>
      <c r="J1007" s="84">
        <f>+VLOOKUP(B1007,'PROYECCION CAJAS 2016'!$B$12:$AL$1116,37,FALSE)</f>
        <v>0</v>
      </c>
      <c r="K1007" s="50">
        <f>+VLOOKUP(B1007,'RECURSOS DE ESFUERZO PROPIO_DEF'!$B$10:$I$1114,8,0)</f>
        <v>578942653</v>
      </c>
      <c r="L1007" s="107">
        <f>+VLOOKUP(B1007,'RECURSOS DE ESFUERZO PROPIO_DEF'!$B$10:$J$1114,9,0)</f>
        <v>0</v>
      </c>
      <c r="M1007" s="108">
        <f>+VLOOKUP(B1007,'RECURSOS DE ESFUERZO PROPIO_DEF'!$B$10:$M$1114,12,0)</f>
        <v>0</v>
      </c>
      <c r="N1007" s="109">
        <f>+VLOOKUP(B1007,'RECURSOS DE ESFUERZO PROPIO_DEF'!$B$10:$P$1114,15,0)</f>
        <v>445982548</v>
      </c>
      <c r="O1007" s="43">
        <f t="shared" si="61"/>
        <v>2823650270</v>
      </c>
      <c r="P1007" s="34">
        <f>+VLOOKUP(B1007,'[3]PPNA 2015'!C$5:E$1126,3,FALSE)</f>
        <v>136</v>
      </c>
      <c r="Q1007" s="16">
        <f t="shared" si="62"/>
        <v>95187172</v>
      </c>
      <c r="R1007" s="17">
        <f t="shared" si="63"/>
        <v>23796793</v>
      </c>
    </row>
    <row r="1008" spans="1:18" ht="12.75" x14ac:dyDescent="0.2">
      <c r="A1008" s="45" t="s">
        <v>2202</v>
      </c>
      <c r="B1008" s="25" t="s">
        <v>1907</v>
      </c>
      <c r="C1008" s="19" t="s">
        <v>1830</v>
      </c>
      <c r="D1008" s="19" t="s">
        <v>1908</v>
      </c>
      <c r="E1008" s="38" t="str">
        <f>+VLOOKUP(B1008,[1]MUNI!A$2:G$1123,7,FALSE)</f>
        <v>Normal</v>
      </c>
      <c r="F1008" s="21">
        <v>11490</v>
      </c>
      <c r="G1008" s="76">
        <f>+VLOOKUP(B1008,[2]Hoja2!B$4:F$1108,5,FALSE)</f>
        <v>631190.02044172841</v>
      </c>
      <c r="H1008" s="112">
        <f t="shared" si="60"/>
        <v>7252373335</v>
      </c>
      <c r="I1008" s="113">
        <v>3034841709</v>
      </c>
      <c r="J1008" s="84">
        <f>+VLOOKUP(B1008,'PROYECCION CAJAS 2016'!$B$12:$AL$1116,37,FALSE)</f>
        <v>0</v>
      </c>
      <c r="K1008" s="50">
        <f>+VLOOKUP(B1008,'RECURSOS DE ESFUERZO PROPIO_DEF'!$B$10:$I$1114,8,0)</f>
        <v>689104430</v>
      </c>
      <c r="L1008" s="107">
        <f>+VLOOKUP(B1008,'RECURSOS DE ESFUERZO PROPIO_DEF'!$B$10:$J$1114,9,0)</f>
        <v>0</v>
      </c>
      <c r="M1008" s="108">
        <f>+VLOOKUP(B1008,'RECURSOS DE ESFUERZO PROPIO_DEF'!$B$10:$M$1114,12,0)</f>
        <v>0</v>
      </c>
      <c r="N1008" s="109">
        <f>+VLOOKUP(B1008,'RECURSOS DE ESFUERZO PROPIO_DEF'!$B$10:$P$1114,15,0)</f>
        <v>726639981</v>
      </c>
      <c r="O1008" s="43">
        <f t="shared" si="61"/>
        <v>2801787215</v>
      </c>
      <c r="P1008" s="34">
        <f>+VLOOKUP(B1008,'[3]PPNA 2015'!C$5:E$1126,3,FALSE)</f>
        <v>338</v>
      </c>
      <c r="Q1008" s="16">
        <f t="shared" si="62"/>
        <v>213342227</v>
      </c>
      <c r="R1008" s="17">
        <f t="shared" si="63"/>
        <v>53335556</v>
      </c>
    </row>
    <row r="1009" spans="1:18" ht="12.75" x14ac:dyDescent="0.2">
      <c r="A1009" s="45" t="s">
        <v>2202</v>
      </c>
      <c r="B1009" s="25" t="s">
        <v>1909</v>
      </c>
      <c r="C1009" s="19" t="s">
        <v>1830</v>
      </c>
      <c r="D1009" s="19" t="s">
        <v>177</v>
      </c>
      <c r="E1009" s="38" t="str">
        <f>+VLOOKUP(B1009,[1]MUNI!A$2:G$1123,7,FALSE)</f>
        <v>Normal</v>
      </c>
      <c r="F1009" s="21">
        <v>8061</v>
      </c>
      <c r="G1009" s="76">
        <f>+VLOOKUP(B1009,[2]Hoja2!B$4:F$1108,5,FALSE)</f>
        <v>797254.41383458651</v>
      </c>
      <c r="H1009" s="112">
        <f t="shared" si="60"/>
        <v>6426667830</v>
      </c>
      <c r="I1009" s="113">
        <v>2147006460</v>
      </c>
      <c r="J1009" s="84">
        <f>+VLOOKUP(B1009,'PROYECCION CAJAS 2016'!$B$12:$AL$1116,37,FALSE)</f>
        <v>0</v>
      </c>
      <c r="K1009" s="50">
        <f>+VLOOKUP(B1009,'RECURSOS DE ESFUERZO PROPIO_DEF'!$B$10:$I$1114,8,0)</f>
        <v>567832355</v>
      </c>
      <c r="L1009" s="107">
        <f>+VLOOKUP(B1009,'RECURSOS DE ESFUERZO PROPIO_DEF'!$B$10:$J$1114,9,0)</f>
        <v>0</v>
      </c>
      <c r="M1009" s="108">
        <f>+VLOOKUP(B1009,'RECURSOS DE ESFUERZO PROPIO_DEF'!$B$10:$M$1114,12,0)</f>
        <v>0</v>
      </c>
      <c r="N1009" s="109">
        <f>+VLOOKUP(B1009,'RECURSOS DE ESFUERZO PROPIO_DEF'!$B$10:$P$1114,15,0)</f>
        <v>136394612</v>
      </c>
      <c r="O1009" s="43">
        <f t="shared" si="61"/>
        <v>3575434403</v>
      </c>
      <c r="P1009" s="34">
        <f>+VLOOKUP(B1009,'[3]PPNA 2015'!C$5:E$1126,3,FALSE)</f>
        <v>183</v>
      </c>
      <c r="Q1009" s="16">
        <f t="shared" si="62"/>
        <v>145897558</v>
      </c>
      <c r="R1009" s="17">
        <f t="shared" si="63"/>
        <v>36474389</v>
      </c>
    </row>
    <row r="1010" spans="1:18" ht="12.75" x14ac:dyDescent="0.2">
      <c r="A1010" s="45" t="s">
        <v>2202</v>
      </c>
      <c r="B1010" s="25" t="s">
        <v>1910</v>
      </c>
      <c r="C1010" s="19" t="s">
        <v>1830</v>
      </c>
      <c r="D1010" s="19" t="s">
        <v>1911</v>
      </c>
      <c r="E1010" s="38" t="str">
        <f>+VLOOKUP(B1010,[1]MUNI!A$2:G$1123,7,FALSE)</f>
        <v>Normal</v>
      </c>
      <c r="F1010" s="21">
        <v>4712</v>
      </c>
      <c r="G1010" s="76">
        <f>+VLOOKUP(B1010,[2]Hoja2!B$4:F$1108,5,FALSE)</f>
        <v>638886.28244340024</v>
      </c>
      <c r="H1010" s="112">
        <f t="shared" si="60"/>
        <v>3010432163</v>
      </c>
      <c r="I1010" s="113">
        <v>1249130246</v>
      </c>
      <c r="J1010" s="84">
        <f>+VLOOKUP(B1010,'PROYECCION CAJAS 2016'!$B$12:$AL$1116,37,FALSE)</f>
        <v>0</v>
      </c>
      <c r="K1010" s="50">
        <f>+VLOOKUP(B1010,'RECURSOS DE ESFUERZO PROPIO_DEF'!$B$10:$I$1114,8,0)</f>
        <v>267531188</v>
      </c>
      <c r="L1010" s="107">
        <f>+VLOOKUP(B1010,'RECURSOS DE ESFUERZO PROPIO_DEF'!$B$10:$J$1114,9,0)</f>
        <v>0</v>
      </c>
      <c r="M1010" s="108">
        <f>+VLOOKUP(B1010,'RECURSOS DE ESFUERZO PROPIO_DEF'!$B$10:$M$1114,12,0)</f>
        <v>0</v>
      </c>
      <c r="N1010" s="109">
        <f>+VLOOKUP(B1010,'RECURSOS DE ESFUERZO PROPIO_DEF'!$B$10:$P$1114,15,0)</f>
        <v>18557090</v>
      </c>
      <c r="O1010" s="43">
        <f t="shared" si="61"/>
        <v>1475213639</v>
      </c>
      <c r="P1010" s="34">
        <f>+VLOOKUP(B1010,'[3]PPNA 2015'!C$5:E$1126,3,FALSE)</f>
        <v>144</v>
      </c>
      <c r="Q1010" s="16">
        <f t="shared" si="62"/>
        <v>91999625</v>
      </c>
      <c r="R1010" s="17">
        <f t="shared" si="63"/>
        <v>22999906</v>
      </c>
    </row>
    <row r="1011" spans="1:18" ht="12.75" x14ac:dyDescent="0.2">
      <c r="A1011" s="45" t="s">
        <v>2202</v>
      </c>
      <c r="B1011" s="25" t="s">
        <v>1912</v>
      </c>
      <c r="C1011" s="19" t="s">
        <v>1830</v>
      </c>
      <c r="D1011" s="19" t="s">
        <v>768</v>
      </c>
      <c r="E1011" s="38" t="str">
        <f>+VLOOKUP(B1011,[1]MUNI!A$2:G$1123,7,FALSE)</f>
        <v>Normal</v>
      </c>
      <c r="F1011" s="21">
        <v>2412</v>
      </c>
      <c r="G1011" s="76">
        <f>+VLOOKUP(B1011,[2]Hoja2!B$4:F$1108,5,FALSE)</f>
        <v>792422.38431041746</v>
      </c>
      <c r="H1011" s="112">
        <f t="shared" si="60"/>
        <v>1911322791</v>
      </c>
      <c r="I1011" s="113">
        <v>632168438</v>
      </c>
      <c r="J1011" s="84">
        <f>+VLOOKUP(B1011,'PROYECCION CAJAS 2016'!$B$12:$AL$1116,37,FALSE)</f>
        <v>0</v>
      </c>
      <c r="K1011" s="50">
        <f>+VLOOKUP(B1011,'RECURSOS DE ESFUERZO PROPIO_DEF'!$B$10:$I$1114,8,0)</f>
        <v>162474013</v>
      </c>
      <c r="L1011" s="107">
        <f>+VLOOKUP(B1011,'RECURSOS DE ESFUERZO PROPIO_DEF'!$B$10:$J$1114,9,0)</f>
        <v>0</v>
      </c>
      <c r="M1011" s="108">
        <f>+VLOOKUP(B1011,'RECURSOS DE ESFUERZO PROPIO_DEF'!$B$10:$M$1114,12,0)</f>
        <v>0</v>
      </c>
      <c r="N1011" s="109">
        <f>+VLOOKUP(B1011,'RECURSOS DE ESFUERZO PROPIO_DEF'!$B$10:$P$1114,15,0)</f>
        <v>448901705</v>
      </c>
      <c r="O1011" s="43">
        <f t="shared" si="61"/>
        <v>667778635</v>
      </c>
      <c r="P1011" s="34">
        <f>+VLOOKUP(B1011,'[3]PPNA 2015'!C$5:E$1126,3,FALSE)</f>
        <v>62</v>
      </c>
      <c r="Q1011" s="16">
        <f t="shared" si="62"/>
        <v>49130188</v>
      </c>
      <c r="R1011" s="17">
        <f t="shared" si="63"/>
        <v>12282547</v>
      </c>
    </row>
    <row r="1012" spans="1:18" ht="12.75" x14ac:dyDescent="0.2">
      <c r="A1012" s="45" t="s">
        <v>2202</v>
      </c>
      <c r="B1012" s="25" t="s">
        <v>1913</v>
      </c>
      <c r="C1012" s="19" t="s">
        <v>1830</v>
      </c>
      <c r="D1012" s="19" t="s">
        <v>1914</v>
      </c>
      <c r="E1012" s="38" t="str">
        <f>+VLOOKUP(B1012,[1]MUNI!A$2:G$1123,7,FALSE)</f>
        <v>Normal</v>
      </c>
      <c r="F1012" s="21">
        <v>3817</v>
      </c>
      <c r="G1012" s="76">
        <f>+VLOOKUP(B1012,[2]Hoja2!B$4:F$1108,5,FALSE)</f>
        <v>716858.05072046118</v>
      </c>
      <c r="H1012" s="112">
        <f t="shared" si="60"/>
        <v>2736247180</v>
      </c>
      <c r="I1012" s="113">
        <v>1002854600</v>
      </c>
      <c r="J1012" s="84">
        <f>+VLOOKUP(B1012,'PROYECCION CAJAS 2016'!$B$12:$AL$1116,37,FALSE)</f>
        <v>0</v>
      </c>
      <c r="K1012" s="50">
        <f>+VLOOKUP(B1012,'RECURSOS DE ESFUERZO PROPIO_DEF'!$B$10:$I$1114,8,0)</f>
        <v>250105926</v>
      </c>
      <c r="L1012" s="107">
        <f>+VLOOKUP(B1012,'RECURSOS DE ESFUERZO PROPIO_DEF'!$B$10:$J$1114,9,0)</f>
        <v>0</v>
      </c>
      <c r="M1012" s="108">
        <f>+VLOOKUP(B1012,'RECURSOS DE ESFUERZO PROPIO_DEF'!$B$10:$M$1114,12,0)</f>
        <v>0</v>
      </c>
      <c r="N1012" s="109">
        <f>+VLOOKUP(B1012,'RECURSOS DE ESFUERZO PROPIO_DEF'!$B$10:$P$1114,15,0)</f>
        <v>519134654</v>
      </c>
      <c r="O1012" s="43">
        <f t="shared" si="61"/>
        <v>964152000</v>
      </c>
      <c r="P1012" s="34">
        <f>+VLOOKUP(B1012,'[3]PPNA 2015'!C$5:E$1126,3,FALSE)</f>
        <v>65</v>
      </c>
      <c r="Q1012" s="16">
        <f t="shared" si="62"/>
        <v>46595773</v>
      </c>
      <c r="R1012" s="17">
        <f t="shared" si="63"/>
        <v>11648943</v>
      </c>
    </row>
    <row r="1013" spans="1:18" ht="12.75" x14ac:dyDescent="0.2">
      <c r="A1013" s="45" t="s">
        <v>2202</v>
      </c>
      <c r="B1013" s="25" t="s">
        <v>1915</v>
      </c>
      <c r="C1013" s="19" t="s">
        <v>1830</v>
      </c>
      <c r="D1013" s="19" t="s">
        <v>1916</v>
      </c>
      <c r="E1013" s="38" t="str">
        <f>+VLOOKUP(B1013,[1]MUNI!A$2:G$1123,7,FALSE)</f>
        <v>Normal</v>
      </c>
      <c r="F1013" s="21">
        <v>7981</v>
      </c>
      <c r="G1013" s="76">
        <f>+VLOOKUP(B1013,[2]Hoja2!B$4:F$1108,5,FALSE)</f>
        <v>731792.39397356834</v>
      </c>
      <c r="H1013" s="112">
        <f t="shared" si="60"/>
        <v>5840435097</v>
      </c>
      <c r="I1013" s="113">
        <v>2100503383</v>
      </c>
      <c r="J1013" s="84">
        <f>+VLOOKUP(B1013,'PROYECCION CAJAS 2016'!$B$12:$AL$1116,37,FALSE)</f>
        <v>0</v>
      </c>
      <c r="K1013" s="50">
        <f>+VLOOKUP(B1013,'RECURSOS DE ESFUERZO PROPIO_DEF'!$B$10:$I$1114,8,0)</f>
        <v>549596047</v>
      </c>
      <c r="L1013" s="107">
        <f>+VLOOKUP(B1013,'RECURSOS DE ESFUERZO PROPIO_DEF'!$B$10:$J$1114,9,0)</f>
        <v>0</v>
      </c>
      <c r="M1013" s="108">
        <f>+VLOOKUP(B1013,'RECURSOS DE ESFUERZO PROPIO_DEF'!$B$10:$M$1114,12,0)</f>
        <v>0</v>
      </c>
      <c r="N1013" s="109">
        <f>+VLOOKUP(B1013,'RECURSOS DE ESFUERZO PROPIO_DEF'!$B$10:$P$1114,15,0)</f>
        <v>215651945</v>
      </c>
      <c r="O1013" s="43">
        <f t="shared" si="61"/>
        <v>2974683722</v>
      </c>
      <c r="P1013" s="34">
        <f>+VLOOKUP(B1013,'[3]PPNA 2015'!C$5:E$1126,3,FALSE)</f>
        <v>172</v>
      </c>
      <c r="Q1013" s="16">
        <f t="shared" si="62"/>
        <v>125868292</v>
      </c>
      <c r="R1013" s="17">
        <f t="shared" si="63"/>
        <v>31467073</v>
      </c>
    </row>
    <row r="1014" spans="1:18" ht="12.75" x14ac:dyDescent="0.2">
      <c r="A1014" s="45" t="s">
        <v>2202</v>
      </c>
      <c r="B1014" s="25" t="s">
        <v>1917</v>
      </c>
      <c r="C1014" s="19" t="s">
        <v>1830</v>
      </c>
      <c r="D1014" s="19" t="s">
        <v>1918</v>
      </c>
      <c r="E1014" s="38" t="str">
        <f>+VLOOKUP(B1014,[1]MUNI!A$2:G$1123,7,FALSE)</f>
        <v>Normal</v>
      </c>
      <c r="F1014" s="21">
        <v>7228</v>
      </c>
      <c r="G1014" s="76">
        <f>+VLOOKUP(B1014,[2]Hoja2!B$4:F$1108,5,FALSE)</f>
        <v>657899.70004143077</v>
      </c>
      <c r="H1014" s="112">
        <f t="shared" si="60"/>
        <v>4755299032</v>
      </c>
      <c r="I1014" s="113">
        <v>1925529185</v>
      </c>
      <c r="J1014" s="84">
        <f>+VLOOKUP(B1014,'PROYECCION CAJAS 2016'!$B$12:$AL$1116,37,FALSE)</f>
        <v>0</v>
      </c>
      <c r="K1014" s="50">
        <f>+VLOOKUP(B1014,'RECURSOS DE ESFUERZO PROPIO_DEF'!$B$10:$I$1114,8,0)</f>
        <v>487305004</v>
      </c>
      <c r="L1014" s="107">
        <f>+VLOOKUP(B1014,'RECURSOS DE ESFUERZO PROPIO_DEF'!$B$10:$J$1114,9,0)</f>
        <v>0</v>
      </c>
      <c r="M1014" s="108">
        <f>+VLOOKUP(B1014,'RECURSOS DE ESFUERZO PROPIO_DEF'!$B$10:$M$1114,12,0)</f>
        <v>0</v>
      </c>
      <c r="N1014" s="109">
        <f>+VLOOKUP(B1014,'RECURSOS DE ESFUERZO PROPIO_DEF'!$B$10:$P$1114,15,0)</f>
        <v>663304632</v>
      </c>
      <c r="O1014" s="43">
        <f t="shared" si="61"/>
        <v>1679160211</v>
      </c>
      <c r="P1014" s="34">
        <f>+VLOOKUP(B1014,'[3]PPNA 2015'!C$5:E$1126,3,FALSE)</f>
        <v>91</v>
      </c>
      <c r="Q1014" s="16">
        <f t="shared" si="62"/>
        <v>59868873</v>
      </c>
      <c r="R1014" s="17">
        <f t="shared" si="63"/>
        <v>14967218</v>
      </c>
    </row>
    <row r="1015" spans="1:18" ht="12.75" x14ac:dyDescent="0.2">
      <c r="A1015" s="45" t="s">
        <v>2202</v>
      </c>
      <c r="B1015" s="25" t="s">
        <v>1919</v>
      </c>
      <c r="C1015" s="19" t="s">
        <v>1830</v>
      </c>
      <c r="D1015" s="19" t="s">
        <v>1920</v>
      </c>
      <c r="E1015" s="38" t="str">
        <f>+VLOOKUP(B1015,[1]MUNI!A$2:G$1123,7,FALSE)</f>
        <v>Especial</v>
      </c>
      <c r="F1015" s="21">
        <v>4230</v>
      </c>
      <c r="G1015" s="76">
        <f>+VLOOKUP(B1015,[2]Hoja2!B$4:F$1108,5,FALSE)</f>
        <v>826005.55606604461</v>
      </c>
      <c r="H1015" s="112">
        <f t="shared" si="60"/>
        <v>3494003503</v>
      </c>
      <c r="I1015" s="113">
        <v>1118294912</v>
      </c>
      <c r="J1015" s="84">
        <f>+VLOOKUP(B1015,'PROYECCION CAJAS 2016'!$B$12:$AL$1116,37,FALSE)</f>
        <v>0</v>
      </c>
      <c r="K1015" s="50">
        <f>+VLOOKUP(B1015,'RECURSOS DE ESFUERZO PROPIO_DEF'!$B$10:$I$1114,8,0)</f>
        <v>295825896</v>
      </c>
      <c r="L1015" s="107">
        <f>+VLOOKUP(B1015,'RECURSOS DE ESFUERZO PROPIO_DEF'!$B$10:$J$1114,9,0)</f>
        <v>0</v>
      </c>
      <c r="M1015" s="108">
        <f>+VLOOKUP(B1015,'RECURSOS DE ESFUERZO PROPIO_DEF'!$B$10:$M$1114,12,0)</f>
        <v>0</v>
      </c>
      <c r="N1015" s="109">
        <f>+VLOOKUP(B1015,'RECURSOS DE ESFUERZO PROPIO_DEF'!$B$10:$P$1114,15,0)</f>
        <v>330099709</v>
      </c>
      <c r="O1015" s="43">
        <f t="shared" si="61"/>
        <v>1749782986</v>
      </c>
      <c r="P1015" s="34">
        <f>+VLOOKUP(B1015,'[3]PPNA 2015'!C$5:E$1126,3,FALSE)</f>
        <v>140</v>
      </c>
      <c r="Q1015" s="16">
        <f t="shared" si="62"/>
        <v>115640778</v>
      </c>
      <c r="R1015" s="17">
        <f t="shared" si="63"/>
        <v>28910194</v>
      </c>
    </row>
    <row r="1016" spans="1:18" ht="12.75" x14ac:dyDescent="0.2">
      <c r="A1016" s="45" t="s">
        <v>2203</v>
      </c>
      <c r="B1016" s="25" t="s">
        <v>1921</v>
      </c>
      <c r="C1016" s="19" t="s">
        <v>1922</v>
      </c>
      <c r="D1016" s="19" t="s">
        <v>1923</v>
      </c>
      <c r="E1016" s="38" t="str">
        <f>+VLOOKUP(B1016,[1]MUNI!A$2:G$1123,7,FALSE)</f>
        <v>Ciudades/Pilotos</v>
      </c>
      <c r="F1016" s="21">
        <v>724413</v>
      </c>
      <c r="G1016" s="76">
        <f>+VLOOKUP(B1016,[2]Hoja2!B$4:F$1108,5,FALSE)</f>
        <v>788135.9793701676</v>
      </c>
      <c r="H1016" s="112">
        <f t="shared" si="60"/>
        <v>570935949224</v>
      </c>
      <c r="I1016" s="113">
        <v>189578217879</v>
      </c>
      <c r="J1016" s="84">
        <f>+VLOOKUP(B1016,'PROYECCION CAJAS 2016'!$B$12:$AL$1116,37,FALSE)</f>
        <v>0</v>
      </c>
      <c r="K1016" s="50">
        <f>+VLOOKUP(B1016,'RECURSOS DE ESFUERZO PROPIO_DEF'!$B$10:$I$1114,8,0)</f>
        <v>7422612015</v>
      </c>
      <c r="L1016" s="107">
        <f>+VLOOKUP(B1016,'RECURSOS DE ESFUERZO PROPIO_DEF'!$B$10:$J$1114,9,0)</f>
        <v>0</v>
      </c>
      <c r="M1016" s="108">
        <f>+VLOOKUP(B1016,'RECURSOS DE ESFUERZO PROPIO_DEF'!$B$10:$M$1114,12,0)</f>
        <v>741910142</v>
      </c>
      <c r="N1016" s="109">
        <f>+VLOOKUP(B1016,'RECURSOS DE ESFUERZO PROPIO_DEF'!$B$10:$P$1114,15,0)</f>
        <v>65200562413</v>
      </c>
      <c r="O1016" s="43">
        <f t="shared" si="61"/>
        <v>307992646775</v>
      </c>
      <c r="P1016" s="34">
        <f>+VLOOKUP(B1016,'[3]PPNA 2015'!C$5:E$1126,3,FALSE)</f>
        <v>15628</v>
      </c>
      <c r="Q1016" s="16">
        <f t="shared" si="62"/>
        <v>12316989086</v>
      </c>
      <c r="R1016" s="17">
        <f t="shared" si="63"/>
        <v>3079247271</v>
      </c>
    </row>
    <row r="1017" spans="1:18" ht="12.75" x14ac:dyDescent="0.2">
      <c r="A1017" s="45" t="s">
        <v>2203</v>
      </c>
      <c r="B1017" s="25" t="s">
        <v>1924</v>
      </c>
      <c r="C1017" s="19" t="s">
        <v>1922</v>
      </c>
      <c r="D1017" s="19" t="s">
        <v>1925</v>
      </c>
      <c r="E1017" s="38" t="str">
        <f>+VLOOKUP(B1017,[1]MUNI!A$2:G$1123,7,FALSE)</f>
        <v>Normal</v>
      </c>
      <c r="F1017" s="21">
        <v>9095</v>
      </c>
      <c r="G1017" s="76">
        <f>+VLOOKUP(B1017,[2]Hoja2!B$4:F$1108,5,FALSE)</f>
        <v>681390.4946504758</v>
      </c>
      <c r="H1017" s="112">
        <f t="shared" si="60"/>
        <v>6197246549</v>
      </c>
      <c r="I1017" s="113">
        <v>2380420951</v>
      </c>
      <c r="J1017" s="84">
        <f>+VLOOKUP(B1017,'PROYECCION CAJAS 2016'!$B$12:$AL$1116,37,FALSE)</f>
        <v>0</v>
      </c>
      <c r="K1017" s="50">
        <f>+VLOOKUP(B1017,'RECURSOS DE ESFUERZO PROPIO_DEF'!$B$10:$I$1114,8,0)</f>
        <v>455138684</v>
      </c>
      <c r="L1017" s="107">
        <f>+VLOOKUP(B1017,'RECURSOS DE ESFUERZO PROPIO_DEF'!$B$10:$J$1114,9,0)</f>
        <v>0</v>
      </c>
      <c r="M1017" s="108">
        <f>+VLOOKUP(B1017,'RECURSOS DE ESFUERZO PROPIO_DEF'!$B$10:$M$1114,12,0)</f>
        <v>0</v>
      </c>
      <c r="N1017" s="109">
        <f>+VLOOKUP(B1017,'RECURSOS DE ESFUERZO PROPIO_DEF'!$B$10:$P$1114,15,0)</f>
        <v>195746236</v>
      </c>
      <c r="O1017" s="43">
        <f t="shared" si="61"/>
        <v>3165940678</v>
      </c>
      <c r="P1017" s="34">
        <f>+VLOOKUP(B1017,'[3]PPNA 2015'!C$5:E$1126,3,FALSE)</f>
        <v>172</v>
      </c>
      <c r="Q1017" s="16">
        <f t="shared" si="62"/>
        <v>117199165</v>
      </c>
      <c r="R1017" s="17">
        <f t="shared" si="63"/>
        <v>29299791</v>
      </c>
    </row>
    <row r="1018" spans="1:18" ht="12.75" x14ac:dyDescent="0.2">
      <c r="A1018" s="45" t="s">
        <v>2203</v>
      </c>
      <c r="B1018" s="25" t="s">
        <v>1926</v>
      </c>
      <c r="C1018" s="19" t="s">
        <v>1922</v>
      </c>
      <c r="D1018" s="19" t="s">
        <v>1927</v>
      </c>
      <c r="E1018" s="38" t="str">
        <f>+VLOOKUP(B1018,[1]MUNI!A$2:G$1123,7,FALSE)</f>
        <v>Normal</v>
      </c>
      <c r="F1018" s="21">
        <v>10378</v>
      </c>
      <c r="G1018" s="76">
        <f>+VLOOKUP(B1018,[2]Hoja2!B$4:F$1108,5,FALSE)</f>
        <v>681235.40072894702</v>
      </c>
      <c r="H1018" s="112">
        <f t="shared" si="60"/>
        <v>7069860989</v>
      </c>
      <c r="I1018" s="113">
        <v>2729980995</v>
      </c>
      <c r="J1018" s="84">
        <f>+VLOOKUP(B1018,'PROYECCION CAJAS 2016'!$B$12:$AL$1116,37,FALSE)</f>
        <v>0</v>
      </c>
      <c r="K1018" s="50">
        <f>+VLOOKUP(B1018,'RECURSOS DE ESFUERZO PROPIO_DEF'!$B$10:$I$1114,8,0)</f>
        <v>551702642</v>
      </c>
      <c r="L1018" s="107">
        <f>+VLOOKUP(B1018,'RECURSOS DE ESFUERZO PROPIO_DEF'!$B$10:$J$1114,9,0)</f>
        <v>0</v>
      </c>
      <c r="M1018" s="108">
        <f>+VLOOKUP(B1018,'RECURSOS DE ESFUERZO PROPIO_DEF'!$B$10:$M$1114,12,0)</f>
        <v>0</v>
      </c>
      <c r="N1018" s="109">
        <f>+VLOOKUP(B1018,'RECURSOS DE ESFUERZO PROPIO_DEF'!$B$10:$P$1114,15,0)</f>
        <v>154960264</v>
      </c>
      <c r="O1018" s="43">
        <f t="shared" si="61"/>
        <v>3633217088</v>
      </c>
      <c r="P1018" s="34">
        <f>+VLOOKUP(B1018,'[3]PPNA 2015'!C$5:E$1126,3,FALSE)</f>
        <v>247</v>
      </c>
      <c r="Q1018" s="16">
        <f t="shared" si="62"/>
        <v>168265144</v>
      </c>
      <c r="R1018" s="17">
        <f t="shared" si="63"/>
        <v>42066286</v>
      </c>
    </row>
    <row r="1019" spans="1:18" ht="12.75" x14ac:dyDescent="0.2">
      <c r="A1019" s="45" t="s">
        <v>2203</v>
      </c>
      <c r="B1019" s="25" t="s">
        <v>1928</v>
      </c>
      <c r="C1019" s="19" t="s">
        <v>1922</v>
      </c>
      <c r="D1019" s="19" t="s">
        <v>1929</v>
      </c>
      <c r="E1019" s="38" t="str">
        <f>+VLOOKUP(B1019,[1]MUNI!A$2:G$1123,7,FALSE)</f>
        <v>Normal</v>
      </c>
      <c r="F1019" s="21">
        <v>14691</v>
      </c>
      <c r="G1019" s="76">
        <f>+VLOOKUP(B1019,[2]Hoja2!B$4:F$1108,5,FALSE)</f>
        <v>674640.76105652121</v>
      </c>
      <c r="H1019" s="112">
        <f t="shared" si="60"/>
        <v>9911147421</v>
      </c>
      <c r="I1019" s="113">
        <v>3868576685</v>
      </c>
      <c r="J1019" s="84">
        <f>+VLOOKUP(B1019,'PROYECCION CAJAS 2016'!$B$12:$AL$1116,37,FALSE)</f>
        <v>0</v>
      </c>
      <c r="K1019" s="50">
        <f>+VLOOKUP(B1019,'RECURSOS DE ESFUERZO PROPIO_DEF'!$B$10:$I$1114,8,0)</f>
        <v>85230318</v>
      </c>
      <c r="L1019" s="107">
        <f>+VLOOKUP(B1019,'RECURSOS DE ESFUERZO PROPIO_DEF'!$B$10:$J$1114,9,0)</f>
        <v>0</v>
      </c>
      <c r="M1019" s="108">
        <f>+VLOOKUP(B1019,'RECURSOS DE ESFUERZO PROPIO_DEF'!$B$10:$M$1114,12,0)</f>
        <v>0</v>
      </c>
      <c r="N1019" s="109">
        <f>+VLOOKUP(B1019,'RECURSOS DE ESFUERZO PROPIO_DEF'!$B$10:$P$1114,15,0)</f>
        <v>146637213</v>
      </c>
      <c r="O1019" s="43">
        <f t="shared" si="61"/>
        <v>5810703205</v>
      </c>
      <c r="P1019" s="34">
        <f>+VLOOKUP(B1019,'[3]PPNA 2015'!C$5:E$1126,3,FALSE)</f>
        <v>256</v>
      </c>
      <c r="Q1019" s="16">
        <f t="shared" si="62"/>
        <v>172708035</v>
      </c>
      <c r="R1019" s="17">
        <f t="shared" si="63"/>
        <v>43177008</v>
      </c>
    </row>
    <row r="1020" spans="1:18" ht="12.75" x14ac:dyDescent="0.2">
      <c r="A1020" s="45" t="s">
        <v>2203</v>
      </c>
      <c r="B1020" s="25" t="s">
        <v>1930</v>
      </c>
      <c r="C1020" s="19" t="s">
        <v>1922</v>
      </c>
      <c r="D1020" s="19" t="s">
        <v>23</v>
      </c>
      <c r="E1020" s="38" t="str">
        <f>+VLOOKUP(B1020,[1]MUNI!A$2:G$1123,7,FALSE)</f>
        <v>Normal</v>
      </c>
      <c r="F1020" s="21">
        <v>4721</v>
      </c>
      <c r="G1020" s="76">
        <f>+VLOOKUP(B1020,[2]Hoja2!B$4:F$1108,5,FALSE)</f>
        <v>685594.24140025291</v>
      </c>
      <c r="H1020" s="112">
        <f t="shared" si="60"/>
        <v>3236690414</v>
      </c>
      <c r="I1020" s="113">
        <v>1242959449</v>
      </c>
      <c r="J1020" s="84">
        <f>+VLOOKUP(B1020,'PROYECCION CAJAS 2016'!$B$12:$AL$1116,37,FALSE)</f>
        <v>0</v>
      </c>
      <c r="K1020" s="50">
        <f>+VLOOKUP(B1020,'RECURSOS DE ESFUERZO PROPIO_DEF'!$B$10:$I$1114,8,0)</f>
        <v>256298559</v>
      </c>
      <c r="L1020" s="107">
        <f>+VLOOKUP(B1020,'RECURSOS DE ESFUERZO PROPIO_DEF'!$B$10:$J$1114,9,0)</f>
        <v>0</v>
      </c>
      <c r="M1020" s="108">
        <f>+VLOOKUP(B1020,'RECURSOS DE ESFUERZO PROPIO_DEF'!$B$10:$M$1114,12,0)</f>
        <v>0</v>
      </c>
      <c r="N1020" s="109">
        <f>+VLOOKUP(B1020,'RECURSOS DE ESFUERZO PROPIO_DEF'!$B$10:$P$1114,15,0)</f>
        <v>48686439</v>
      </c>
      <c r="O1020" s="43">
        <f t="shared" si="61"/>
        <v>1688745967</v>
      </c>
      <c r="P1020" s="34">
        <f>+VLOOKUP(B1020,'[3]PPNA 2015'!C$5:E$1126,3,FALSE)</f>
        <v>105</v>
      </c>
      <c r="Q1020" s="16">
        <f t="shared" si="62"/>
        <v>71987395</v>
      </c>
      <c r="R1020" s="17">
        <f t="shared" si="63"/>
        <v>17996848</v>
      </c>
    </row>
    <row r="1021" spans="1:18" ht="12.75" x14ac:dyDescent="0.2">
      <c r="A1021" s="45" t="s">
        <v>2203</v>
      </c>
      <c r="B1021" s="25" t="s">
        <v>1931</v>
      </c>
      <c r="C1021" s="19" t="s">
        <v>1922</v>
      </c>
      <c r="D1021" s="19" t="s">
        <v>709</v>
      </c>
      <c r="E1021" s="38" t="str">
        <f>+VLOOKUP(B1021,[1]MUNI!A$2:G$1123,7,FALSE)</f>
        <v>Normal</v>
      </c>
      <c r="F1021" s="21">
        <v>11297</v>
      </c>
      <c r="G1021" s="76">
        <f>+VLOOKUP(B1021,[2]Hoja2!B$4:F$1108,5,FALSE)</f>
        <v>673524.00445790635</v>
      </c>
      <c r="H1021" s="112">
        <f t="shared" si="60"/>
        <v>7608800679</v>
      </c>
      <c r="I1021" s="113">
        <v>2993431758</v>
      </c>
      <c r="J1021" s="84">
        <f>+VLOOKUP(B1021,'PROYECCION CAJAS 2016'!$B$12:$AL$1116,37,FALSE)</f>
        <v>0</v>
      </c>
      <c r="K1021" s="50">
        <f>+VLOOKUP(B1021,'RECURSOS DE ESFUERZO PROPIO_DEF'!$B$10:$I$1114,8,0)</f>
        <v>56858927.625</v>
      </c>
      <c r="L1021" s="107">
        <f>+VLOOKUP(B1021,'RECURSOS DE ESFUERZO PROPIO_DEF'!$B$10:$J$1114,9,0)</f>
        <v>0</v>
      </c>
      <c r="M1021" s="108">
        <f>+VLOOKUP(B1021,'RECURSOS DE ESFUERZO PROPIO_DEF'!$B$10:$M$1114,12,0)</f>
        <v>0</v>
      </c>
      <c r="N1021" s="109">
        <f>+VLOOKUP(B1021,'RECURSOS DE ESFUERZO PROPIO_DEF'!$B$10:$P$1114,15,0)</f>
        <v>305427196</v>
      </c>
      <c r="O1021" s="43">
        <f t="shared" si="61"/>
        <v>4253082797.375</v>
      </c>
      <c r="P1021" s="34">
        <f>+VLOOKUP(B1021,'[3]PPNA 2015'!C$5:E$1126,3,FALSE)</f>
        <v>267</v>
      </c>
      <c r="Q1021" s="16">
        <f t="shared" si="62"/>
        <v>179830909</v>
      </c>
      <c r="R1021" s="17">
        <f t="shared" si="63"/>
        <v>44957727</v>
      </c>
    </row>
    <row r="1022" spans="1:18" ht="12.75" x14ac:dyDescent="0.2">
      <c r="A1022" s="45" t="s">
        <v>2203</v>
      </c>
      <c r="B1022" s="25" t="s">
        <v>1932</v>
      </c>
      <c r="C1022" s="19" t="s">
        <v>1922</v>
      </c>
      <c r="D1022" s="19" t="s">
        <v>1933</v>
      </c>
      <c r="E1022" s="38" t="str">
        <f>+VLOOKUP(B1022,[1]MUNI!A$2:G$1123,7,FALSE)</f>
        <v>Ciudades</v>
      </c>
      <c r="F1022" s="21">
        <v>220284</v>
      </c>
      <c r="G1022" s="76">
        <f>+VLOOKUP(B1022,[2]Hoja2!B$4:F$1108,5,FALSE)</f>
        <v>664483.78765182919</v>
      </c>
      <c r="H1022" s="112">
        <f t="shared" si="60"/>
        <v>146375146680</v>
      </c>
      <c r="I1022" s="113">
        <v>58015824910</v>
      </c>
      <c r="J1022" s="84">
        <f>+VLOOKUP(B1022,'PROYECCION CAJAS 2016'!$B$12:$AL$1116,37,FALSE)</f>
        <v>0</v>
      </c>
      <c r="K1022" s="50">
        <f>+VLOOKUP(B1022,'RECURSOS DE ESFUERZO PROPIO_DEF'!$B$10:$I$1114,8,0)</f>
        <v>9505544398</v>
      </c>
      <c r="L1022" s="107">
        <f>+VLOOKUP(B1022,'RECURSOS DE ESFUERZO PROPIO_DEF'!$B$10:$J$1114,9,0)</f>
        <v>2384727990</v>
      </c>
      <c r="M1022" s="108">
        <f>+VLOOKUP(B1022,'RECURSOS DE ESFUERZO PROPIO_DEF'!$B$10:$M$1114,12,0)</f>
        <v>0</v>
      </c>
      <c r="N1022" s="109">
        <f>+VLOOKUP(B1022,'RECURSOS DE ESFUERZO PROPIO_DEF'!$B$10:$P$1114,15,0)</f>
        <v>974310162</v>
      </c>
      <c r="O1022" s="43">
        <f t="shared" si="61"/>
        <v>75494739220</v>
      </c>
      <c r="P1022" s="34">
        <f>+VLOOKUP(B1022,'[3]PPNA 2015'!C$5:E$1126,3,FALSE)</f>
        <v>13396</v>
      </c>
      <c r="Q1022" s="16">
        <f t="shared" si="62"/>
        <v>8901424819</v>
      </c>
      <c r="R1022" s="17">
        <f t="shared" si="63"/>
        <v>2225356204</v>
      </c>
    </row>
    <row r="1023" spans="1:18" ht="12.75" x14ac:dyDescent="0.2">
      <c r="A1023" s="45" t="s">
        <v>2203</v>
      </c>
      <c r="B1023" s="25" t="s">
        <v>1934</v>
      </c>
      <c r="C1023" s="19" t="s">
        <v>1922</v>
      </c>
      <c r="D1023" s="19" t="s">
        <v>2138</v>
      </c>
      <c r="E1023" s="38" t="str">
        <f>+VLOOKUP(B1023,[1]MUNI!A$2:G$1123,7,FALSE)</f>
        <v>Ciudades</v>
      </c>
      <c r="F1023" s="21">
        <v>51673</v>
      </c>
      <c r="G1023" s="76">
        <f>+VLOOKUP(B1023,[2]Hoja2!B$4:F$1108,5,FALSE)</f>
        <v>791816.85200961947</v>
      </c>
      <c r="H1023" s="112">
        <f t="shared" si="60"/>
        <v>40915552194</v>
      </c>
      <c r="I1023" s="113">
        <v>13612657300</v>
      </c>
      <c r="J1023" s="84">
        <f>+VLOOKUP(B1023,'PROYECCION CAJAS 2016'!$B$12:$AL$1116,37,FALSE)</f>
        <v>0</v>
      </c>
      <c r="K1023" s="50">
        <f>+VLOOKUP(B1023,'RECURSOS DE ESFUERZO PROPIO_DEF'!$B$10:$I$1114,8,0)</f>
        <v>437318445</v>
      </c>
      <c r="L1023" s="107">
        <f>+VLOOKUP(B1023,'RECURSOS DE ESFUERZO PROPIO_DEF'!$B$10:$J$1114,9,0)</f>
        <v>0</v>
      </c>
      <c r="M1023" s="108">
        <f>+VLOOKUP(B1023,'RECURSOS DE ESFUERZO PROPIO_DEF'!$B$10:$M$1114,12,0)</f>
        <v>0</v>
      </c>
      <c r="N1023" s="109">
        <f>+VLOOKUP(B1023,'RECURSOS DE ESFUERZO PROPIO_DEF'!$B$10:$P$1114,15,0)</f>
        <v>1013195281</v>
      </c>
      <c r="O1023" s="43">
        <f t="shared" si="61"/>
        <v>25852381168</v>
      </c>
      <c r="P1023" s="34">
        <f>+VLOOKUP(B1023,'[3]PPNA 2015'!C$5:E$1126,3,FALSE)</f>
        <v>1160</v>
      </c>
      <c r="Q1023" s="16">
        <f t="shared" si="62"/>
        <v>918507548</v>
      </c>
      <c r="R1023" s="17">
        <f t="shared" si="63"/>
        <v>229626887</v>
      </c>
    </row>
    <row r="1024" spans="1:18" ht="12.75" x14ac:dyDescent="0.2">
      <c r="A1024" s="45" t="s">
        <v>2203</v>
      </c>
      <c r="B1024" s="25" t="s">
        <v>1935</v>
      </c>
      <c r="C1024" s="19" t="s">
        <v>1922</v>
      </c>
      <c r="D1024" s="19" t="s">
        <v>1936</v>
      </c>
      <c r="E1024" s="38" t="str">
        <f>+VLOOKUP(B1024,[1]MUNI!A$2:G$1123,7,FALSE)</f>
        <v>Normal</v>
      </c>
      <c r="F1024" s="21">
        <v>12217</v>
      </c>
      <c r="G1024" s="76">
        <f>+VLOOKUP(B1024,[2]Hoja2!B$4:F$1108,5,FALSE)</f>
        <v>682198.81761078676</v>
      </c>
      <c r="H1024" s="112">
        <f t="shared" si="60"/>
        <v>8334422955</v>
      </c>
      <c r="I1024" s="113">
        <v>3222671840</v>
      </c>
      <c r="J1024" s="84">
        <f>+VLOOKUP(B1024,'PROYECCION CAJAS 2016'!$B$12:$AL$1116,37,FALSE)</f>
        <v>0</v>
      </c>
      <c r="K1024" s="50">
        <f>+VLOOKUP(B1024,'RECURSOS DE ESFUERZO PROPIO_DEF'!$B$10:$I$1114,8,0)</f>
        <v>568961989</v>
      </c>
      <c r="L1024" s="107">
        <f>+VLOOKUP(B1024,'RECURSOS DE ESFUERZO PROPIO_DEF'!$B$10:$J$1114,9,0)</f>
        <v>0</v>
      </c>
      <c r="M1024" s="108">
        <f>+VLOOKUP(B1024,'RECURSOS DE ESFUERZO PROPIO_DEF'!$B$10:$M$1114,12,0)</f>
        <v>0</v>
      </c>
      <c r="N1024" s="109">
        <f>+VLOOKUP(B1024,'RECURSOS DE ESFUERZO PROPIO_DEF'!$B$10:$P$1114,15,0)</f>
        <v>1386003706</v>
      </c>
      <c r="O1024" s="43">
        <f t="shared" si="61"/>
        <v>3156785420</v>
      </c>
      <c r="P1024" s="34">
        <f>+VLOOKUP(B1024,'[3]PPNA 2015'!C$5:E$1126,3,FALSE)</f>
        <v>302</v>
      </c>
      <c r="Q1024" s="16">
        <f t="shared" si="62"/>
        <v>206024043</v>
      </c>
      <c r="R1024" s="17">
        <f t="shared" si="63"/>
        <v>51506010</v>
      </c>
    </row>
    <row r="1025" spans="1:18" ht="12.75" x14ac:dyDescent="0.2">
      <c r="A1025" s="45" t="s">
        <v>2203</v>
      </c>
      <c r="B1025" s="25" t="s">
        <v>1937</v>
      </c>
      <c r="C1025" s="19" t="s">
        <v>1922</v>
      </c>
      <c r="D1025" s="19" t="s">
        <v>1938</v>
      </c>
      <c r="E1025" s="38" t="str">
        <f>+VLOOKUP(B1025,[1]MUNI!A$2:G$1123,7,FALSE)</f>
        <v>Normal</v>
      </c>
      <c r="F1025" s="21">
        <v>20106</v>
      </c>
      <c r="G1025" s="76">
        <f>+VLOOKUP(B1025,[2]Hoja2!B$4:F$1108,5,FALSE)</f>
        <v>707394.21520601865</v>
      </c>
      <c r="H1025" s="112">
        <f t="shared" si="60"/>
        <v>14222868091</v>
      </c>
      <c r="I1025" s="113">
        <v>5323235427</v>
      </c>
      <c r="J1025" s="84">
        <f>+VLOOKUP(B1025,'PROYECCION CAJAS 2016'!$B$12:$AL$1116,37,FALSE)</f>
        <v>0</v>
      </c>
      <c r="K1025" s="50">
        <f>+VLOOKUP(B1025,'RECURSOS DE ESFUERZO PROPIO_DEF'!$B$10:$I$1114,8,0)</f>
        <v>1112233772</v>
      </c>
      <c r="L1025" s="107">
        <f>+VLOOKUP(B1025,'RECURSOS DE ESFUERZO PROPIO_DEF'!$B$10:$J$1114,9,0)</f>
        <v>0</v>
      </c>
      <c r="M1025" s="108">
        <f>+VLOOKUP(B1025,'RECURSOS DE ESFUERZO PROPIO_DEF'!$B$10:$M$1114,12,0)</f>
        <v>0</v>
      </c>
      <c r="N1025" s="109">
        <f>+VLOOKUP(B1025,'RECURSOS DE ESFUERZO PROPIO_DEF'!$B$10:$P$1114,15,0)</f>
        <v>961712751</v>
      </c>
      <c r="O1025" s="43">
        <f t="shared" si="61"/>
        <v>6825686141</v>
      </c>
      <c r="P1025" s="34">
        <f>+VLOOKUP(B1025,'[3]PPNA 2015'!C$5:E$1126,3,FALSE)</f>
        <v>479</v>
      </c>
      <c r="Q1025" s="16">
        <f t="shared" si="62"/>
        <v>338841829</v>
      </c>
      <c r="R1025" s="17">
        <f t="shared" si="63"/>
        <v>84710457</v>
      </c>
    </row>
    <row r="1026" spans="1:18" ht="12.75" x14ac:dyDescent="0.2">
      <c r="A1026" s="45" t="s">
        <v>2203</v>
      </c>
      <c r="B1026" s="25" t="s">
        <v>1939</v>
      </c>
      <c r="C1026" s="19" t="s">
        <v>1922</v>
      </c>
      <c r="D1026" s="19" t="s">
        <v>1940</v>
      </c>
      <c r="E1026" s="38" t="str">
        <f>+VLOOKUP(B1026,[1]MUNI!A$2:G$1123,7,FALSE)</f>
        <v>Normal</v>
      </c>
      <c r="F1026" s="21">
        <v>10983</v>
      </c>
      <c r="G1026" s="76">
        <f>+VLOOKUP(B1026,[2]Hoja2!B$4:F$1108,5,FALSE)</f>
        <v>672098.83569045656</v>
      </c>
      <c r="H1026" s="112">
        <f t="shared" si="60"/>
        <v>7381661513</v>
      </c>
      <c r="I1026" s="113">
        <v>2909230914</v>
      </c>
      <c r="J1026" s="84">
        <f>+VLOOKUP(B1026,'PROYECCION CAJAS 2016'!$B$12:$AL$1116,37,FALSE)</f>
        <v>0</v>
      </c>
      <c r="K1026" s="50">
        <f>+VLOOKUP(B1026,'RECURSOS DE ESFUERZO PROPIO_DEF'!$B$10:$I$1114,8,0)</f>
        <v>576315620</v>
      </c>
      <c r="L1026" s="107">
        <f>+VLOOKUP(B1026,'RECURSOS DE ESFUERZO PROPIO_DEF'!$B$10:$J$1114,9,0)</f>
        <v>0</v>
      </c>
      <c r="M1026" s="108">
        <f>+VLOOKUP(B1026,'RECURSOS DE ESFUERZO PROPIO_DEF'!$B$10:$M$1114,12,0)</f>
        <v>0</v>
      </c>
      <c r="N1026" s="109">
        <f>+VLOOKUP(B1026,'RECURSOS DE ESFUERZO PROPIO_DEF'!$B$10:$P$1114,15,0)</f>
        <v>242917565</v>
      </c>
      <c r="O1026" s="43">
        <f t="shared" si="61"/>
        <v>3653197414</v>
      </c>
      <c r="P1026" s="34">
        <f>+VLOOKUP(B1026,'[3]PPNA 2015'!C$5:E$1126,3,FALSE)</f>
        <v>138</v>
      </c>
      <c r="Q1026" s="16">
        <f t="shared" si="62"/>
        <v>92749639</v>
      </c>
      <c r="R1026" s="17">
        <f t="shared" si="63"/>
        <v>23187409</v>
      </c>
    </row>
    <row r="1027" spans="1:18" ht="12.75" x14ac:dyDescent="0.2">
      <c r="A1027" s="45" t="s">
        <v>2203</v>
      </c>
      <c r="B1027" s="25" t="s">
        <v>1941</v>
      </c>
      <c r="C1027" s="19" t="s">
        <v>1922</v>
      </c>
      <c r="D1027" s="19" t="s">
        <v>244</v>
      </c>
      <c r="E1027" s="38" t="str">
        <f>+VLOOKUP(B1027,[1]MUNI!A$2:G$1123,7,FALSE)</f>
        <v>Normal</v>
      </c>
      <c r="F1027" s="21">
        <v>31657</v>
      </c>
      <c r="G1027" s="76">
        <f>+VLOOKUP(B1027,[2]Hoja2!B$4:F$1108,5,FALSE)</f>
        <v>643026.3448762584</v>
      </c>
      <c r="H1027" s="112">
        <f t="shared" si="60"/>
        <v>20356285000</v>
      </c>
      <c r="I1027" s="113">
        <v>8274803146</v>
      </c>
      <c r="J1027" s="84">
        <f>+VLOOKUP(B1027,'PROYECCION CAJAS 2016'!$B$12:$AL$1116,37,FALSE)</f>
        <v>0</v>
      </c>
      <c r="K1027" s="50">
        <f>+VLOOKUP(B1027,'RECURSOS DE ESFUERZO PROPIO_DEF'!$B$10:$I$1114,8,0)</f>
        <v>1987753294</v>
      </c>
      <c r="L1027" s="107">
        <f>+VLOOKUP(B1027,'RECURSOS DE ESFUERZO PROPIO_DEF'!$B$10:$J$1114,9,0)</f>
        <v>56106853</v>
      </c>
      <c r="M1027" s="108">
        <f>+VLOOKUP(B1027,'RECURSOS DE ESFUERZO PROPIO_DEF'!$B$10:$M$1114,12,0)</f>
        <v>0</v>
      </c>
      <c r="N1027" s="109">
        <f>+VLOOKUP(B1027,'RECURSOS DE ESFUERZO PROPIO_DEF'!$B$10:$P$1114,15,0)</f>
        <v>174532035</v>
      </c>
      <c r="O1027" s="43">
        <f t="shared" si="61"/>
        <v>9863089672</v>
      </c>
      <c r="P1027" s="34">
        <f>+VLOOKUP(B1027,'[3]PPNA 2015'!C$5:E$1126,3,FALSE)</f>
        <v>432</v>
      </c>
      <c r="Q1027" s="16">
        <f t="shared" si="62"/>
        <v>277787381</v>
      </c>
      <c r="R1027" s="17">
        <f t="shared" si="63"/>
        <v>69446845</v>
      </c>
    </row>
    <row r="1028" spans="1:18" ht="12.75" x14ac:dyDescent="0.2">
      <c r="A1028" s="45" t="s">
        <v>2203</v>
      </c>
      <c r="B1028" s="25" t="s">
        <v>1942</v>
      </c>
      <c r="C1028" s="19" t="s">
        <v>1922</v>
      </c>
      <c r="D1028" s="19" t="s">
        <v>1943</v>
      </c>
      <c r="E1028" s="38" t="str">
        <f>+VLOOKUP(B1028,[1]MUNI!A$2:G$1123,7,FALSE)</f>
        <v>Ciudades</v>
      </c>
      <c r="F1028" s="21">
        <v>66184</v>
      </c>
      <c r="G1028" s="76">
        <f>+VLOOKUP(B1028,[2]Hoja2!B$4:F$1108,5,FALSE)</f>
        <v>796964.93741190748</v>
      </c>
      <c r="H1028" s="112">
        <f t="shared" si="60"/>
        <v>52746327418</v>
      </c>
      <c r="I1028" s="113">
        <v>17275426937</v>
      </c>
      <c r="J1028" s="84">
        <f>+VLOOKUP(B1028,'PROYECCION CAJAS 2016'!$B$12:$AL$1116,37,FALSE)</f>
        <v>0</v>
      </c>
      <c r="K1028" s="50">
        <f>+VLOOKUP(B1028,'RECURSOS DE ESFUERZO PROPIO_DEF'!$B$10:$I$1114,8,0)</f>
        <v>615886308</v>
      </c>
      <c r="L1028" s="107">
        <f>+VLOOKUP(B1028,'RECURSOS DE ESFUERZO PROPIO_DEF'!$B$10:$J$1114,9,0)</f>
        <v>0</v>
      </c>
      <c r="M1028" s="108">
        <f>+VLOOKUP(B1028,'RECURSOS DE ESFUERZO PROPIO_DEF'!$B$10:$M$1114,12,0)</f>
        <v>0</v>
      </c>
      <c r="N1028" s="109">
        <f>+VLOOKUP(B1028,'RECURSOS DE ESFUERZO PROPIO_DEF'!$B$10:$P$1114,15,0)</f>
        <v>1710882947</v>
      </c>
      <c r="O1028" s="43">
        <f t="shared" si="61"/>
        <v>33144131226</v>
      </c>
      <c r="P1028" s="34">
        <f>+VLOOKUP(B1028,'[3]PPNA 2015'!C$5:E$1126,3,FALSE)</f>
        <v>888</v>
      </c>
      <c r="Q1028" s="16">
        <f t="shared" si="62"/>
        <v>707704864</v>
      </c>
      <c r="R1028" s="17">
        <f t="shared" si="63"/>
        <v>176926216</v>
      </c>
    </row>
    <row r="1029" spans="1:18" ht="12.75" x14ac:dyDescent="0.2">
      <c r="A1029" s="45" t="s">
        <v>2203</v>
      </c>
      <c r="B1029" s="25" t="s">
        <v>1944</v>
      </c>
      <c r="C1029" s="19" t="s">
        <v>1922</v>
      </c>
      <c r="D1029" s="19" t="s">
        <v>1945</v>
      </c>
      <c r="E1029" s="38" t="str">
        <f>+VLOOKUP(B1029,[1]MUNI!A$2:G$1123,7,FALSE)</f>
        <v>Normal</v>
      </c>
      <c r="F1029" s="21">
        <v>27385</v>
      </c>
      <c r="G1029" s="76">
        <f>+VLOOKUP(B1029,[2]Hoja2!B$4:F$1108,5,FALSE)</f>
        <v>676730.42064289632</v>
      </c>
      <c r="H1029" s="112">
        <f t="shared" si="60"/>
        <v>18532262570</v>
      </c>
      <c r="I1029" s="113">
        <v>7205865853</v>
      </c>
      <c r="J1029" s="84">
        <f>+VLOOKUP(B1029,'PROYECCION CAJAS 2016'!$B$12:$AL$1116,37,FALSE)</f>
        <v>0</v>
      </c>
      <c r="K1029" s="50">
        <f>+VLOOKUP(B1029,'RECURSOS DE ESFUERZO PROPIO_DEF'!$B$10:$I$1114,8,0)</f>
        <v>1251500606</v>
      </c>
      <c r="L1029" s="107">
        <f>+VLOOKUP(B1029,'RECURSOS DE ESFUERZO PROPIO_DEF'!$B$10:$J$1114,9,0)</f>
        <v>0</v>
      </c>
      <c r="M1029" s="108">
        <f>+VLOOKUP(B1029,'RECURSOS DE ESFUERZO PROPIO_DEF'!$B$10:$M$1114,12,0)</f>
        <v>0</v>
      </c>
      <c r="N1029" s="109">
        <f>+VLOOKUP(B1029,'RECURSOS DE ESFUERZO PROPIO_DEF'!$B$10:$P$1114,15,0)</f>
        <v>208803337</v>
      </c>
      <c r="O1029" s="43">
        <f t="shared" si="61"/>
        <v>9866092774</v>
      </c>
      <c r="P1029" s="34">
        <f>+VLOOKUP(B1029,'[3]PPNA 2015'!C$5:E$1126,3,FALSE)</f>
        <v>944</v>
      </c>
      <c r="Q1029" s="16">
        <f t="shared" si="62"/>
        <v>638833517</v>
      </c>
      <c r="R1029" s="17">
        <f t="shared" si="63"/>
        <v>159708379</v>
      </c>
    </row>
    <row r="1030" spans="1:18" ht="12.75" x14ac:dyDescent="0.2">
      <c r="A1030" s="45" t="s">
        <v>2203</v>
      </c>
      <c r="B1030" s="25" t="s">
        <v>1946</v>
      </c>
      <c r="C1030" s="19" t="s">
        <v>1922</v>
      </c>
      <c r="D1030" s="19" t="s">
        <v>1947</v>
      </c>
      <c r="E1030" s="38" t="str">
        <f>+VLOOKUP(B1030,[1]MUNI!A$2:G$1123,7,FALSE)</f>
        <v>Especial</v>
      </c>
      <c r="F1030" s="21">
        <v>7345</v>
      </c>
      <c r="G1030" s="76">
        <f>+VLOOKUP(B1030,[2]Hoja2!B$4:F$1108,5,FALSE)</f>
        <v>743778.70862637367</v>
      </c>
      <c r="H1030" s="112">
        <f t="shared" si="60"/>
        <v>5463054615</v>
      </c>
      <c r="I1030" s="113">
        <v>1937683410</v>
      </c>
      <c r="J1030" s="84">
        <f>+VLOOKUP(B1030,'PROYECCION CAJAS 2016'!$B$12:$AL$1116,37,FALSE)</f>
        <v>0</v>
      </c>
      <c r="K1030" s="50">
        <f>+VLOOKUP(B1030,'RECURSOS DE ESFUERZO PROPIO_DEF'!$B$10:$I$1114,8,0)</f>
        <v>371825769</v>
      </c>
      <c r="L1030" s="107">
        <f>+VLOOKUP(B1030,'RECURSOS DE ESFUERZO PROPIO_DEF'!$B$10:$J$1114,9,0)</f>
        <v>0</v>
      </c>
      <c r="M1030" s="108">
        <f>+VLOOKUP(B1030,'RECURSOS DE ESFUERZO PROPIO_DEF'!$B$10:$M$1114,12,0)</f>
        <v>0</v>
      </c>
      <c r="N1030" s="109">
        <f>+VLOOKUP(B1030,'RECURSOS DE ESFUERZO PROPIO_DEF'!$B$10:$P$1114,15,0)</f>
        <v>198017134</v>
      </c>
      <c r="O1030" s="43">
        <f t="shared" si="61"/>
        <v>2955528302</v>
      </c>
      <c r="P1030" s="34">
        <f>+VLOOKUP(B1030,'[3]PPNA 2015'!C$5:E$1126,3,FALSE)</f>
        <v>93</v>
      </c>
      <c r="Q1030" s="16">
        <f t="shared" si="62"/>
        <v>69171420</v>
      </c>
      <c r="R1030" s="17">
        <f t="shared" si="63"/>
        <v>17292855</v>
      </c>
    </row>
    <row r="1031" spans="1:18" ht="12.75" x14ac:dyDescent="0.2">
      <c r="A1031" s="45" t="s">
        <v>2203</v>
      </c>
      <c r="B1031" s="25" t="s">
        <v>1948</v>
      </c>
      <c r="C1031" s="19" t="s">
        <v>1922</v>
      </c>
      <c r="D1031" s="19" t="s">
        <v>1949</v>
      </c>
      <c r="E1031" s="38" t="str">
        <f>+VLOOKUP(B1031,[1]MUNI!A$2:G$1123,7,FALSE)</f>
        <v>Especial</v>
      </c>
      <c r="F1031" s="21">
        <v>5612</v>
      </c>
      <c r="G1031" s="76">
        <f>+VLOOKUP(B1031,[2]Hoja2!B$4:F$1108,5,FALSE)</f>
        <v>771223.28284743335</v>
      </c>
      <c r="H1031" s="112">
        <f t="shared" si="60"/>
        <v>4328105064</v>
      </c>
      <c r="I1031" s="113">
        <v>1488317404</v>
      </c>
      <c r="J1031" s="84">
        <f>+VLOOKUP(B1031,'PROYECCION CAJAS 2016'!$B$12:$AL$1116,37,FALSE)</f>
        <v>0</v>
      </c>
      <c r="K1031" s="50">
        <f>+VLOOKUP(B1031,'RECURSOS DE ESFUERZO PROPIO_DEF'!$B$10:$I$1114,8,0)</f>
        <v>328973119</v>
      </c>
      <c r="L1031" s="107">
        <f>+VLOOKUP(B1031,'RECURSOS DE ESFUERZO PROPIO_DEF'!$B$10:$J$1114,9,0)</f>
        <v>0</v>
      </c>
      <c r="M1031" s="108">
        <f>+VLOOKUP(B1031,'RECURSOS DE ESFUERZO PROPIO_DEF'!$B$10:$M$1114,12,0)</f>
        <v>0</v>
      </c>
      <c r="N1031" s="109">
        <f>+VLOOKUP(B1031,'RECURSOS DE ESFUERZO PROPIO_DEF'!$B$10:$P$1114,15,0)</f>
        <v>90429656</v>
      </c>
      <c r="O1031" s="43">
        <f t="shared" si="61"/>
        <v>2420384885</v>
      </c>
      <c r="P1031" s="34">
        <f>+VLOOKUP(B1031,'[3]PPNA 2015'!C$5:E$1126,3,FALSE)</f>
        <v>233</v>
      </c>
      <c r="Q1031" s="16">
        <f t="shared" si="62"/>
        <v>179695025</v>
      </c>
      <c r="R1031" s="17">
        <f t="shared" si="63"/>
        <v>44923756</v>
      </c>
    </row>
    <row r="1032" spans="1:18" ht="12.75" x14ac:dyDescent="0.2">
      <c r="A1032" s="45" t="s">
        <v>2203</v>
      </c>
      <c r="B1032" s="25" t="s">
        <v>1950</v>
      </c>
      <c r="C1032" s="19" t="s">
        <v>1922</v>
      </c>
      <c r="D1032" s="19" t="s">
        <v>1951</v>
      </c>
      <c r="E1032" s="38" t="str">
        <f>+VLOOKUP(B1032,[1]MUNI!A$2:G$1123,7,FALSE)</f>
        <v>Normal</v>
      </c>
      <c r="F1032" s="21">
        <v>26061</v>
      </c>
      <c r="G1032" s="76">
        <f>+VLOOKUP(B1032,[2]Hoja2!B$4:F$1108,5,FALSE)</f>
        <v>625823.96729497984</v>
      </c>
      <c r="H1032" s="112">
        <f t="shared" si="60"/>
        <v>16309598412</v>
      </c>
      <c r="I1032" s="113">
        <v>6866550370</v>
      </c>
      <c r="J1032" s="84">
        <f>+VLOOKUP(B1032,'PROYECCION CAJAS 2016'!$B$12:$AL$1116,37,FALSE)</f>
        <v>0</v>
      </c>
      <c r="K1032" s="50">
        <f>+VLOOKUP(B1032,'RECURSOS DE ESFUERZO PROPIO_DEF'!$B$10:$I$1114,8,0)</f>
        <v>317575343</v>
      </c>
      <c r="L1032" s="107">
        <f>+VLOOKUP(B1032,'RECURSOS DE ESFUERZO PROPIO_DEF'!$B$10:$J$1114,9,0)</f>
        <v>0</v>
      </c>
      <c r="M1032" s="108">
        <f>+VLOOKUP(B1032,'RECURSOS DE ESFUERZO PROPIO_DEF'!$B$10:$M$1114,12,0)</f>
        <v>0</v>
      </c>
      <c r="N1032" s="109">
        <f>+VLOOKUP(B1032,'RECURSOS DE ESFUERZO PROPIO_DEF'!$B$10:$P$1114,15,0)</f>
        <v>319103774</v>
      </c>
      <c r="O1032" s="43">
        <f t="shared" si="61"/>
        <v>8806368925</v>
      </c>
      <c r="P1032" s="34">
        <f>+VLOOKUP(B1032,'[3]PPNA 2015'!C$5:E$1126,3,FALSE)</f>
        <v>515</v>
      </c>
      <c r="Q1032" s="16">
        <f t="shared" si="62"/>
        <v>322299343</v>
      </c>
      <c r="R1032" s="17">
        <f t="shared" si="63"/>
        <v>80574835</v>
      </c>
    </row>
    <row r="1033" spans="1:18" ht="12.75" x14ac:dyDescent="0.2">
      <c r="A1033" s="45" t="s">
        <v>2203</v>
      </c>
      <c r="B1033" s="25" t="s">
        <v>1952</v>
      </c>
      <c r="C1033" s="19" t="s">
        <v>1922</v>
      </c>
      <c r="D1033" s="19" t="s">
        <v>1953</v>
      </c>
      <c r="E1033" s="38" t="str">
        <f>+VLOOKUP(B1033,[1]MUNI!A$2:G$1123,7,FALSE)</f>
        <v>Especial</v>
      </c>
      <c r="F1033" s="21">
        <v>9208</v>
      </c>
      <c r="G1033" s="76">
        <f>+VLOOKUP(B1033,[2]Hoja2!B$4:F$1108,5,FALSE)</f>
        <v>724757.4583550914</v>
      </c>
      <c r="H1033" s="112">
        <f t="shared" si="60"/>
        <v>6673566677</v>
      </c>
      <c r="I1033" s="113">
        <v>2439061821</v>
      </c>
      <c r="J1033" s="84">
        <f>+VLOOKUP(B1033,'PROYECCION CAJAS 2016'!$B$12:$AL$1116,37,FALSE)</f>
        <v>0</v>
      </c>
      <c r="K1033" s="50">
        <f>+VLOOKUP(B1033,'RECURSOS DE ESFUERZO PROPIO_DEF'!$B$10:$I$1114,8,0)</f>
        <v>460851318</v>
      </c>
      <c r="L1033" s="107">
        <f>+VLOOKUP(B1033,'RECURSOS DE ESFUERZO PROPIO_DEF'!$B$10:$J$1114,9,0)</f>
        <v>0</v>
      </c>
      <c r="M1033" s="108">
        <f>+VLOOKUP(B1033,'RECURSOS DE ESFUERZO PROPIO_DEF'!$B$10:$M$1114,12,0)</f>
        <v>0</v>
      </c>
      <c r="N1033" s="109">
        <f>+VLOOKUP(B1033,'RECURSOS DE ESFUERZO PROPIO_DEF'!$B$10:$P$1114,15,0)</f>
        <v>249034970</v>
      </c>
      <c r="O1033" s="43">
        <f t="shared" si="61"/>
        <v>3524618568</v>
      </c>
      <c r="P1033" s="34">
        <f>+VLOOKUP(B1033,'[3]PPNA 2015'!C$5:E$1126,3,FALSE)</f>
        <v>166</v>
      </c>
      <c r="Q1033" s="16">
        <f t="shared" si="62"/>
        <v>120309738</v>
      </c>
      <c r="R1033" s="17">
        <f t="shared" si="63"/>
        <v>30077434</v>
      </c>
    </row>
    <row r="1034" spans="1:18" ht="12.75" x14ac:dyDescent="0.2">
      <c r="A1034" s="45" t="s">
        <v>2203</v>
      </c>
      <c r="B1034" s="25" t="s">
        <v>1954</v>
      </c>
      <c r="C1034" s="19" t="s">
        <v>1922</v>
      </c>
      <c r="D1034" s="19" t="s">
        <v>1955</v>
      </c>
      <c r="E1034" s="38" t="str">
        <f>+VLOOKUP(B1034,[1]MUNI!A$2:G$1123,7,FALSE)</f>
        <v>Normal</v>
      </c>
      <c r="F1034" s="21">
        <v>32650</v>
      </c>
      <c r="G1034" s="76">
        <f>+VLOOKUP(B1034,[2]Hoja2!B$4:F$1108,5,FALSE)</f>
        <v>624163.95583949715</v>
      </c>
      <c r="H1034" s="112">
        <f t="shared" si="60"/>
        <v>20378953159</v>
      </c>
      <c r="I1034" s="113">
        <v>8678166648</v>
      </c>
      <c r="J1034" s="84">
        <f>+VLOOKUP(B1034,'PROYECCION CAJAS 2016'!$B$12:$AL$1116,37,FALSE)</f>
        <v>0</v>
      </c>
      <c r="K1034" s="50">
        <f>+VLOOKUP(B1034,'RECURSOS DE ESFUERZO PROPIO_DEF'!$B$10:$I$1114,8,0)</f>
        <v>1525527186</v>
      </c>
      <c r="L1034" s="107">
        <f>+VLOOKUP(B1034,'RECURSOS DE ESFUERZO PROPIO_DEF'!$B$10:$J$1114,9,0)</f>
        <v>0</v>
      </c>
      <c r="M1034" s="108">
        <f>+VLOOKUP(B1034,'RECURSOS DE ESFUERZO PROPIO_DEF'!$B$10:$M$1114,12,0)</f>
        <v>0</v>
      </c>
      <c r="N1034" s="109">
        <f>+VLOOKUP(B1034,'RECURSOS DE ESFUERZO PROPIO_DEF'!$B$10:$P$1114,15,0)</f>
        <v>924229505</v>
      </c>
      <c r="O1034" s="43">
        <f t="shared" si="61"/>
        <v>9251029820</v>
      </c>
      <c r="P1034" s="34">
        <f>+VLOOKUP(B1034,'[3]PPNA 2015'!C$5:E$1126,3,FALSE)</f>
        <v>657</v>
      </c>
      <c r="Q1034" s="16">
        <f t="shared" si="62"/>
        <v>410075719</v>
      </c>
      <c r="R1034" s="17">
        <f t="shared" si="63"/>
        <v>102518929</v>
      </c>
    </row>
    <row r="1035" spans="1:18" ht="12.75" x14ac:dyDescent="0.2">
      <c r="A1035" s="45" t="s">
        <v>2203</v>
      </c>
      <c r="B1035" s="25" t="s">
        <v>1956</v>
      </c>
      <c r="C1035" s="19" t="s">
        <v>1922</v>
      </c>
      <c r="D1035" s="19" t="s">
        <v>1957</v>
      </c>
      <c r="E1035" s="38" t="str">
        <f>+VLOOKUP(B1035,[1]MUNI!A$2:G$1123,7,FALSE)</f>
        <v>Normal</v>
      </c>
      <c r="F1035" s="21">
        <v>12238</v>
      </c>
      <c r="G1035" s="76">
        <f>+VLOOKUP(B1035,[2]Hoja2!B$4:F$1108,5,FALSE)</f>
        <v>660108.93402639998</v>
      </c>
      <c r="H1035" s="112">
        <f t="shared" ref="H1035:H1098" si="64">ROUNDUP(F1035*G1035,0)</f>
        <v>8078413135</v>
      </c>
      <c r="I1035" s="113">
        <v>3215669767</v>
      </c>
      <c r="J1035" s="84">
        <f>+VLOOKUP(B1035,'PROYECCION CAJAS 2016'!$B$12:$AL$1116,37,FALSE)</f>
        <v>0</v>
      </c>
      <c r="K1035" s="50">
        <f>+VLOOKUP(B1035,'RECURSOS DE ESFUERZO PROPIO_DEF'!$B$10:$I$1114,8,0)</f>
        <v>618699258</v>
      </c>
      <c r="L1035" s="107">
        <f>+VLOOKUP(B1035,'RECURSOS DE ESFUERZO PROPIO_DEF'!$B$10:$J$1114,9,0)</f>
        <v>0</v>
      </c>
      <c r="M1035" s="108">
        <f>+VLOOKUP(B1035,'RECURSOS DE ESFUERZO PROPIO_DEF'!$B$10:$M$1114,12,0)</f>
        <v>0</v>
      </c>
      <c r="N1035" s="109">
        <f>+VLOOKUP(B1035,'RECURSOS DE ESFUERZO PROPIO_DEF'!$B$10:$P$1114,15,0)</f>
        <v>319103775</v>
      </c>
      <c r="O1035" s="43">
        <f t="shared" ref="O1035:O1098" si="65">(H1035)-(I1035+J1035+K1035+L1035+M1035+N1035)</f>
        <v>3924940335</v>
      </c>
      <c r="P1035" s="34">
        <f>+VLOOKUP(B1035,'[3]PPNA 2015'!C$5:E$1126,3,FALSE)</f>
        <v>227</v>
      </c>
      <c r="Q1035" s="16">
        <f t="shared" si="62"/>
        <v>149844728</v>
      </c>
      <c r="R1035" s="17">
        <f t="shared" si="63"/>
        <v>37461182</v>
      </c>
    </row>
    <row r="1036" spans="1:18" ht="12.75" x14ac:dyDescent="0.2">
      <c r="A1036" s="45" t="s">
        <v>2203</v>
      </c>
      <c r="B1036" s="25" t="s">
        <v>1958</v>
      </c>
      <c r="C1036" s="19" t="s">
        <v>1922</v>
      </c>
      <c r="D1036" s="19" t="s">
        <v>1959</v>
      </c>
      <c r="E1036" s="38" t="str">
        <f>+VLOOKUP(B1036,[1]MUNI!A$2:G$1123,7,FALSE)</f>
        <v>Normal</v>
      </c>
      <c r="F1036" s="21">
        <v>15829</v>
      </c>
      <c r="G1036" s="76">
        <f>+VLOOKUP(B1036,[2]Hoja2!B$4:F$1108,5,FALSE)</f>
        <v>656946.25705207419</v>
      </c>
      <c r="H1036" s="112">
        <f t="shared" si="64"/>
        <v>10398802303</v>
      </c>
      <c r="I1036" s="113">
        <v>4185399138</v>
      </c>
      <c r="J1036" s="84">
        <f>+VLOOKUP(B1036,'PROYECCION CAJAS 2016'!$B$12:$AL$1116,37,FALSE)</f>
        <v>0</v>
      </c>
      <c r="K1036" s="50">
        <f>+VLOOKUP(B1036,'RECURSOS DE ESFUERZO PROPIO_DEF'!$B$10:$I$1114,8,0)</f>
        <v>814610032</v>
      </c>
      <c r="L1036" s="107">
        <f>+VLOOKUP(B1036,'RECURSOS DE ESFUERZO PROPIO_DEF'!$B$10:$J$1114,9,0)</f>
        <v>0</v>
      </c>
      <c r="M1036" s="108">
        <f>+VLOOKUP(B1036,'RECURSOS DE ESFUERZO PROPIO_DEF'!$B$10:$M$1114,12,0)</f>
        <v>0</v>
      </c>
      <c r="N1036" s="109">
        <f>+VLOOKUP(B1036,'RECURSOS DE ESFUERZO PROPIO_DEF'!$B$10:$P$1114,15,0)</f>
        <v>722509384</v>
      </c>
      <c r="O1036" s="43">
        <f t="shared" si="65"/>
        <v>4676283749</v>
      </c>
      <c r="P1036" s="34">
        <f>+VLOOKUP(B1036,'[3]PPNA 2015'!C$5:E$1126,3,FALSE)</f>
        <v>298</v>
      </c>
      <c r="Q1036" s="16">
        <f t="shared" ref="Q1036:Q1099" si="66">ROUND(((P1036)*G1036),0)</f>
        <v>195769985</v>
      </c>
      <c r="R1036" s="17">
        <f t="shared" ref="R1036:R1099" si="67">ROUNDDOWN(((Q1036)*0.25),0)</f>
        <v>48942496</v>
      </c>
    </row>
    <row r="1037" spans="1:18" ht="12.75" x14ac:dyDescent="0.2">
      <c r="A1037" s="45" t="s">
        <v>2203</v>
      </c>
      <c r="B1037" s="25" t="s">
        <v>1960</v>
      </c>
      <c r="C1037" s="19" t="s">
        <v>1922</v>
      </c>
      <c r="D1037" s="19" t="s">
        <v>1961</v>
      </c>
      <c r="E1037" s="38" t="str">
        <f>+VLOOKUP(B1037,[1]MUNI!A$2:G$1123,7,FALSE)</f>
        <v>Normal</v>
      </c>
      <c r="F1037" s="21">
        <v>49627</v>
      </c>
      <c r="G1037" s="76">
        <f>+VLOOKUP(B1037,[2]Hoja2!B$4:F$1108,5,FALSE)</f>
        <v>635569.76990619139</v>
      </c>
      <c r="H1037" s="112">
        <f t="shared" si="64"/>
        <v>31541420972</v>
      </c>
      <c r="I1037" s="113">
        <v>13031799298</v>
      </c>
      <c r="J1037" s="84">
        <f>+VLOOKUP(B1037,'PROYECCION CAJAS 2016'!$B$12:$AL$1116,37,FALSE)</f>
        <v>0</v>
      </c>
      <c r="K1037" s="50">
        <f>+VLOOKUP(B1037,'RECURSOS DE ESFUERZO PROPIO_DEF'!$B$10:$I$1114,8,0)</f>
        <v>280035951</v>
      </c>
      <c r="L1037" s="107">
        <f>+VLOOKUP(B1037,'RECURSOS DE ESFUERZO PROPIO_DEF'!$B$10:$J$1114,9,0)</f>
        <v>91119432</v>
      </c>
      <c r="M1037" s="108">
        <f>+VLOOKUP(B1037,'RECURSOS DE ESFUERZO PROPIO_DEF'!$B$10:$M$1114,12,0)</f>
        <v>0</v>
      </c>
      <c r="N1037" s="109">
        <f>+VLOOKUP(B1037,'RECURSOS DE ESFUERZO PROPIO_DEF'!$B$10:$P$1114,15,0)</f>
        <v>658672396</v>
      </c>
      <c r="O1037" s="43">
        <f t="shared" si="65"/>
        <v>17479793895</v>
      </c>
      <c r="P1037" s="34">
        <f>+VLOOKUP(B1037,'[3]PPNA 2015'!C$5:E$1126,3,FALSE)</f>
        <v>948</v>
      </c>
      <c r="Q1037" s="16">
        <f t="shared" si="66"/>
        <v>602520142</v>
      </c>
      <c r="R1037" s="17">
        <f t="shared" si="67"/>
        <v>150630035</v>
      </c>
    </row>
    <row r="1038" spans="1:18" ht="12.75" x14ac:dyDescent="0.2">
      <c r="A1038" s="45" t="s">
        <v>2203</v>
      </c>
      <c r="B1038" s="25" t="s">
        <v>1962</v>
      </c>
      <c r="C1038" s="19" t="s">
        <v>1922</v>
      </c>
      <c r="D1038" s="19" t="s">
        <v>1963</v>
      </c>
      <c r="E1038" s="38" t="str">
        <f>+VLOOKUP(B1038,[1]MUNI!A$2:G$1123,7,FALSE)</f>
        <v>Normal</v>
      </c>
      <c r="F1038" s="21">
        <v>8626</v>
      </c>
      <c r="G1038" s="76">
        <f>+VLOOKUP(B1038,[2]Hoja2!B$4:F$1108,5,FALSE)</f>
        <v>711616.45334733895</v>
      </c>
      <c r="H1038" s="112">
        <f t="shared" si="64"/>
        <v>6138403527</v>
      </c>
      <c r="I1038" s="113">
        <v>2277848243</v>
      </c>
      <c r="J1038" s="84">
        <f>+VLOOKUP(B1038,'PROYECCION CAJAS 2016'!$B$12:$AL$1116,37,FALSE)</f>
        <v>0</v>
      </c>
      <c r="K1038" s="50">
        <f>+VLOOKUP(B1038,'RECURSOS DE ESFUERZO PROPIO_DEF'!$B$10:$I$1114,8,0)</f>
        <v>462389423</v>
      </c>
      <c r="L1038" s="107">
        <f>+VLOOKUP(B1038,'RECURSOS DE ESFUERZO PROPIO_DEF'!$B$10:$J$1114,9,0)</f>
        <v>0</v>
      </c>
      <c r="M1038" s="108">
        <f>+VLOOKUP(B1038,'RECURSOS DE ESFUERZO PROPIO_DEF'!$B$10:$M$1114,12,0)</f>
        <v>0</v>
      </c>
      <c r="N1038" s="109">
        <f>+VLOOKUP(B1038,'RECURSOS DE ESFUERZO PROPIO_DEF'!$B$10:$P$1114,15,0)</f>
        <v>172730361</v>
      </c>
      <c r="O1038" s="43">
        <f t="shared" si="65"/>
        <v>3225435500</v>
      </c>
      <c r="P1038" s="34">
        <f>+VLOOKUP(B1038,'[3]PPNA 2015'!C$5:E$1126,3,FALSE)</f>
        <v>175</v>
      </c>
      <c r="Q1038" s="16">
        <f t="shared" si="66"/>
        <v>124532879</v>
      </c>
      <c r="R1038" s="17">
        <f t="shared" si="67"/>
        <v>31133219</v>
      </c>
    </row>
    <row r="1039" spans="1:18" ht="12.75" x14ac:dyDescent="0.2">
      <c r="A1039" s="45" t="s">
        <v>2203</v>
      </c>
      <c r="B1039" s="25" t="s">
        <v>1964</v>
      </c>
      <c r="C1039" s="19" t="s">
        <v>1922</v>
      </c>
      <c r="D1039" s="19" t="s">
        <v>124</v>
      </c>
      <c r="E1039" s="38" t="str">
        <f>+VLOOKUP(B1039,[1]MUNI!A$2:G$1123,7,FALSE)</f>
        <v>Normal</v>
      </c>
      <c r="F1039" s="21">
        <v>21351</v>
      </c>
      <c r="G1039" s="76">
        <f>+VLOOKUP(B1039,[2]Hoja2!B$4:F$1108,5,FALSE)</f>
        <v>676832.01236056339</v>
      </c>
      <c r="H1039" s="112">
        <f t="shared" si="64"/>
        <v>14451040296</v>
      </c>
      <c r="I1039" s="113">
        <v>5648970439</v>
      </c>
      <c r="J1039" s="84">
        <f>+VLOOKUP(B1039,'PROYECCION CAJAS 2016'!$B$12:$AL$1116,37,FALSE)</f>
        <v>0</v>
      </c>
      <c r="K1039" s="50">
        <f>+VLOOKUP(B1039,'RECURSOS DE ESFUERZO PROPIO_DEF'!$B$10:$I$1114,8,0)</f>
        <v>116704476</v>
      </c>
      <c r="L1039" s="107">
        <f>+VLOOKUP(B1039,'RECURSOS DE ESFUERZO PROPIO_DEF'!$B$10:$J$1114,9,0)</f>
        <v>0</v>
      </c>
      <c r="M1039" s="108">
        <f>+VLOOKUP(B1039,'RECURSOS DE ESFUERZO PROPIO_DEF'!$B$10:$M$1114,12,0)</f>
        <v>0</v>
      </c>
      <c r="N1039" s="109">
        <f>+VLOOKUP(B1039,'RECURSOS DE ESFUERZO PROPIO_DEF'!$B$10:$P$1114,15,0)</f>
        <v>404122804</v>
      </c>
      <c r="O1039" s="43">
        <f t="shared" si="65"/>
        <v>8281242577</v>
      </c>
      <c r="P1039" s="34">
        <f>+VLOOKUP(B1039,'[3]PPNA 2015'!C$5:E$1126,3,FALSE)</f>
        <v>361</v>
      </c>
      <c r="Q1039" s="16">
        <f t="shared" si="66"/>
        <v>244336356</v>
      </c>
      <c r="R1039" s="17">
        <f t="shared" si="67"/>
        <v>61084089</v>
      </c>
    </row>
    <row r="1040" spans="1:18" ht="12.75" x14ac:dyDescent="0.2">
      <c r="A1040" s="45" t="s">
        <v>2203</v>
      </c>
      <c r="B1040" s="25" t="s">
        <v>1965</v>
      </c>
      <c r="C1040" s="19" t="s">
        <v>1922</v>
      </c>
      <c r="D1040" s="19" t="s">
        <v>469</v>
      </c>
      <c r="E1040" s="38" t="str">
        <f>+VLOOKUP(B1040,[1]MUNI!A$2:G$1123,7,FALSE)</f>
        <v>Normal</v>
      </c>
      <c r="F1040" s="21">
        <v>8437</v>
      </c>
      <c r="G1040" s="76">
        <f>+VLOOKUP(B1040,[2]Hoja2!B$4:F$1108,5,FALSE)</f>
        <v>717315.94402010052</v>
      </c>
      <c r="H1040" s="112">
        <f t="shared" si="64"/>
        <v>6051994620</v>
      </c>
      <c r="I1040" s="113">
        <v>2225795908</v>
      </c>
      <c r="J1040" s="84">
        <f>+VLOOKUP(B1040,'PROYECCION CAJAS 2016'!$B$12:$AL$1116,37,FALSE)</f>
        <v>0</v>
      </c>
      <c r="K1040" s="50">
        <f>+VLOOKUP(B1040,'RECURSOS DE ESFUERZO PROPIO_DEF'!$B$10:$I$1114,8,0)</f>
        <v>420529335</v>
      </c>
      <c r="L1040" s="107">
        <f>+VLOOKUP(B1040,'RECURSOS DE ESFUERZO PROPIO_DEF'!$B$10:$J$1114,9,0)</f>
        <v>0</v>
      </c>
      <c r="M1040" s="108">
        <f>+VLOOKUP(B1040,'RECURSOS DE ESFUERZO PROPIO_DEF'!$B$10:$M$1114,12,0)</f>
        <v>0</v>
      </c>
      <c r="N1040" s="109">
        <f>+VLOOKUP(B1040,'RECURSOS DE ESFUERZO PROPIO_DEF'!$B$10:$P$1114,15,0)</f>
        <v>304457935</v>
      </c>
      <c r="O1040" s="43">
        <f t="shared" si="65"/>
        <v>3101211442</v>
      </c>
      <c r="P1040" s="34">
        <f>+VLOOKUP(B1040,'[3]PPNA 2015'!C$5:E$1126,3,FALSE)</f>
        <v>150</v>
      </c>
      <c r="Q1040" s="16">
        <f t="shared" si="66"/>
        <v>107597392</v>
      </c>
      <c r="R1040" s="17">
        <f t="shared" si="67"/>
        <v>26899348</v>
      </c>
    </row>
    <row r="1041" spans="1:18" ht="12.75" x14ac:dyDescent="0.2">
      <c r="A1041" s="45" t="s">
        <v>2203</v>
      </c>
      <c r="B1041" s="25" t="s">
        <v>1966</v>
      </c>
      <c r="C1041" s="19" t="s">
        <v>1922</v>
      </c>
      <c r="D1041" s="19" t="s">
        <v>1967</v>
      </c>
      <c r="E1041" s="38" t="str">
        <f>+VLOOKUP(B1041,[1]MUNI!A$2:G$1123,7,FALSE)</f>
        <v>Normal</v>
      </c>
      <c r="F1041" s="21">
        <v>7651</v>
      </c>
      <c r="G1041" s="76">
        <f>+VLOOKUP(B1041,[2]Hoja2!B$4:F$1108,5,FALSE)</f>
        <v>695314.55818635831</v>
      </c>
      <c r="H1041" s="112">
        <f t="shared" si="64"/>
        <v>5319851685</v>
      </c>
      <c r="I1041" s="113">
        <v>2014064467</v>
      </c>
      <c r="J1041" s="84">
        <f>+VLOOKUP(B1041,'PROYECCION CAJAS 2016'!$B$12:$AL$1116,37,FALSE)</f>
        <v>0</v>
      </c>
      <c r="K1041" s="50">
        <f>+VLOOKUP(B1041,'RECURSOS DE ESFUERZO PROPIO_DEF'!$B$10:$I$1114,8,0)</f>
        <v>425222966</v>
      </c>
      <c r="L1041" s="107">
        <f>+VLOOKUP(B1041,'RECURSOS DE ESFUERZO PROPIO_DEF'!$B$10:$J$1114,9,0)</f>
        <v>0</v>
      </c>
      <c r="M1041" s="108">
        <f>+VLOOKUP(B1041,'RECURSOS DE ESFUERZO PROPIO_DEF'!$B$10:$M$1114,12,0)</f>
        <v>0</v>
      </c>
      <c r="N1041" s="109">
        <f>+VLOOKUP(B1041,'RECURSOS DE ESFUERZO PROPIO_DEF'!$B$10:$P$1114,15,0)</f>
        <v>552543218</v>
      </c>
      <c r="O1041" s="43">
        <f t="shared" si="65"/>
        <v>2328021034</v>
      </c>
      <c r="P1041" s="34">
        <f>+VLOOKUP(B1041,'[3]PPNA 2015'!C$5:E$1126,3,FALSE)</f>
        <v>124</v>
      </c>
      <c r="Q1041" s="16">
        <f t="shared" si="66"/>
        <v>86219005</v>
      </c>
      <c r="R1041" s="17">
        <f t="shared" si="67"/>
        <v>21554751</v>
      </c>
    </row>
    <row r="1042" spans="1:18" ht="12.75" x14ac:dyDescent="0.2">
      <c r="A1042" s="45" t="s">
        <v>2203</v>
      </c>
      <c r="B1042" s="25" t="s">
        <v>1968</v>
      </c>
      <c r="C1042" s="19" t="s">
        <v>1922</v>
      </c>
      <c r="D1042" s="19" t="s">
        <v>1969</v>
      </c>
      <c r="E1042" s="38" t="str">
        <f>+VLOOKUP(B1042,[1]MUNI!A$2:G$1123,7,FALSE)</f>
        <v>Ciudades</v>
      </c>
      <c r="F1042" s="21">
        <v>123067</v>
      </c>
      <c r="G1042" s="76">
        <f>+VLOOKUP(B1042,[2]Hoja2!B$4:F$1108,5,FALSE)</f>
        <v>759349.31921763625</v>
      </c>
      <c r="H1042" s="112">
        <f t="shared" si="64"/>
        <v>93450842669</v>
      </c>
      <c r="I1042" s="113">
        <v>32393147151</v>
      </c>
      <c r="J1042" s="84">
        <f>+VLOOKUP(B1042,'PROYECCION CAJAS 2016'!$B$12:$AL$1116,37,FALSE)</f>
        <v>0</v>
      </c>
      <c r="K1042" s="50">
        <f>+VLOOKUP(B1042,'RECURSOS DE ESFUERZO PROPIO_DEF'!$B$10:$I$1114,8,0)</f>
        <v>1311723991</v>
      </c>
      <c r="L1042" s="107">
        <f>+VLOOKUP(B1042,'RECURSOS DE ESFUERZO PROPIO_DEF'!$B$10:$J$1114,9,0)</f>
        <v>624000000</v>
      </c>
      <c r="M1042" s="108">
        <f>+VLOOKUP(B1042,'RECURSOS DE ESFUERZO PROPIO_DEF'!$B$10:$M$1114,12,0)</f>
        <v>0</v>
      </c>
      <c r="N1042" s="109">
        <f>+VLOOKUP(B1042,'RECURSOS DE ESFUERZO PROPIO_DEF'!$B$10:$P$1114,15,0)</f>
        <v>5689939257</v>
      </c>
      <c r="O1042" s="43">
        <f t="shared" si="65"/>
        <v>53432032270</v>
      </c>
      <c r="P1042" s="34">
        <f>+VLOOKUP(B1042,'[3]PPNA 2015'!C$5:E$1126,3,FALSE)</f>
        <v>2474</v>
      </c>
      <c r="Q1042" s="16">
        <f t="shared" si="66"/>
        <v>1878630216</v>
      </c>
      <c r="R1042" s="17">
        <f t="shared" si="67"/>
        <v>469657554</v>
      </c>
    </row>
    <row r="1043" spans="1:18" ht="12.75" x14ac:dyDescent="0.2">
      <c r="A1043" s="45" t="s">
        <v>2203</v>
      </c>
      <c r="B1043" s="25" t="s">
        <v>1970</v>
      </c>
      <c r="C1043" s="19" t="s">
        <v>1922</v>
      </c>
      <c r="D1043" s="19" t="s">
        <v>1971</v>
      </c>
      <c r="E1043" s="38" t="str">
        <f>+VLOOKUP(B1043,[1]MUNI!A$2:G$1123,7,FALSE)</f>
        <v>Normal</v>
      </c>
      <c r="F1043" s="21">
        <v>24866</v>
      </c>
      <c r="G1043" s="76">
        <f>+VLOOKUP(B1043,[2]Hoja2!B$4:F$1108,5,FALSE)</f>
        <v>614961.82891833293</v>
      </c>
      <c r="H1043" s="112">
        <f t="shared" si="64"/>
        <v>15291640838</v>
      </c>
      <c r="I1043" s="113">
        <v>6428684235</v>
      </c>
      <c r="J1043" s="84">
        <f>+VLOOKUP(B1043,'PROYECCION CAJAS 2016'!$B$12:$AL$1116,37,FALSE)</f>
        <v>0</v>
      </c>
      <c r="K1043" s="50">
        <f>+VLOOKUP(B1043,'RECURSOS DE ESFUERZO PROPIO_DEF'!$B$10:$I$1114,8,0)</f>
        <v>1522077642</v>
      </c>
      <c r="L1043" s="107">
        <f>+VLOOKUP(B1043,'RECURSOS DE ESFUERZO PROPIO_DEF'!$B$10:$J$1114,9,0)</f>
        <v>0</v>
      </c>
      <c r="M1043" s="108">
        <f>+VLOOKUP(B1043,'RECURSOS DE ESFUERZO PROPIO_DEF'!$B$10:$M$1114,12,0)</f>
        <v>0</v>
      </c>
      <c r="N1043" s="109">
        <f>+VLOOKUP(B1043,'RECURSOS DE ESFUERZO PROPIO_DEF'!$B$10:$P$1114,15,0)</f>
        <v>239857181</v>
      </c>
      <c r="O1043" s="43">
        <f t="shared" si="65"/>
        <v>7101021780</v>
      </c>
      <c r="P1043" s="34">
        <f>+VLOOKUP(B1043,'[3]PPNA 2015'!C$5:E$1126,3,FALSE)</f>
        <v>562</v>
      </c>
      <c r="Q1043" s="16">
        <f t="shared" si="66"/>
        <v>345608548</v>
      </c>
      <c r="R1043" s="17">
        <f t="shared" si="67"/>
        <v>86402137</v>
      </c>
    </row>
    <row r="1044" spans="1:18" ht="12.75" x14ac:dyDescent="0.2">
      <c r="A1044" s="45" t="s">
        <v>2203</v>
      </c>
      <c r="B1044" s="25" t="s">
        <v>1972</v>
      </c>
      <c r="C1044" s="19" t="s">
        <v>1922</v>
      </c>
      <c r="D1044" s="19" t="s">
        <v>1369</v>
      </c>
      <c r="E1044" s="38" t="str">
        <f>+VLOOKUP(B1044,[1]MUNI!A$2:G$1123,7,FALSE)</f>
        <v>Normal</v>
      </c>
      <c r="F1044" s="21">
        <v>11388</v>
      </c>
      <c r="G1044" s="76">
        <f>+VLOOKUP(B1044,[2]Hoja2!B$4:F$1108,5,FALSE)</f>
        <v>670136.53100839595</v>
      </c>
      <c r="H1044" s="112">
        <f t="shared" si="64"/>
        <v>7631514816</v>
      </c>
      <c r="I1044" s="113">
        <v>2997896075</v>
      </c>
      <c r="J1044" s="84">
        <f>+VLOOKUP(B1044,'PROYECCION CAJAS 2016'!$B$12:$AL$1116,37,FALSE)</f>
        <v>0</v>
      </c>
      <c r="K1044" s="50">
        <f>+VLOOKUP(B1044,'RECURSOS DE ESFUERZO PROPIO_DEF'!$B$10:$I$1114,8,0)</f>
        <v>536304317</v>
      </c>
      <c r="L1044" s="107">
        <f>+VLOOKUP(B1044,'RECURSOS DE ESFUERZO PROPIO_DEF'!$B$10:$J$1114,9,0)</f>
        <v>0</v>
      </c>
      <c r="M1044" s="108">
        <f>+VLOOKUP(B1044,'RECURSOS DE ESFUERZO PROPIO_DEF'!$B$10:$M$1114,12,0)</f>
        <v>0</v>
      </c>
      <c r="N1044" s="109">
        <f>+VLOOKUP(B1044,'RECURSOS DE ESFUERZO PROPIO_DEF'!$B$10:$P$1114,15,0)</f>
        <v>205202846</v>
      </c>
      <c r="O1044" s="43">
        <f t="shared" si="65"/>
        <v>3892111578</v>
      </c>
      <c r="P1044" s="34">
        <f>+VLOOKUP(B1044,'[3]PPNA 2015'!C$5:E$1126,3,FALSE)</f>
        <v>179</v>
      </c>
      <c r="Q1044" s="16">
        <f t="shared" si="66"/>
        <v>119954439</v>
      </c>
      <c r="R1044" s="17">
        <f t="shared" si="67"/>
        <v>29988609</v>
      </c>
    </row>
    <row r="1045" spans="1:18" ht="12.75" x14ac:dyDescent="0.2">
      <c r="A1045" s="45" t="s">
        <v>2203</v>
      </c>
      <c r="B1045" s="25" t="s">
        <v>1973</v>
      </c>
      <c r="C1045" s="19" t="s">
        <v>1922</v>
      </c>
      <c r="D1045" s="19" t="s">
        <v>1974</v>
      </c>
      <c r="E1045" s="38" t="str">
        <f>+VLOOKUP(B1045,[1]MUNI!A$2:G$1123,7,FALSE)</f>
        <v>Especial</v>
      </c>
      <c r="F1045" s="21">
        <v>11668</v>
      </c>
      <c r="G1045" s="76">
        <f>+VLOOKUP(B1045,[2]Hoja2!B$4:F$1108,5,FALSE)</f>
        <v>772282.73554963479</v>
      </c>
      <c r="H1045" s="112">
        <f t="shared" si="64"/>
        <v>9010994959</v>
      </c>
      <c r="I1045" s="113">
        <v>3071847086</v>
      </c>
      <c r="J1045" s="84">
        <f>+VLOOKUP(B1045,'PROYECCION CAJAS 2016'!$B$12:$AL$1116,37,FALSE)</f>
        <v>0</v>
      </c>
      <c r="K1045" s="50">
        <f>+VLOOKUP(B1045,'RECURSOS DE ESFUERZO PROPIO_DEF'!$B$10:$I$1114,8,0)</f>
        <v>47078089</v>
      </c>
      <c r="L1045" s="107">
        <f>+VLOOKUP(B1045,'RECURSOS DE ESFUERZO PROPIO_DEF'!$B$10:$J$1114,9,0)</f>
        <v>0</v>
      </c>
      <c r="M1045" s="108">
        <f>+VLOOKUP(B1045,'RECURSOS DE ESFUERZO PROPIO_DEF'!$B$10:$M$1114,12,0)</f>
        <v>0</v>
      </c>
      <c r="N1045" s="109">
        <f>+VLOOKUP(B1045,'RECURSOS DE ESFUERZO PROPIO_DEF'!$B$10:$P$1114,15,0)</f>
        <v>496276396</v>
      </c>
      <c r="O1045" s="43">
        <f t="shared" si="65"/>
        <v>5395793388</v>
      </c>
      <c r="P1045" s="34">
        <f>+VLOOKUP(B1045,'[3]PPNA 2015'!C$5:E$1126,3,FALSE)</f>
        <v>269</v>
      </c>
      <c r="Q1045" s="16">
        <f t="shared" si="66"/>
        <v>207744056</v>
      </c>
      <c r="R1045" s="17">
        <f t="shared" si="67"/>
        <v>51936014</v>
      </c>
    </row>
    <row r="1046" spans="1:18" ht="12.75" x14ac:dyDescent="0.2">
      <c r="A1046" s="45" t="s">
        <v>2203</v>
      </c>
      <c r="B1046" s="25" t="s">
        <v>1975</v>
      </c>
      <c r="C1046" s="19" t="s">
        <v>1922</v>
      </c>
      <c r="D1046" s="19" t="s">
        <v>1976</v>
      </c>
      <c r="E1046" s="38" t="str">
        <f>+VLOOKUP(B1046,[1]MUNI!A$2:G$1123,7,FALSE)</f>
        <v>Normal</v>
      </c>
      <c r="F1046" s="21">
        <v>22089</v>
      </c>
      <c r="G1046" s="76">
        <f>+VLOOKUP(B1046,[2]Hoja2!B$4:F$1108,5,FALSE)</f>
        <v>688439.5008211945</v>
      </c>
      <c r="H1046" s="112">
        <f t="shared" si="64"/>
        <v>15206940134</v>
      </c>
      <c r="I1046" s="113">
        <v>5805991534</v>
      </c>
      <c r="J1046" s="84">
        <f>+VLOOKUP(B1046,'PROYECCION CAJAS 2016'!$B$12:$AL$1116,37,FALSE)</f>
        <v>0</v>
      </c>
      <c r="K1046" s="50">
        <f>+VLOOKUP(B1046,'RECURSOS DE ESFUERZO PROPIO_DEF'!$B$10:$I$1114,8,0)</f>
        <v>83500530</v>
      </c>
      <c r="L1046" s="107">
        <f>+VLOOKUP(B1046,'RECURSOS DE ESFUERZO PROPIO_DEF'!$B$10:$J$1114,9,0)</f>
        <v>0</v>
      </c>
      <c r="M1046" s="108">
        <f>+VLOOKUP(B1046,'RECURSOS DE ESFUERZO PROPIO_DEF'!$B$10:$M$1114,12,0)</f>
        <v>0</v>
      </c>
      <c r="N1046" s="109">
        <f>+VLOOKUP(B1046,'RECURSOS DE ESFUERZO PROPIO_DEF'!$B$10:$P$1114,15,0)</f>
        <v>243682344</v>
      </c>
      <c r="O1046" s="43">
        <f t="shared" si="65"/>
        <v>9073765726</v>
      </c>
      <c r="P1046" s="34">
        <f>+VLOOKUP(B1046,'[3]PPNA 2015'!C$5:E$1126,3,FALSE)</f>
        <v>406</v>
      </c>
      <c r="Q1046" s="16">
        <f t="shared" si="66"/>
        <v>279506437</v>
      </c>
      <c r="R1046" s="17">
        <f t="shared" si="67"/>
        <v>69876609</v>
      </c>
    </row>
    <row r="1047" spans="1:18" ht="12.75" x14ac:dyDescent="0.2">
      <c r="A1047" s="45" t="s">
        <v>2203</v>
      </c>
      <c r="B1047" s="25" t="s">
        <v>1977</v>
      </c>
      <c r="C1047" s="19" t="s">
        <v>1922</v>
      </c>
      <c r="D1047" s="19" t="s">
        <v>179</v>
      </c>
      <c r="E1047" s="38" t="str">
        <f>+VLOOKUP(B1047,[1]MUNI!A$2:G$1123,7,FALSE)</f>
        <v>Normal</v>
      </c>
      <c r="F1047" s="21">
        <v>7397</v>
      </c>
      <c r="G1047" s="76">
        <f>+VLOOKUP(B1047,[2]Hoja2!B$4:F$1108,5,FALSE)</f>
        <v>668638.32458918914</v>
      </c>
      <c r="H1047" s="112">
        <f t="shared" si="64"/>
        <v>4945917687</v>
      </c>
      <c r="I1047" s="113">
        <v>1942629047</v>
      </c>
      <c r="J1047" s="84">
        <f>+VLOOKUP(B1047,'PROYECCION CAJAS 2016'!$B$12:$AL$1116,37,FALSE)</f>
        <v>0</v>
      </c>
      <c r="K1047" s="50">
        <f>+VLOOKUP(B1047,'RECURSOS DE ESFUERZO PROPIO_DEF'!$B$10:$I$1114,8,0)</f>
        <v>26460303</v>
      </c>
      <c r="L1047" s="107">
        <f>+VLOOKUP(B1047,'RECURSOS DE ESFUERZO PROPIO_DEF'!$B$10:$J$1114,9,0)</f>
        <v>0</v>
      </c>
      <c r="M1047" s="108">
        <f>+VLOOKUP(B1047,'RECURSOS DE ESFUERZO PROPIO_DEF'!$B$10:$M$1114,12,0)</f>
        <v>0</v>
      </c>
      <c r="N1047" s="109">
        <f>+VLOOKUP(B1047,'RECURSOS DE ESFUERZO PROPIO_DEF'!$B$10:$P$1114,15,0)</f>
        <v>74149689</v>
      </c>
      <c r="O1047" s="43">
        <f t="shared" si="65"/>
        <v>2902678648</v>
      </c>
      <c r="P1047" s="34">
        <f>+VLOOKUP(B1047,'[3]PPNA 2015'!C$5:E$1126,3,FALSE)</f>
        <v>194</v>
      </c>
      <c r="Q1047" s="16">
        <f t="shared" si="66"/>
        <v>129715835</v>
      </c>
      <c r="R1047" s="17">
        <f t="shared" si="67"/>
        <v>32428958</v>
      </c>
    </row>
    <row r="1048" spans="1:18" ht="12.75" x14ac:dyDescent="0.2">
      <c r="A1048" s="45" t="s">
        <v>2203</v>
      </c>
      <c r="B1048" s="25" t="s">
        <v>1978</v>
      </c>
      <c r="C1048" s="19" t="s">
        <v>1922</v>
      </c>
      <c r="D1048" s="19" t="s">
        <v>1979</v>
      </c>
      <c r="E1048" s="38" t="str">
        <f>+VLOOKUP(B1048,[1]MUNI!A$2:G$1123,7,FALSE)</f>
        <v>Normal</v>
      </c>
      <c r="F1048" s="21">
        <v>31894</v>
      </c>
      <c r="G1048" s="76">
        <f>+VLOOKUP(B1048,[2]Hoja2!B$4:F$1108,5,FALSE)</f>
        <v>706269.52688470099</v>
      </c>
      <c r="H1048" s="112">
        <f t="shared" si="64"/>
        <v>22525760291</v>
      </c>
      <c r="I1048" s="113">
        <v>8405695615</v>
      </c>
      <c r="J1048" s="84">
        <f>+VLOOKUP(B1048,'PROYECCION CAJAS 2016'!$B$12:$AL$1116,37,FALSE)</f>
        <v>0</v>
      </c>
      <c r="K1048" s="50">
        <f>+VLOOKUP(B1048,'RECURSOS DE ESFUERZO PROPIO_DEF'!$B$10:$I$1114,8,0)</f>
        <v>320842146</v>
      </c>
      <c r="L1048" s="107">
        <f>+VLOOKUP(B1048,'RECURSOS DE ESFUERZO PROPIO_DEF'!$B$10:$J$1114,9,0)</f>
        <v>0</v>
      </c>
      <c r="M1048" s="108">
        <f>+VLOOKUP(B1048,'RECURSOS DE ESFUERZO PROPIO_DEF'!$B$10:$M$1114,12,0)</f>
        <v>0</v>
      </c>
      <c r="N1048" s="109">
        <f>+VLOOKUP(B1048,'RECURSOS DE ESFUERZO PROPIO_DEF'!$B$10:$P$1114,15,0)</f>
        <v>88479611</v>
      </c>
      <c r="O1048" s="43">
        <f t="shared" si="65"/>
        <v>13710742919</v>
      </c>
      <c r="P1048" s="34">
        <f>+VLOOKUP(B1048,'[3]PPNA 2015'!C$5:E$1126,3,FALSE)</f>
        <v>615</v>
      </c>
      <c r="Q1048" s="16">
        <f t="shared" si="66"/>
        <v>434355759</v>
      </c>
      <c r="R1048" s="17">
        <f t="shared" si="67"/>
        <v>108588939</v>
      </c>
    </row>
    <row r="1049" spans="1:18" ht="12.75" x14ac:dyDescent="0.2">
      <c r="A1049" s="45" t="s">
        <v>2203</v>
      </c>
      <c r="B1049" s="25" t="s">
        <v>1980</v>
      </c>
      <c r="C1049" s="19" t="s">
        <v>1922</v>
      </c>
      <c r="D1049" s="19" t="s">
        <v>1981</v>
      </c>
      <c r="E1049" s="38" t="str">
        <f>+VLOOKUP(B1049,[1]MUNI!A$2:G$1123,7,FALSE)</f>
        <v>Normal</v>
      </c>
      <c r="F1049" s="21">
        <v>11436</v>
      </c>
      <c r="G1049" s="76">
        <f>+VLOOKUP(B1049,[2]Hoja2!B$4:F$1108,5,FALSE)</f>
        <v>676657.46144430828</v>
      </c>
      <c r="H1049" s="112">
        <f t="shared" si="64"/>
        <v>7738254730</v>
      </c>
      <c r="I1049" s="113">
        <v>3000861552</v>
      </c>
      <c r="J1049" s="84">
        <f>+VLOOKUP(B1049,'PROYECCION CAJAS 2016'!$B$12:$AL$1116,37,FALSE)</f>
        <v>0</v>
      </c>
      <c r="K1049" s="50">
        <f>+VLOOKUP(B1049,'RECURSOS DE ESFUERZO PROPIO_DEF'!$B$10:$I$1114,8,0)</f>
        <v>525349510</v>
      </c>
      <c r="L1049" s="107">
        <f>+VLOOKUP(B1049,'RECURSOS DE ESFUERZO PROPIO_DEF'!$B$10:$J$1114,9,0)</f>
        <v>0</v>
      </c>
      <c r="M1049" s="108">
        <f>+VLOOKUP(B1049,'RECURSOS DE ESFUERZO PROPIO_DEF'!$B$10:$M$1114,12,0)</f>
        <v>0</v>
      </c>
      <c r="N1049" s="109">
        <f>+VLOOKUP(B1049,'RECURSOS DE ESFUERZO PROPIO_DEF'!$B$10:$P$1114,15,0)</f>
        <v>116014293</v>
      </c>
      <c r="O1049" s="43">
        <f t="shared" si="65"/>
        <v>4096029375</v>
      </c>
      <c r="P1049" s="34">
        <f>+VLOOKUP(B1049,'[3]PPNA 2015'!C$5:E$1126,3,FALSE)</f>
        <v>201</v>
      </c>
      <c r="Q1049" s="16">
        <f t="shared" si="66"/>
        <v>136008150</v>
      </c>
      <c r="R1049" s="17">
        <f t="shared" si="67"/>
        <v>34002037</v>
      </c>
    </row>
    <row r="1050" spans="1:18" ht="12.75" x14ac:dyDescent="0.2">
      <c r="A1050" s="45" t="s">
        <v>2203</v>
      </c>
      <c r="B1050" s="25" t="s">
        <v>1982</v>
      </c>
      <c r="C1050" s="19" t="s">
        <v>1922</v>
      </c>
      <c r="D1050" s="19" t="s">
        <v>1983</v>
      </c>
      <c r="E1050" s="38" t="str">
        <f>+VLOOKUP(B1050,[1]MUNI!A$2:G$1123,7,FALSE)</f>
        <v>Especial</v>
      </c>
      <c r="F1050" s="21">
        <v>14971</v>
      </c>
      <c r="G1050" s="76">
        <f>+VLOOKUP(B1050,[2]Hoja2!B$4:F$1108,5,FALSE)</f>
        <v>768234.67677173251</v>
      </c>
      <c r="H1050" s="112">
        <f t="shared" si="64"/>
        <v>11501241346</v>
      </c>
      <c r="I1050" s="113">
        <v>3921454359</v>
      </c>
      <c r="J1050" s="84">
        <f>+VLOOKUP(B1050,'PROYECCION CAJAS 2016'!$B$12:$AL$1116,37,FALSE)</f>
        <v>0</v>
      </c>
      <c r="K1050" s="50">
        <f>+VLOOKUP(B1050,'RECURSOS DE ESFUERZO PROPIO_DEF'!$B$10:$I$1114,8,0)</f>
        <v>569835540</v>
      </c>
      <c r="L1050" s="107">
        <f>+VLOOKUP(B1050,'RECURSOS DE ESFUERZO PROPIO_DEF'!$B$10:$J$1114,9,0)</f>
        <v>0</v>
      </c>
      <c r="M1050" s="108">
        <f>+VLOOKUP(B1050,'RECURSOS DE ESFUERZO PROPIO_DEF'!$B$10:$M$1114,12,0)</f>
        <v>0</v>
      </c>
      <c r="N1050" s="109">
        <f>+VLOOKUP(B1050,'RECURSOS DE ESFUERZO PROPIO_DEF'!$B$10:$P$1114,15,0)</f>
        <v>198452961</v>
      </c>
      <c r="O1050" s="43">
        <f t="shared" si="65"/>
        <v>6811498486</v>
      </c>
      <c r="P1050" s="34">
        <f>+VLOOKUP(B1050,'[3]PPNA 2015'!C$5:E$1126,3,FALSE)</f>
        <v>335</v>
      </c>
      <c r="Q1050" s="16">
        <f t="shared" si="66"/>
        <v>257358617</v>
      </c>
      <c r="R1050" s="17">
        <f t="shared" si="67"/>
        <v>64339654</v>
      </c>
    </row>
    <row r="1051" spans="1:18" ht="12.75" x14ac:dyDescent="0.2">
      <c r="A1051" s="45" t="s">
        <v>2203</v>
      </c>
      <c r="B1051" s="25" t="s">
        <v>1984</v>
      </c>
      <c r="C1051" s="19" t="s">
        <v>1922</v>
      </c>
      <c r="D1051" s="19" t="s">
        <v>2145</v>
      </c>
      <c r="E1051" s="38" t="str">
        <f>+VLOOKUP(B1051,[1]MUNI!A$2:G$1123,7,FALSE)</f>
        <v>Ciudades</v>
      </c>
      <c r="F1051" s="21">
        <v>116050</v>
      </c>
      <c r="G1051" s="76">
        <f>+VLOOKUP(B1051,[2]Hoja2!B$4:F$1108,5,FALSE)</f>
        <v>748990.96868718055</v>
      </c>
      <c r="H1051" s="112">
        <f t="shared" si="64"/>
        <v>86920401917</v>
      </c>
      <c r="I1051" s="113">
        <v>30489046637</v>
      </c>
      <c r="J1051" s="84">
        <f>+VLOOKUP(B1051,'PROYECCION CAJAS 2016'!$B$12:$AL$1116,37,FALSE)</f>
        <v>0</v>
      </c>
      <c r="K1051" s="50">
        <f>+VLOOKUP(B1051,'RECURSOS DE ESFUERZO PROPIO_DEF'!$B$10:$I$1114,8,0)</f>
        <v>4376080216</v>
      </c>
      <c r="L1051" s="107">
        <f>+VLOOKUP(B1051,'RECURSOS DE ESFUERZO PROPIO_DEF'!$B$10:$J$1114,9,0)</f>
        <v>408132547</v>
      </c>
      <c r="M1051" s="108">
        <f>+VLOOKUP(B1051,'RECURSOS DE ESFUERZO PROPIO_DEF'!$B$10:$M$1114,12,0)</f>
        <v>0</v>
      </c>
      <c r="N1051" s="109">
        <f>+VLOOKUP(B1051,'RECURSOS DE ESFUERZO PROPIO_DEF'!$B$10:$P$1114,15,0)</f>
        <v>5240006654</v>
      </c>
      <c r="O1051" s="43">
        <f t="shared" si="65"/>
        <v>46407135863</v>
      </c>
      <c r="P1051" s="34">
        <f>+VLOOKUP(B1051,'[3]PPNA 2015'!C$5:E$1126,3,FALSE)</f>
        <v>1268</v>
      </c>
      <c r="Q1051" s="16">
        <f t="shared" si="66"/>
        <v>949720548</v>
      </c>
      <c r="R1051" s="17">
        <f t="shared" si="67"/>
        <v>237430137</v>
      </c>
    </row>
    <row r="1052" spans="1:18" ht="12.75" x14ac:dyDescent="0.2">
      <c r="A1052" s="45" t="s">
        <v>2203</v>
      </c>
      <c r="B1052" s="25" t="s">
        <v>1985</v>
      </c>
      <c r="C1052" s="19" t="s">
        <v>1922</v>
      </c>
      <c r="D1052" s="19" t="s">
        <v>1986</v>
      </c>
      <c r="E1052" s="38" t="str">
        <f>+VLOOKUP(B1052,[1]MUNI!A$2:G$1123,7,FALSE)</f>
        <v>Normal</v>
      </c>
      <c r="F1052" s="21">
        <v>3085</v>
      </c>
      <c r="G1052" s="76">
        <f>+VLOOKUP(B1052,[2]Hoja2!B$4:F$1108,5,FALSE)</f>
        <v>705441.11134426238</v>
      </c>
      <c r="H1052" s="112">
        <f t="shared" si="64"/>
        <v>2176285829</v>
      </c>
      <c r="I1052" s="113">
        <v>808479244</v>
      </c>
      <c r="J1052" s="84">
        <f>+VLOOKUP(B1052,'PROYECCION CAJAS 2016'!$B$12:$AL$1116,37,FALSE)</f>
        <v>0</v>
      </c>
      <c r="K1052" s="50">
        <f>+VLOOKUP(B1052,'RECURSOS DE ESFUERZO PROPIO_DEF'!$B$10:$I$1114,8,0)</f>
        <v>192238683</v>
      </c>
      <c r="L1052" s="107">
        <f>+VLOOKUP(B1052,'RECURSOS DE ESFUERZO PROPIO_DEF'!$B$10:$J$1114,9,0)</f>
        <v>0</v>
      </c>
      <c r="M1052" s="108">
        <f>+VLOOKUP(B1052,'RECURSOS DE ESFUERZO PROPIO_DEF'!$B$10:$M$1114,12,0)</f>
        <v>0</v>
      </c>
      <c r="N1052" s="109">
        <f>+VLOOKUP(B1052,'RECURSOS DE ESFUERZO PROPIO_DEF'!$B$10:$P$1114,15,0)</f>
        <v>344462132</v>
      </c>
      <c r="O1052" s="43">
        <f t="shared" si="65"/>
        <v>831105770</v>
      </c>
      <c r="P1052" s="34">
        <f>+VLOOKUP(B1052,'[3]PPNA 2015'!C$5:E$1126,3,FALSE)</f>
        <v>50</v>
      </c>
      <c r="Q1052" s="16">
        <f t="shared" si="66"/>
        <v>35272056</v>
      </c>
      <c r="R1052" s="17">
        <f t="shared" si="67"/>
        <v>8818014</v>
      </c>
    </row>
    <row r="1053" spans="1:18" ht="12.75" x14ac:dyDescent="0.2">
      <c r="A1053" s="45" t="s">
        <v>2203</v>
      </c>
      <c r="B1053" s="25" t="s">
        <v>1987</v>
      </c>
      <c r="C1053" s="19" t="s">
        <v>1922</v>
      </c>
      <c r="D1053" s="19" t="s">
        <v>1988</v>
      </c>
      <c r="E1053" s="38" t="str">
        <f>+VLOOKUP(B1053,[1]MUNI!A$2:G$1123,7,FALSE)</f>
        <v>Especial</v>
      </c>
      <c r="F1053" s="21">
        <v>6316</v>
      </c>
      <c r="G1053" s="76">
        <f>+VLOOKUP(B1053,[2]Hoja2!B$4:F$1108,5,FALSE)</f>
        <v>771741.52837666473</v>
      </c>
      <c r="H1053" s="112">
        <f t="shared" si="64"/>
        <v>4874319494</v>
      </c>
      <c r="I1053" s="113">
        <v>1668499042</v>
      </c>
      <c r="J1053" s="84">
        <f>+VLOOKUP(B1053,'PROYECCION CAJAS 2016'!$B$12:$AL$1116,37,FALSE)</f>
        <v>0</v>
      </c>
      <c r="K1053" s="50">
        <f>+VLOOKUP(B1053,'RECURSOS DE ESFUERZO PROPIO_DEF'!$B$10:$I$1114,8,0)</f>
        <v>22967127</v>
      </c>
      <c r="L1053" s="107">
        <f>+VLOOKUP(B1053,'RECURSOS DE ESFUERZO PROPIO_DEF'!$B$10:$J$1114,9,0)</f>
        <v>0</v>
      </c>
      <c r="M1053" s="108">
        <f>+VLOOKUP(B1053,'RECURSOS DE ESFUERZO PROPIO_DEF'!$B$10:$M$1114,12,0)</f>
        <v>0</v>
      </c>
      <c r="N1053" s="109">
        <f>+VLOOKUP(B1053,'RECURSOS DE ESFUERZO PROPIO_DEF'!$B$10:$P$1114,15,0)</f>
        <v>1145693701</v>
      </c>
      <c r="O1053" s="43">
        <f t="shared" si="65"/>
        <v>2037159624</v>
      </c>
      <c r="P1053" s="34">
        <f>+VLOOKUP(B1053,'[3]PPNA 2015'!C$5:E$1126,3,FALSE)</f>
        <v>82</v>
      </c>
      <c r="Q1053" s="16">
        <f t="shared" si="66"/>
        <v>63282805</v>
      </c>
      <c r="R1053" s="17">
        <f t="shared" si="67"/>
        <v>15820701</v>
      </c>
    </row>
    <row r="1054" spans="1:18" ht="12.75" x14ac:dyDescent="0.2">
      <c r="A1054" s="45" t="s">
        <v>2203</v>
      </c>
      <c r="B1054" s="25" t="s">
        <v>1989</v>
      </c>
      <c r="C1054" s="19" t="s">
        <v>1922</v>
      </c>
      <c r="D1054" s="19" t="s">
        <v>1990</v>
      </c>
      <c r="E1054" s="38" t="str">
        <f>+VLOOKUP(B1054,[1]MUNI!A$2:G$1123,7,FALSE)</f>
        <v>Normal</v>
      </c>
      <c r="F1054" s="21">
        <v>5367</v>
      </c>
      <c r="G1054" s="76">
        <f>+VLOOKUP(B1054,[2]Hoja2!B$4:F$1108,5,FALSE)</f>
        <v>711331.0143541391</v>
      </c>
      <c r="H1054" s="112">
        <f t="shared" si="64"/>
        <v>3817713555</v>
      </c>
      <c r="I1054" s="113">
        <v>1428168582</v>
      </c>
      <c r="J1054" s="84">
        <f>+VLOOKUP(B1054,'PROYECCION CAJAS 2016'!$B$12:$AL$1116,37,FALSE)</f>
        <v>0</v>
      </c>
      <c r="K1054" s="50">
        <f>+VLOOKUP(B1054,'RECURSOS DE ESFUERZO PROPIO_DEF'!$B$10:$I$1114,8,0)</f>
        <v>60534066</v>
      </c>
      <c r="L1054" s="107">
        <f>+VLOOKUP(B1054,'RECURSOS DE ESFUERZO PROPIO_DEF'!$B$10:$J$1114,9,0)</f>
        <v>0</v>
      </c>
      <c r="M1054" s="108">
        <f>+VLOOKUP(B1054,'RECURSOS DE ESFUERZO PROPIO_DEF'!$B$10:$M$1114,12,0)</f>
        <v>0</v>
      </c>
      <c r="N1054" s="109">
        <f>+VLOOKUP(B1054,'RECURSOS DE ESFUERZO PROPIO_DEF'!$B$10:$P$1114,15,0)</f>
        <v>122087972</v>
      </c>
      <c r="O1054" s="43">
        <f t="shared" si="65"/>
        <v>2206922935</v>
      </c>
      <c r="P1054" s="34">
        <f>+VLOOKUP(B1054,'[3]PPNA 2015'!C$5:E$1126,3,FALSE)</f>
        <v>69</v>
      </c>
      <c r="Q1054" s="16">
        <f t="shared" si="66"/>
        <v>49081840</v>
      </c>
      <c r="R1054" s="17">
        <f t="shared" si="67"/>
        <v>12270460</v>
      </c>
    </row>
    <row r="1055" spans="1:18" ht="12.75" x14ac:dyDescent="0.2">
      <c r="A1055" s="45" t="s">
        <v>2203</v>
      </c>
      <c r="B1055" s="25" t="s">
        <v>1991</v>
      </c>
      <c r="C1055" s="19" t="s">
        <v>1922</v>
      </c>
      <c r="D1055" s="19" t="s">
        <v>1992</v>
      </c>
      <c r="E1055" s="38" t="str">
        <f>+VLOOKUP(B1055,[1]MUNI!A$2:G$1123,7,FALSE)</f>
        <v>Normal</v>
      </c>
      <c r="F1055" s="21">
        <v>7931</v>
      </c>
      <c r="G1055" s="76">
        <f>+VLOOKUP(B1055,[2]Hoja2!B$4:F$1108,5,FALSE)</f>
        <v>701246.84267406655</v>
      </c>
      <c r="H1055" s="112">
        <f t="shared" si="64"/>
        <v>5561588710</v>
      </c>
      <c r="I1055" s="113">
        <v>2071506235</v>
      </c>
      <c r="J1055" s="84">
        <f>+VLOOKUP(B1055,'PROYECCION CAJAS 2016'!$B$12:$AL$1116,37,FALSE)</f>
        <v>0</v>
      </c>
      <c r="K1055" s="50">
        <f>+VLOOKUP(B1055,'RECURSOS DE ESFUERZO PROPIO_DEF'!$B$10:$I$1114,8,0)</f>
        <v>29036314</v>
      </c>
      <c r="L1055" s="107">
        <f>+VLOOKUP(B1055,'RECURSOS DE ESFUERZO PROPIO_DEF'!$B$10:$J$1114,9,0)</f>
        <v>0</v>
      </c>
      <c r="M1055" s="108">
        <f>+VLOOKUP(B1055,'RECURSOS DE ESFUERZO PROPIO_DEF'!$B$10:$M$1114,12,0)</f>
        <v>0</v>
      </c>
      <c r="N1055" s="109">
        <f>+VLOOKUP(B1055,'RECURSOS DE ESFUERZO PROPIO_DEF'!$B$10:$P$1114,15,0)</f>
        <v>192638085</v>
      </c>
      <c r="O1055" s="43">
        <f t="shared" si="65"/>
        <v>3268408076</v>
      </c>
      <c r="P1055" s="34">
        <f>+VLOOKUP(B1055,'[3]PPNA 2015'!C$5:E$1126,3,FALSE)</f>
        <v>278</v>
      </c>
      <c r="Q1055" s="16">
        <f t="shared" si="66"/>
        <v>194946622</v>
      </c>
      <c r="R1055" s="17">
        <f t="shared" si="67"/>
        <v>48736655</v>
      </c>
    </row>
    <row r="1056" spans="1:18" ht="12.75" x14ac:dyDescent="0.2">
      <c r="A1056" s="45" t="s">
        <v>2203</v>
      </c>
      <c r="B1056" s="25" t="s">
        <v>1993</v>
      </c>
      <c r="C1056" s="19" t="s">
        <v>1922</v>
      </c>
      <c r="D1056" s="19" t="s">
        <v>1994</v>
      </c>
      <c r="E1056" s="38" t="str">
        <f>+VLOOKUP(B1056,[1]MUNI!A$2:G$1123,7,FALSE)</f>
        <v>Normal</v>
      </c>
      <c r="F1056" s="21">
        <v>42536</v>
      </c>
      <c r="G1056" s="76">
        <f>+VLOOKUP(B1056,[2]Hoja2!B$4:F$1108,5,FALSE)</f>
        <v>661677.86634500418</v>
      </c>
      <c r="H1056" s="112">
        <f t="shared" si="64"/>
        <v>28145129723</v>
      </c>
      <c r="I1056" s="113">
        <v>11361578271</v>
      </c>
      <c r="J1056" s="84">
        <f>+VLOOKUP(B1056,'PROYECCION CAJAS 2016'!$B$12:$AL$1116,37,FALSE)</f>
        <v>0</v>
      </c>
      <c r="K1056" s="50">
        <f>+VLOOKUP(B1056,'RECURSOS DE ESFUERZO PROPIO_DEF'!$B$10:$I$1114,8,0)</f>
        <v>278144561</v>
      </c>
      <c r="L1056" s="107">
        <f>+VLOOKUP(B1056,'RECURSOS DE ESFUERZO PROPIO_DEF'!$B$10:$J$1114,9,0)</f>
        <v>0</v>
      </c>
      <c r="M1056" s="108">
        <f>+VLOOKUP(B1056,'RECURSOS DE ESFUERZO PROPIO_DEF'!$B$10:$M$1114,12,0)</f>
        <v>0</v>
      </c>
      <c r="N1056" s="109">
        <f>+VLOOKUP(B1056,'RECURSOS DE ESFUERZO PROPIO_DEF'!$B$10:$P$1114,15,0)</f>
        <v>552494004</v>
      </c>
      <c r="O1056" s="43">
        <f t="shared" si="65"/>
        <v>15952912887</v>
      </c>
      <c r="P1056" s="34">
        <f>+VLOOKUP(B1056,'[3]PPNA 2015'!C$5:E$1126,3,FALSE)</f>
        <v>862</v>
      </c>
      <c r="Q1056" s="16">
        <f t="shared" si="66"/>
        <v>570366321</v>
      </c>
      <c r="R1056" s="17">
        <f t="shared" si="67"/>
        <v>142591580</v>
      </c>
    </row>
    <row r="1057" spans="1:18" ht="12.75" x14ac:dyDescent="0.2">
      <c r="A1057" s="45" t="s">
        <v>2203</v>
      </c>
      <c r="B1057" s="25" t="s">
        <v>1995</v>
      </c>
      <c r="C1057" s="19" t="s">
        <v>1922</v>
      </c>
      <c r="D1057" s="19" t="s">
        <v>1996</v>
      </c>
      <c r="E1057" s="38" t="str">
        <f>+VLOOKUP(B1057,[1]MUNI!A$2:G$1123,7,FALSE)</f>
        <v>Normal</v>
      </c>
      <c r="F1057" s="21">
        <v>22009</v>
      </c>
      <c r="G1057" s="76">
        <f>+VLOOKUP(B1057,[2]Hoja2!B$4:F$1108,5,FALSE)</f>
        <v>647152.77591879084</v>
      </c>
      <c r="H1057" s="112">
        <f t="shared" si="64"/>
        <v>14243185446</v>
      </c>
      <c r="I1057" s="113">
        <v>5742675432</v>
      </c>
      <c r="J1057" s="84">
        <f>+VLOOKUP(B1057,'PROYECCION CAJAS 2016'!$B$12:$AL$1116,37,FALSE)</f>
        <v>0</v>
      </c>
      <c r="K1057" s="50">
        <f>+VLOOKUP(B1057,'RECURSOS DE ESFUERZO PROPIO_DEF'!$B$10:$I$1114,8,0)</f>
        <v>207352304</v>
      </c>
      <c r="L1057" s="107">
        <f>+VLOOKUP(B1057,'RECURSOS DE ESFUERZO PROPIO_DEF'!$B$10:$J$1114,9,0)</f>
        <v>0</v>
      </c>
      <c r="M1057" s="108">
        <f>+VLOOKUP(B1057,'RECURSOS DE ESFUERZO PROPIO_DEF'!$B$10:$M$1114,12,0)</f>
        <v>0</v>
      </c>
      <c r="N1057" s="109">
        <f>+VLOOKUP(B1057,'RECURSOS DE ESFUERZO PROPIO_DEF'!$B$10:$P$1114,15,0)</f>
        <v>822642992</v>
      </c>
      <c r="O1057" s="43">
        <f t="shared" si="65"/>
        <v>7470514718</v>
      </c>
      <c r="P1057" s="34">
        <f>+VLOOKUP(B1057,'[3]PPNA 2015'!C$5:E$1126,3,FALSE)</f>
        <v>610</v>
      </c>
      <c r="Q1057" s="16">
        <f t="shared" si="66"/>
        <v>394763193</v>
      </c>
      <c r="R1057" s="17">
        <f t="shared" si="67"/>
        <v>98690798</v>
      </c>
    </row>
    <row r="1058" spans="1:18" ht="12.75" x14ac:dyDescent="0.2">
      <c r="A1058" s="45" t="s">
        <v>2204</v>
      </c>
      <c r="B1058" s="25" t="s">
        <v>1997</v>
      </c>
      <c r="C1058" s="19" t="s">
        <v>1998</v>
      </c>
      <c r="D1058" s="19" t="s">
        <v>1998</v>
      </c>
      <c r="E1058" s="38" t="str">
        <f>+VLOOKUP(B1058,[1]MUNI!A$2:G$1123,7,FALSE)</f>
        <v>Normal</v>
      </c>
      <c r="F1058" s="21">
        <v>55587</v>
      </c>
      <c r="G1058" s="76">
        <f>+VLOOKUP(B1058,[2]Hoja2!B$4:F$1108,5,FALSE)</f>
        <v>600069.54329791048</v>
      </c>
      <c r="H1058" s="112">
        <f t="shared" si="64"/>
        <v>33356065704</v>
      </c>
      <c r="I1058" s="113">
        <v>14758519579</v>
      </c>
      <c r="J1058" s="84">
        <f>+VLOOKUP(B1058,'PROYECCION CAJAS 2016'!$B$12:$AL$1116,37,FALSE)</f>
        <v>0</v>
      </c>
      <c r="K1058" s="50">
        <f>+VLOOKUP(B1058,'RECURSOS DE ESFUERZO PROPIO_DEF'!$B$10:$I$1114,8,0)</f>
        <v>3062302682</v>
      </c>
      <c r="L1058" s="107">
        <f>+VLOOKUP(B1058,'RECURSOS DE ESFUERZO PROPIO_DEF'!$B$10:$J$1114,9,0)</f>
        <v>196501613</v>
      </c>
      <c r="M1058" s="108">
        <f>+VLOOKUP(B1058,'RECURSOS DE ESFUERZO PROPIO_DEF'!$B$10:$M$1114,12,0)</f>
        <v>3651101922</v>
      </c>
      <c r="N1058" s="109">
        <f>+VLOOKUP(B1058,'RECURSOS DE ESFUERZO PROPIO_DEF'!$B$10:$P$1114,15,0)</f>
        <v>168656570</v>
      </c>
      <c r="O1058" s="43">
        <f t="shared" si="65"/>
        <v>11518983338</v>
      </c>
      <c r="P1058" s="34">
        <f>+VLOOKUP(B1058,'[3]PPNA 2015'!C$5:E$1126,3,FALSE)</f>
        <v>1624</v>
      </c>
      <c r="Q1058" s="16">
        <f t="shared" si="66"/>
        <v>974512938</v>
      </c>
      <c r="R1058" s="17">
        <f t="shared" si="67"/>
        <v>243628234</v>
      </c>
    </row>
    <row r="1059" spans="1:18" ht="12.75" x14ac:dyDescent="0.2">
      <c r="A1059" s="45" t="s">
        <v>2204</v>
      </c>
      <c r="B1059" s="25" t="s">
        <v>1999</v>
      </c>
      <c r="C1059" s="19" t="s">
        <v>1998</v>
      </c>
      <c r="D1059" s="19" t="s">
        <v>2000</v>
      </c>
      <c r="E1059" s="38" t="str">
        <f>+VLOOKUP(B1059,[1]MUNI!A$2:G$1123,7,FALSE)</f>
        <v>Especial</v>
      </c>
      <c r="F1059" s="21">
        <v>32985</v>
      </c>
      <c r="G1059" s="76">
        <f>+VLOOKUP(B1059,[2]Hoja2!B$4:F$1108,5,FALSE)</f>
        <v>656387.77162174508</v>
      </c>
      <c r="H1059" s="112">
        <f t="shared" si="64"/>
        <v>21650950647</v>
      </c>
      <c r="I1059" s="113">
        <v>8729495312</v>
      </c>
      <c r="J1059" s="84">
        <f>+VLOOKUP(B1059,'PROYECCION CAJAS 2016'!$B$12:$AL$1116,37,FALSE)</f>
        <v>0</v>
      </c>
      <c r="K1059" s="50">
        <f>+VLOOKUP(B1059,'RECURSOS DE ESFUERZO PROPIO_DEF'!$B$10:$I$1114,8,0)</f>
        <v>1340388806</v>
      </c>
      <c r="L1059" s="107">
        <f>+VLOOKUP(B1059,'RECURSOS DE ESFUERZO PROPIO_DEF'!$B$10:$J$1114,9,0)</f>
        <v>0</v>
      </c>
      <c r="M1059" s="108">
        <f>+VLOOKUP(B1059,'RECURSOS DE ESFUERZO PROPIO_DEF'!$B$10:$M$1114,12,0)</f>
        <v>1543765147</v>
      </c>
      <c r="N1059" s="109">
        <f>+VLOOKUP(B1059,'RECURSOS DE ESFUERZO PROPIO_DEF'!$B$10:$P$1114,15,0)</f>
        <v>852558657</v>
      </c>
      <c r="O1059" s="43">
        <f t="shared" si="65"/>
        <v>9184742725</v>
      </c>
      <c r="P1059" s="34">
        <f>+VLOOKUP(B1059,'[3]PPNA 2015'!C$5:E$1126,3,FALSE)</f>
        <v>929</v>
      </c>
      <c r="Q1059" s="16">
        <f t="shared" si="66"/>
        <v>609784240</v>
      </c>
      <c r="R1059" s="17">
        <f t="shared" si="67"/>
        <v>152446060</v>
      </c>
    </row>
    <row r="1060" spans="1:18" ht="12.75" x14ac:dyDescent="0.2">
      <c r="A1060" s="45" t="s">
        <v>2204</v>
      </c>
      <c r="B1060" s="25" t="s">
        <v>2001</v>
      </c>
      <c r="C1060" s="19" t="s">
        <v>1998</v>
      </c>
      <c r="D1060" s="19" t="s">
        <v>2002</v>
      </c>
      <c r="E1060" s="38" t="str">
        <f>+VLOOKUP(B1060,[1]MUNI!A$2:G$1123,7,FALSE)</f>
        <v>Especial</v>
      </c>
      <c r="F1060" s="21">
        <v>2842</v>
      </c>
      <c r="G1060" s="76">
        <f>+VLOOKUP(B1060,[2]Hoja2!B$4:F$1108,5,FALSE)</f>
        <v>683036.3373986606</v>
      </c>
      <c r="H1060" s="112">
        <f t="shared" si="64"/>
        <v>1941189271</v>
      </c>
      <c r="I1060" s="113">
        <v>751849966</v>
      </c>
      <c r="J1060" s="84">
        <f>+VLOOKUP(B1060,'PROYECCION CAJAS 2016'!$B$12:$AL$1116,37,FALSE)</f>
        <v>0</v>
      </c>
      <c r="K1060" s="50">
        <f>+VLOOKUP(B1060,'RECURSOS DE ESFUERZO PROPIO_DEF'!$B$10:$I$1114,8,0)</f>
        <v>209685073</v>
      </c>
      <c r="L1060" s="107">
        <f>+VLOOKUP(B1060,'RECURSOS DE ESFUERZO PROPIO_DEF'!$B$10:$J$1114,9,0)</f>
        <v>0</v>
      </c>
      <c r="M1060" s="108">
        <f>+VLOOKUP(B1060,'RECURSOS DE ESFUERZO PROPIO_DEF'!$B$10:$M$1114,12,0)</f>
        <v>0</v>
      </c>
      <c r="N1060" s="109">
        <f>+VLOOKUP(B1060,'RECURSOS DE ESFUERZO PROPIO_DEF'!$B$10:$P$1114,15,0)</f>
        <v>17179490</v>
      </c>
      <c r="O1060" s="43">
        <f t="shared" si="65"/>
        <v>962474742</v>
      </c>
      <c r="P1060" s="34">
        <f>+VLOOKUP(B1060,'[3]PPNA 2015'!C$5:E$1126,3,FALSE)</f>
        <v>85</v>
      </c>
      <c r="Q1060" s="16">
        <f t="shared" si="66"/>
        <v>58058089</v>
      </c>
      <c r="R1060" s="17">
        <f t="shared" si="67"/>
        <v>14514522</v>
      </c>
    </row>
    <row r="1061" spans="1:18" ht="12.75" x14ac:dyDescent="0.2">
      <c r="A1061" s="45" t="s">
        <v>2204</v>
      </c>
      <c r="B1061" s="25" t="s">
        <v>2003</v>
      </c>
      <c r="C1061" s="19" t="s">
        <v>1998</v>
      </c>
      <c r="D1061" s="19" t="s">
        <v>2004</v>
      </c>
      <c r="E1061" s="38" t="str">
        <f>+VLOOKUP(B1061,[1]MUNI!A$2:G$1123,7,FALSE)</f>
        <v>Especial</v>
      </c>
      <c r="F1061" s="21">
        <v>16907</v>
      </c>
      <c r="G1061" s="76">
        <f>+VLOOKUP(B1061,[2]Hoja2!B$4:F$1108,5,FALSE)</f>
        <v>623857.63589042728</v>
      </c>
      <c r="H1061" s="112">
        <f t="shared" si="64"/>
        <v>10547561050</v>
      </c>
      <c r="I1061" s="113">
        <v>4452704660</v>
      </c>
      <c r="J1061" s="84">
        <f>+VLOOKUP(B1061,'PROYECCION CAJAS 2016'!$B$12:$AL$1116,37,FALSE)</f>
        <v>0</v>
      </c>
      <c r="K1061" s="50">
        <f>+VLOOKUP(B1061,'RECURSOS DE ESFUERZO PROPIO_DEF'!$B$10:$I$1114,8,0)</f>
        <v>661708080</v>
      </c>
      <c r="L1061" s="107">
        <f>+VLOOKUP(B1061,'RECURSOS DE ESFUERZO PROPIO_DEF'!$B$10:$J$1114,9,0)</f>
        <v>0</v>
      </c>
      <c r="M1061" s="108">
        <f>+VLOOKUP(B1061,'RECURSOS DE ESFUERZO PROPIO_DEF'!$B$10:$M$1114,12,0)</f>
        <v>0</v>
      </c>
      <c r="N1061" s="109">
        <f>+VLOOKUP(B1061,'RECURSOS DE ESFUERZO PROPIO_DEF'!$B$10:$P$1114,15,0)</f>
        <v>402079839</v>
      </c>
      <c r="O1061" s="43">
        <f t="shared" si="65"/>
        <v>5031068471</v>
      </c>
      <c r="P1061" s="34">
        <f>+VLOOKUP(B1061,'[3]PPNA 2015'!C$5:E$1126,3,FALSE)</f>
        <v>197</v>
      </c>
      <c r="Q1061" s="16">
        <f t="shared" si="66"/>
        <v>122899954</v>
      </c>
      <c r="R1061" s="17">
        <f t="shared" si="67"/>
        <v>30724988</v>
      </c>
    </row>
    <row r="1062" spans="1:18" ht="12.75" x14ac:dyDescent="0.2">
      <c r="A1062" s="45" t="s">
        <v>2204</v>
      </c>
      <c r="B1062" s="25" t="s">
        <v>2005</v>
      </c>
      <c r="C1062" s="19" t="s">
        <v>1998</v>
      </c>
      <c r="D1062" s="19" t="s">
        <v>2006</v>
      </c>
      <c r="E1062" s="38" t="str">
        <f>+VLOOKUP(B1062,[1]MUNI!A$2:G$1123,7,FALSE)</f>
        <v>Especial</v>
      </c>
      <c r="F1062" s="21">
        <v>3577</v>
      </c>
      <c r="G1062" s="76">
        <f>+VLOOKUP(B1062,[2]Hoja2!B$4:F$1108,5,FALSE)</f>
        <v>636139.7067488099</v>
      </c>
      <c r="H1062" s="112">
        <f t="shared" si="64"/>
        <v>2275471732</v>
      </c>
      <c r="I1062" s="113">
        <v>942939169</v>
      </c>
      <c r="J1062" s="84">
        <f>+VLOOKUP(B1062,'PROYECCION CAJAS 2016'!$B$12:$AL$1116,37,FALSE)</f>
        <v>0</v>
      </c>
      <c r="K1062" s="50">
        <f>+VLOOKUP(B1062,'RECURSOS DE ESFUERZO PROPIO_DEF'!$B$10:$I$1114,8,0)</f>
        <v>193520442</v>
      </c>
      <c r="L1062" s="107">
        <f>+VLOOKUP(B1062,'RECURSOS DE ESFUERZO PROPIO_DEF'!$B$10:$J$1114,9,0)</f>
        <v>0</v>
      </c>
      <c r="M1062" s="108">
        <f>+VLOOKUP(B1062,'RECURSOS DE ESFUERZO PROPIO_DEF'!$B$10:$M$1114,12,0)</f>
        <v>0</v>
      </c>
      <c r="N1062" s="109">
        <f>+VLOOKUP(B1062,'RECURSOS DE ESFUERZO PROPIO_DEF'!$B$10:$P$1114,15,0)</f>
        <v>22315093</v>
      </c>
      <c r="O1062" s="43">
        <f t="shared" si="65"/>
        <v>1116697028</v>
      </c>
      <c r="P1062" s="34">
        <f>+VLOOKUP(B1062,'[3]PPNA 2015'!C$5:E$1126,3,FALSE)</f>
        <v>102</v>
      </c>
      <c r="Q1062" s="16">
        <f t="shared" si="66"/>
        <v>64886250</v>
      </c>
      <c r="R1062" s="17">
        <f t="shared" si="67"/>
        <v>16221562</v>
      </c>
    </row>
    <row r="1063" spans="1:18" ht="12.75" x14ac:dyDescent="0.2">
      <c r="A1063" s="45" t="s">
        <v>2204</v>
      </c>
      <c r="B1063" s="25" t="s">
        <v>2007</v>
      </c>
      <c r="C1063" s="19" t="s">
        <v>1998</v>
      </c>
      <c r="D1063" s="19" t="s">
        <v>2008</v>
      </c>
      <c r="E1063" s="38" t="str">
        <f>+VLOOKUP(B1063,[1]MUNI!A$2:G$1123,7,FALSE)</f>
        <v>Especial</v>
      </c>
      <c r="F1063" s="21">
        <v>43522</v>
      </c>
      <c r="G1063" s="76">
        <f>+VLOOKUP(B1063,[2]Hoja2!B$4:F$1108,5,FALSE)</f>
        <v>665156.74572609132</v>
      </c>
      <c r="H1063" s="112">
        <f t="shared" si="64"/>
        <v>28948951888</v>
      </c>
      <c r="I1063" s="113">
        <v>11528321904</v>
      </c>
      <c r="J1063" s="84">
        <f>+VLOOKUP(B1063,'PROYECCION CAJAS 2016'!$B$12:$AL$1116,37,FALSE)</f>
        <v>0</v>
      </c>
      <c r="K1063" s="50">
        <f>+VLOOKUP(B1063,'RECURSOS DE ESFUERZO PROPIO_DEF'!$B$10:$I$1114,8,0)</f>
        <v>1851547986</v>
      </c>
      <c r="L1063" s="107">
        <f>+VLOOKUP(B1063,'RECURSOS DE ESFUERZO PROPIO_DEF'!$B$10:$J$1114,9,0)</f>
        <v>0</v>
      </c>
      <c r="M1063" s="108">
        <f>+VLOOKUP(B1063,'RECURSOS DE ESFUERZO PROPIO_DEF'!$B$10:$M$1114,12,0)</f>
        <v>36130784</v>
      </c>
      <c r="N1063" s="109">
        <f>+VLOOKUP(B1063,'RECURSOS DE ESFUERZO PROPIO_DEF'!$B$10:$P$1114,15,0)</f>
        <v>1247353116</v>
      </c>
      <c r="O1063" s="43">
        <f t="shared" si="65"/>
        <v>14285598098</v>
      </c>
      <c r="P1063" s="34">
        <f>+VLOOKUP(B1063,'[3]PPNA 2015'!C$5:E$1126,3,FALSE)</f>
        <v>1028</v>
      </c>
      <c r="Q1063" s="16">
        <f t="shared" si="66"/>
        <v>683781135</v>
      </c>
      <c r="R1063" s="17">
        <f t="shared" si="67"/>
        <v>170945283</v>
      </c>
    </row>
    <row r="1064" spans="1:18" ht="12.75" x14ac:dyDescent="0.2">
      <c r="A1064" s="45" t="s">
        <v>2204</v>
      </c>
      <c r="B1064" s="25" t="s">
        <v>2009</v>
      </c>
      <c r="C1064" s="19" t="s">
        <v>1998</v>
      </c>
      <c r="D1064" s="19" t="s">
        <v>2010</v>
      </c>
      <c r="E1064" s="38" t="str">
        <f>+VLOOKUP(B1064,[1]MUNI!A$2:G$1123,7,FALSE)</f>
        <v>Especial</v>
      </c>
      <c r="F1064" s="21">
        <v>37138</v>
      </c>
      <c r="G1064" s="76">
        <f>+VLOOKUP(B1064,[2]Hoja2!B$4:F$1108,5,FALSE)</f>
        <v>634530.70627091208</v>
      </c>
      <c r="H1064" s="112">
        <f t="shared" si="64"/>
        <v>23565201370</v>
      </c>
      <c r="I1064" s="113">
        <v>9807957897</v>
      </c>
      <c r="J1064" s="84">
        <f>+VLOOKUP(B1064,'PROYECCION CAJAS 2016'!$B$12:$AL$1116,37,FALSE)</f>
        <v>0</v>
      </c>
      <c r="K1064" s="50">
        <f>+VLOOKUP(B1064,'RECURSOS DE ESFUERZO PROPIO_DEF'!$B$10:$I$1114,8,0)</f>
        <v>1734973085</v>
      </c>
      <c r="L1064" s="107">
        <f>+VLOOKUP(B1064,'RECURSOS DE ESFUERZO PROPIO_DEF'!$B$10:$J$1114,9,0)</f>
        <v>0</v>
      </c>
      <c r="M1064" s="108">
        <f>+VLOOKUP(B1064,'RECURSOS DE ESFUERZO PROPIO_DEF'!$B$10:$M$1114,12,0)</f>
        <v>0</v>
      </c>
      <c r="N1064" s="109">
        <f>+VLOOKUP(B1064,'RECURSOS DE ESFUERZO PROPIO_DEF'!$B$10:$P$1114,15,0)</f>
        <v>300914061</v>
      </c>
      <c r="O1064" s="43">
        <f t="shared" si="65"/>
        <v>11721356327</v>
      </c>
      <c r="P1064" s="34">
        <f>+VLOOKUP(B1064,'[3]PPNA 2015'!C$5:E$1126,3,FALSE)</f>
        <v>981</v>
      </c>
      <c r="Q1064" s="16">
        <f t="shared" si="66"/>
        <v>622474623</v>
      </c>
      <c r="R1064" s="17">
        <f t="shared" si="67"/>
        <v>155618655</v>
      </c>
    </row>
    <row r="1065" spans="1:18" ht="12.75" x14ac:dyDescent="0.2">
      <c r="A1065" s="45" t="s">
        <v>2205</v>
      </c>
      <c r="B1065" s="25" t="s">
        <v>2011</v>
      </c>
      <c r="C1065" s="19" t="s">
        <v>2012</v>
      </c>
      <c r="D1065" s="19" t="s">
        <v>2013</v>
      </c>
      <c r="E1065" s="38" t="str">
        <f>+VLOOKUP(B1065,[1]MUNI!A$2:G$1123,7,FALSE)</f>
        <v>Normal</v>
      </c>
      <c r="F1065" s="21">
        <v>67022</v>
      </c>
      <c r="G1065" s="76">
        <f>+VLOOKUP(B1065,[2]Hoja2!B$4:F$1108,5,FALSE)</f>
        <v>595699.33491269127</v>
      </c>
      <c r="H1065" s="112">
        <f t="shared" si="64"/>
        <v>39924960825</v>
      </c>
      <c r="I1065" s="113">
        <v>18021935029</v>
      </c>
      <c r="J1065" s="84">
        <f>+VLOOKUP(B1065,'PROYECCION CAJAS 2016'!$B$12:$AL$1116,37,FALSE)</f>
        <v>0</v>
      </c>
      <c r="K1065" s="50">
        <f>+VLOOKUP(B1065,'RECURSOS DE ESFUERZO PROPIO_DEF'!$B$10:$I$1114,8,0)</f>
        <v>3354135315</v>
      </c>
      <c r="L1065" s="107">
        <f>+VLOOKUP(B1065,'RECURSOS DE ESFUERZO PROPIO_DEF'!$B$10:$J$1114,9,0)</f>
        <v>0</v>
      </c>
      <c r="M1065" s="108">
        <f>+VLOOKUP(B1065,'RECURSOS DE ESFUERZO PROPIO_DEF'!$B$10:$M$1114,12,0)</f>
        <v>3429219508</v>
      </c>
      <c r="N1065" s="109">
        <f>+VLOOKUP(B1065,'RECURSOS DE ESFUERZO PROPIO_DEF'!$B$10:$P$1114,15,0)</f>
        <v>6027237536</v>
      </c>
      <c r="O1065" s="43">
        <f t="shared" si="65"/>
        <v>9092433437</v>
      </c>
      <c r="P1065" s="34">
        <f>+VLOOKUP(B1065,'[3]PPNA 2015'!C$5:E$1126,3,FALSE)</f>
        <v>1126</v>
      </c>
      <c r="Q1065" s="16">
        <f t="shared" si="66"/>
        <v>670757451</v>
      </c>
      <c r="R1065" s="17">
        <f t="shared" si="67"/>
        <v>167689362</v>
      </c>
    </row>
    <row r="1066" spans="1:18" ht="12.75" x14ac:dyDescent="0.2">
      <c r="A1066" s="45" t="s">
        <v>2205</v>
      </c>
      <c r="B1066" s="25" t="s">
        <v>2014</v>
      </c>
      <c r="C1066" s="19" t="s">
        <v>2012</v>
      </c>
      <c r="D1066" s="19" t="s">
        <v>2015</v>
      </c>
      <c r="E1066" s="38" t="str">
        <f>+VLOOKUP(B1066,[1]MUNI!A$2:G$1123,7,FALSE)</f>
        <v>Especial</v>
      </c>
      <c r="F1066" s="21">
        <v>18999</v>
      </c>
      <c r="G1066" s="76">
        <f>+VLOOKUP(B1066,[2]Hoja2!B$4:F$1108,5,FALSE)</f>
        <v>683368.95937834727</v>
      </c>
      <c r="H1066" s="112">
        <f t="shared" si="64"/>
        <v>12983326860</v>
      </c>
      <c r="I1066" s="113">
        <v>4995347987</v>
      </c>
      <c r="J1066" s="84">
        <f>+VLOOKUP(B1066,'PROYECCION CAJAS 2016'!$B$12:$AL$1116,37,FALSE)</f>
        <v>0</v>
      </c>
      <c r="K1066" s="50">
        <f>+VLOOKUP(B1066,'RECURSOS DE ESFUERZO PROPIO_DEF'!$B$10:$I$1114,8,0)</f>
        <v>971030943</v>
      </c>
      <c r="L1066" s="107">
        <f>+VLOOKUP(B1066,'RECURSOS DE ESFUERZO PROPIO_DEF'!$B$10:$J$1114,9,0)</f>
        <v>0</v>
      </c>
      <c r="M1066" s="108">
        <f>+VLOOKUP(B1066,'RECURSOS DE ESFUERZO PROPIO_DEF'!$B$10:$M$1114,12,0)</f>
        <v>1575669866</v>
      </c>
      <c r="N1066" s="109">
        <f>+VLOOKUP(B1066,'RECURSOS DE ESFUERZO PROPIO_DEF'!$B$10:$P$1114,15,0)</f>
        <v>1317130884</v>
      </c>
      <c r="O1066" s="43">
        <f t="shared" si="65"/>
        <v>4124147180</v>
      </c>
      <c r="P1066" s="34">
        <f>+VLOOKUP(B1066,'[3]PPNA 2015'!C$5:E$1126,3,FALSE)</f>
        <v>279</v>
      </c>
      <c r="Q1066" s="16">
        <f t="shared" si="66"/>
        <v>190659940</v>
      </c>
      <c r="R1066" s="17">
        <f t="shared" si="67"/>
        <v>47664985</v>
      </c>
    </row>
    <row r="1067" spans="1:18" ht="12.75" x14ac:dyDescent="0.2">
      <c r="A1067" s="45" t="s">
        <v>2205</v>
      </c>
      <c r="B1067" s="25" t="s">
        <v>2016</v>
      </c>
      <c r="C1067" s="19" t="s">
        <v>2012</v>
      </c>
      <c r="D1067" s="19" t="s">
        <v>2017</v>
      </c>
      <c r="E1067" s="38" t="str">
        <f>+VLOOKUP(B1067,[1]MUNI!A$2:G$1123,7,FALSE)</f>
        <v>Especial</v>
      </c>
      <c r="F1067" s="21">
        <v>1438</v>
      </c>
      <c r="G1067" s="76">
        <f>+VLOOKUP(B1067,[2]Hoja2!B$4:F$1108,5,FALSE)</f>
        <v>752065.3975766215</v>
      </c>
      <c r="H1067" s="112">
        <f t="shared" si="64"/>
        <v>1081470042</v>
      </c>
      <c r="I1067" s="113">
        <v>373803530</v>
      </c>
      <c r="J1067" s="84">
        <f>+VLOOKUP(B1067,'PROYECCION CAJAS 2016'!$B$12:$AL$1116,37,FALSE)</f>
        <v>0</v>
      </c>
      <c r="K1067" s="50">
        <f>+VLOOKUP(B1067,'RECURSOS DE ESFUERZO PROPIO_DEF'!$B$10:$I$1114,8,0)</f>
        <v>99555740</v>
      </c>
      <c r="L1067" s="107">
        <f>+VLOOKUP(B1067,'RECURSOS DE ESFUERZO PROPIO_DEF'!$B$10:$J$1114,9,0)</f>
        <v>0</v>
      </c>
      <c r="M1067" s="108">
        <f>+VLOOKUP(B1067,'RECURSOS DE ESFUERZO PROPIO_DEF'!$B$10:$M$1114,12,0)</f>
        <v>0</v>
      </c>
      <c r="N1067" s="109">
        <f>+VLOOKUP(B1067,'RECURSOS DE ESFUERZO PROPIO_DEF'!$B$10:$P$1114,15,0)</f>
        <v>26650336</v>
      </c>
      <c r="O1067" s="43">
        <f t="shared" si="65"/>
        <v>581460436</v>
      </c>
      <c r="P1067" s="34">
        <f>+VLOOKUP(B1067,'[3]PPNA 2015'!C$5:E$1126,3,FALSE)</f>
        <v>7</v>
      </c>
      <c r="Q1067" s="16">
        <f t="shared" si="66"/>
        <v>5264458</v>
      </c>
      <c r="R1067" s="17">
        <f t="shared" si="67"/>
        <v>1316114</v>
      </c>
    </row>
    <row r="1068" spans="1:18" ht="12.75" x14ac:dyDescent="0.2">
      <c r="A1068" s="45" t="s">
        <v>2205</v>
      </c>
      <c r="B1068" s="25" t="s">
        <v>2018</v>
      </c>
      <c r="C1068" s="19" t="s">
        <v>2012</v>
      </c>
      <c r="D1068" s="19" t="s">
        <v>2019</v>
      </c>
      <c r="E1068" s="38" t="str">
        <f>+VLOOKUP(B1068,[1]MUNI!A$2:G$1123,7,FALSE)</f>
        <v>Especial</v>
      </c>
      <c r="F1068" s="21">
        <v>8874</v>
      </c>
      <c r="G1068" s="76">
        <f>+VLOOKUP(B1068,[2]Hoja2!B$4:F$1108,5,FALSE)</f>
        <v>627791.52351509687</v>
      </c>
      <c r="H1068" s="112">
        <f t="shared" si="64"/>
        <v>5571021980</v>
      </c>
      <c r="I1068" s="113">
        <v>2378242572</v>
      </c>
      <c r="J1068" s="84">
        <f>+VLOOKUP(B1068,'PROYECCION CAJAS 2016'!$B$12:$AL$1116,37,FALSE)</f>
        <v>0</v>
      </c>
      <c r="K1068" s="50">
        <f>+VLOOKUP(B1068,'RECURSOS DE ESFUERZO PROPIO_DEF'!$B$10:$I$1114,8,0)</f>
        <v>441341474</v>
      </c>
      <c r="L1068" s="107">
        <f>+VLOOKUP(B1068,'RECURSOS DE ESFUERZO PROPIO_DEF'!$B$10:$J$1114,9,0)</f>
        <v>0</v>
      </c>
      <c r="M1068" s="108">
        <f>+VLOOKUP(B1068,'RECURSOS DE ESFUERZO PROPIO_DEF'!$B$10:$M$1114,12,0)</f>
        <v>0</v>
      </c>
      <c r="N1068" s="109">
        <f>+VLOOKUP(B1068,'RECURSOS DE ESFUERZO PROPIO_DEF'!$B$10:$P$1114,15,0)</f>
        <v>929130530</v>
      </c>
      <c r="O1068" s="43">
        <f t="shared" si="65"/>
        <v>1822307404</v>
      </c>
      <c r="P1068" s="34">
        <f>+VLOOKUP(B1068,'[3]PPNA 2015'!C$5:E$1126,3,FALSE)</f>
        <v>194</v>
      </c>
      <c r="Q1068" s="16">
        <f t="shared" si="66"/>
        <v>121791556</v>
      </c>
      <c r="R1068" s="17">
        <f t="shared" si="67"/>
        <v>30447889</v>
      </c>
    </row>
    <row r="1069" spans="1:18" ht="12.75" x14ac:dyDescent="0.2">
      <c r="A1069" s="45" t="s">
        <v>2205</v>
      </c>
      <c r="B1069" s="25" t="s">
        <v>2020</v>
      </c>
      <c r="C1069" s="19" t="s">
        <v>2012</v>
      </c>
      <c r="D1069" s="19" t="s">
        <v>2021</v>
      </c>
      <c r="E1069" s="38" t="str">
        <f>+VLOOKUP(B1069,[1]MUNI!A$2:G$1123,7,FALSE)</f>
        <v>Especial</v>
      </c>
      <c r="F1069" s="21">
        <v>793</v>
      </c>
      <c r="G1069" s="76">
        <f>+VLOOKUP(B1069,[2]Hoja2!B$4:F$1108,5,FALSE)</f>
        <v>700743.65698064514</v>
      </c>
      <c r="H1069" s="112">
        <f t="shared" si="64"/>
        <v>555689720</v>
      </c>
      <c r="I1069" s="113">
        <v>213144839</v>
      </c>
      <c r="J1069" s="84">
        <f>+VLOOKUP(B1069,'PROYECCION CAJAS 2016'!$B$12:$AL$1116,37,FALSE)</f>
        <v>0</v>
      </c>
      <c r="K1069" s="50">
        <f>+VLOOKUP(B1069,'RECURSOS DE ESFUERZO PROPIO_DEF'!$B$10:$I$1114,8,0)</f>
        <v>54714579</v>
      </c>
      <c r="L1069" s="107">
        <f>+VLOOKUP(B1069,'RECURSOS DE ESFUERZO PROPIO_DEF'!$B$10:$J$1114,9,0)</f>
        <v>0</v>
      </c>
      <c r="M1069" s="108">
        <f>+VLOOKUP(B1069,'RECURSOS DE ESFUERZO PROPIO_DEF'!$B$10:$M$1114,12,0)</f>
        <v>0</v>
      </c>
      <c r="N1069" s="109">
        <f>+VLOOKUP(B1069,'RECURSOS DE ESFUERZO PROPIO_DEF'!$B$10:$P$1114,15,0)</f>
        <v>75082259</v>
      </c>
      <c r="O1069" s="43">
        <f t="shared" si="65"/>
        <v>212748043</v>
      </c>
      <c r="P1069" s="34">
        <f>+VLOOKUP(B1069,'[3]PPNA 2015'!C$5:E$1126,3,FALSE)</f>
        <v>3</v>
      </c>
      <c r="Q1069" s="16">
        <f t="shared" si="66"/>
        <v>2102231</v>
      </c>
      <c r="R1069" s="17">
        <f t="shared" si="67"/>
        <v>525557</v>
      </c>
    </row>
    <row r="1070" spans="1:18" ht="12.75" x14ac:dyDescent="0.2">
      <c r="A1070" s="45" t="s">
        <v>2205</v>
      </c>
      <c r="B1070" s="25" t="s">
        <v>2022</v>
      </c>
      <c r="C1070" s="19" t="s">
        <v>2012</v>
      </c>
      <c r="D1070" s="19" t="s">
        <v>2148</v>
      </c>
      <c r="E1070" s="38" t="str">
        <f>+VLOOKUP(B1070,[1]MUNI!A$2:G$1123,7,FALSE)</f>
        <v>Especial</v>
      </c>
      <c r="F1070" s="21">
        <v>8867</v>
      </c>
      <c r="G1070" s="76">
        <f>+VLOOKUP(B1070,[2]Hoja2!B$4:F$1108,5,FALSE)</f>
        <v>680920.9697691428</v>
      </c>
      <c r="H1070" s="112">
        <f t="shared" si="64"/>
        <v>6037726239</v>
      </c>
      <c r="I1070" s="113">
        <v>2326135305</v>
      </c>
      <c r="J1070" s="84">
        <f>+VLOOKUP(B1070,'PROYECCION CAJAS 2016'!$B$12:$AL$1116,37,FALSE)</f>
        <v>0</v>
      </c>
      <c r="K1070" s="50">
        <f>+VLOOKUP(B1070,'RECURSOS DE ESFUERZO PROPIO_DEF'!$B$10:$I$1114,8,0)</f>
        <v>484541907</v>
      </c>
      <c r="L1070" s="107">
        <f>+VLOOKUP(B1070,'RECURSOS DE ESFUERZO PROPIO_DEF'!$B$10:$J$1114,9,0)</f>
        <v>0</v>
      </c>
      <c r="M1070" s="108">
        <f>+VLOOKUP(B1070,'RECURSOS DE ESFUERZO PROPIO_DEF'!$B$10:$M$1114,12,0)</f>
        <v>0</v>
      </c>
      <c r="N1070" s="109">
        <f>+VLOOKUP(B1070,'RECURSOS DE ESFUERZO PROPIO_DEF'!$B$10:$P$1114,15,0)</f>
        <v>123838335</v>
      </c>
      <c r="O1070" s="43">
        <f t="shared" si="65"/>
        <v>3103210692</v>
      </c>
      <c r="P1070" s="34">
        <f>+VLOOKUP(B1070,'[3]PPNA 2015'!C$5:E$1126,3,FALSE)</f>
        <v>131</v>
      </c>
      <c r="Q1070" s="16">
        <f t="shared" si="66"/>
        <v>89200647</v>
      </c>
      <c r="R1070" s="17">
        <f t="shared" si="67"/>
        <v>22300161</v>
      </c>
    </row>
    <row r="1071" spans="1:18" ht="12.75" x14ac:dyDescent="0.2">
      <c r="A1071" s="45" t="s">
        <v>2205</v>
      </c>
      <c r="B1071" s="25" t="s">
        <v>2023</v>
      </c>
      <c r="C1071" s="19" t="s">
        <v>2012</v>
      </c>
      <c r="D1071" s="19" t="s">
        <v>2024</v>
      </c>
      <c r="E1071" s="38" t="str">
        <f>+VLOOKUP(B1071,[1]MUNI!A$2:G$1123,7,FALSE)</f>
        <v>Especial</v>
      </c>
      <c r="F1071" s="21">
        <v>9814</v>
      </c>
      <c r="G1071" s="76">
        <f>+VLOOKUP(B1071,[2]Hoja2!B$4:F$1108,5,FALSE)</f>
        <v>673073.12243456324</v>
      </c>
      <c r="H1071" s="112">
        <f t="shared" si="64"/>
        <v>6605539624</v>
      </c>
      <c r="I1071" s="113">
        <v>2621634801</v>
      </c>
      <c r="J1071" s="84">
        <f>+VLOOKUP(B1071,'PROYECCION CAJAS 2016'!$B$12:$AL$1116,37,FALSE)</f>
        <v>0</v>
      </c>
      <c r="K1071" s="50">
        <f>+VLOOKUP(B1071,'RECURSOS DE ESFUERZO PROPIO_DEF'!$B$10:$I$1114,8,0)</f>
        <v>485381527</v>
      </c>
      <c r="L1071" s="107">
        <f>+VLOOKUP(B1071,'RECURSOS DE ESFUERZO PROPIO_DEF'!$B$10:$J$1114,9,0)</f>
        <v>0</v>
      </c>
      <c r="M1071" s="108">
        <f>+VLOOKUP(B1071,'RECURSOS DE ESFUERZO PROPIO_DEF'!$B$10:$M$1114,12,0)</f>
        <v>0</v>
      </c>
      <c r="N1071" s="109">
        <f>+VLOOKUP(B1071,'RECURSOS DE ESFUERZO PROPIO_DEF'!$B$10:$P$1114,15,0)</f>
        <v>801358885</v>
      </c>
      <c r="O1071" s="43">
        <f t="shared" si="65"/>
        <v>2697164411</v>
      </c>
      <c r="P1071" s="34">
        <f>+VLOOKUP(B1071,'[3]PPNA 2015'!C$5:E$1126,3,FALSE)</f>
        <v>115</v>
      </c>
      <c r="Q1071" s="16">
        <f t="shared" si="66"/>
        <v>77403409</v>
      </c>
      <c r="R1071" s="17">
        <f t="shared" si="67"/>
        <v>19350852</v>
      </c>
    </row>
    <row r="1072" spans="1:18" ht="12.75" x14ac:dyDescent="0.2">
      <c r="A1072" s="45" t="s">
        <v>2205</v>
      </c>
      <c r="B1072" s="25" t="s">
        <v>2025</v>
      </c>
      <c r="C1072" s="19" t="s">
        <v>2012</v>
      </c>
      <c r="D1072" s="19" t="s">
        <v>2155</v>
      </c>
      <c r="E1072" s="38" t="str">
        <f>+VLOOKUP(B1072,[1]MUNI!A$2:G$1123,7,FALSE)</f>
        <v>Especial</v>
      </c>
      <c r="F1072" s="21">
        <v>6231</v>
      </c>
      <c r="G1072" s="76">
        <f>+VLOOKUP(B1072,[2]Hoja2!B$4:F$1108,5,FALSE)</f>
        <v>685326.65824866958</v>
      </c>
      <c r="H1072" s="112">
        <f t="shared" si="64"/>
        <v>4270270408</v>
      </c>
      <c r="I1072" s="113">
        <v>1653950657</v>
      </c>
      <c r="J1072" s="84">
        <f>+VLOOKUP(B1072,'PROYECCION CAJAS 2016'!$B$12:$AL$1116,37,FALSE)</f>
        <v>0</v>
      </c>
      <c r="K1072" s="50">
        <f>+VLOOKUP(B1072,'RECURSOS DE ESFUERZO PROPIO_DEF'!$B$10:$I$1114,8,0)</f>
        <v>549850556</v>
      </c>
      <c r="L1072" s="107">
        <f>+VLOOKUP(B1072,'RECURSOS DE ESFUERZO PROPIO_DEF'!$B$10:$J$1114,9,0)</f>
        <v>0</v>
      </c>
      <c r="M1072" s="108">
        <f>+VLOOKUP(B1072,'RECURSOS DE ESFUERZO PROPIO_DEF'!$B$10:$M$1114,12,0)</f>
        <v>0</v>
      </c>
      <c r="N1072" s="109">
        <f>+VLOOKUP(B1072,'RECURSOS DE ESFUERZO PROPIO_DEF'!$B$10:$P$1114,15,0)</f>
        <v>511001282</v>
      </c>
      <c r="O1072" s="43">
        <f t="shared" si="65"/>
        <v>1555467913</v>
      </c>
      <c r="P1072" s="34">
        <f>+VLOOKUP(B1072,'[3]PPNA 2015'!C$5:E$1126,3,FALSE)</f>
        <v>80</v>
      </c>
      <c r="Q1072" s="16">
        <f t="shared" si="66"/>
        <v>54826133</v>
      </c>
      <c r="R1072" s="17">
        <f t="shared" si="67"/>
        <v>13706533</v>
      </c>
    </row>
    <row r="1073" spans="1:18" ht="12.75" x14ac:dyDescent="0.2">
      <c r="A1073" s="45" t="s">
        <v>2205</v>
      </c>
      <c r="B1073" s="25" t="s">
        <v>2026</v>
      </c>
      <c r="C1073" s="19" t="s">
        <v>2012</v>
      </c>
      <c r="D1073" s="19" t="s">
        <v>2137</v>
      </c>
      <c r="E1073" s="38" t="str">
        <f>+VLOOKUP(B1073,[1]MUNI!A$2:G$1123,7,FALSE)</f>
        <v>Especial</v>
      </c>
      <c r="F1073" s="21">
        <v>8113</v>
      </c>
      <c r="G1073" s="76">
        <f>+VLOOKUP(B1073,[2]Hoja2!B$4:F$1108,5,FALSE)</f>
        <v>644493.23429635144</v>
      </c>
      <c r="H1073" s="112">
        <f t="shared" si="64"/>
        <v>5228773610</v>
      </c>
      <c r="I1073" s="113">
        <v>2133470832</v>
      </c>
      <c r="J1073" s="84">
        <f>+VLOOKUP(B1073,'PROYECCION CAJAS 2016'!$B$12:$AL$1116,37,FALSE)</f>
        <v>0</v>
      </c>
      <c r="K1073" s="50">
        <f>+VLOOKUP(B1073,'RECURSOS DE ESFUERZO PROPIO_DEF'!$B$10:$I$1114,8,0)</f>
        <v>398205176</v>
      </c>
      <c r="L1073" s="107">
        <f>+VLOOKUP(B1073,'RECURSOS DE ESFUERZO PROPIO_DEF'!$B$10:$J$1114,9,0)</f>
        <v>0</v>
      </c>
      <c r="M1073" s="108">
        <f>+VLOOKUP(B1073,'RECURSOS DE ESFUERZO PROPIO_DEF'!$B$10:$M$1114,12,0)</f>
        <v>0</v>
      </c>
      <c r="N1073" s="109">
        <f>+VLOOKUP(B1073,'RECURSOS DE ESFUERZO PROPIO_DEF'!$B$10:$P$1114,15,0)</f>
        <v>468453722</v>
      </c>
      <c r="O1073" s="43">
        <f t="shared" si="65"/>
        <v>2228643880</v>
      </c>
      <c r="P1073" s="34">
        <f>+VLOOKUP(B1073,'[3]PPNA 2015'!C$5:E$1126,3,FALSE)</f>
        <v>139</v>
      </c>
      <c r="Q1073" s="16">
        <f t="shared" si="66"/>
        <v>89584560</v>
      </c>
      <c r="R1073" s="17">
        <f t="shared" si="67"/>
        <v>22396140</v>
      </c>
    </row>
    <row r="1074" spans="1:18" ht="12.75" x14ac:dyDescent="0.2">
      <c r="A1074" s="45" t="s">
        <v>2205</v>
      </c>
      <c r="B1074" s="25" t="s">
        <v>2027</v>
      </c>
      <c r="C1074" s="19" t="s">
        <v>2012</v>
      </c>
      <c r="D1074" s="19" t="s">
        <v>2028</v>
      </c>
      <c r="E1074" s="38" t="str">
        <f>+VLOOKUP(B1074,[1]MUNI!A$2:G$1123,7,FALSE)</f>
        <v>Especial</v>
      </c>
      <c r="F1074" s="21">
        <v>28451</v>
      </c>
      <c r="G1074" s="76">
        <f>+VLOOKUP(B1074,[2]Hoja2!B$4:F$1108,5,FALSE)</f>
        <v>679785.21328357677</v>
      </c>
      <c r="H1074" s="112">
        <f t="shared" si="64"/>
        <v>19340569104</v>
      </c>
      <c r="I1074" s="113">
        <v>7490927791</v>
      </c>
      <c r="J1074" s="84">
        <f>+VLOOKUP(B1074,'PROYECCION CAJAS 2016'!$B$12:$AL$1116,37,FALSE)</f>
        <v>0</v>
      </c>
      <c r="K1074" s="50">
        <f>+VLOOKUP(B1074,'RECURSOS DE ESFUERZO PROPIO_DEF'!$B$10:$I$1114,8,0)</f>
        <v>1523265425</v>
      </c>
      <c r="L1074" s="107">
        <f>+VLOOKUP(B1074,'RECURSOS DE ESFUERZO PROPIO_DEF'!$B$10:$J$1114,9,0)</f>
        <v>0</v>
      </c>
      <c r="M1074" s="108">
        <f>+VLOOKUP(B1074,'RECURSOS DE ESFUERZO PROPIO_DEF'!$B$10:$M$1114,12,0)</f>
        <v>614109253</v>
      </c>
      <c r="N1074" s="109">
        <f>+VLOOKUP(B1074,'RECURSOS DE ESFUERZO PROPIO_DEF'!$B$10:$P$1114,15,0)</f>
        <v>389419092</v>
      </c>
      <c r="O1074" s="43">
        <f t="shared" si="65"/>
        <v>9322847543</v>
      </c>
      <c r="P1074" s="34">
        <f>+VLOOKUP(B1074,'[3]PPNA 2015'!C$5:E$1126,3,FALSE)</f>
        <v>573</v>
      </c>
      <c r="Q1074" s="16">
        <f t="shared" si="66"/>
        <v>389516927</v>
      </c>
      <c r="R1074" s="17">
        <f t="shared" si="67"/>
        <v>97379231</v>
      </c>
    </row>
    <row r="1075" spans="1:18" ht="12.75" x14ac:dyDescent="0.2">
      <c r="A1075" s="45" t="s">
        <v>2205</v>
      </c>
      <c r="B1075" s="25" t="s">
        <v>2029</v>
      </c>
      <c r="C1075" s="19" t="s">
        <v>2012</v>
      </c>
      <c r="D1075" s="19" t="s">
        <v>2030</v>
      </c>
      <c r="E1075" s="38" t="str">
        <f>+VLOOKUP(B1075,[1]MUNI!A$2:G$1123,7,FALSE)</f>
        <v>Especial</v>
      </c>
      <c r="F1075" s="21">
        <v>7819</v>
      </c>
      <c r="G1075" s="76">
        <f>+VLOOKUP(B1075,[2]Hoja2!B$4:F$1108,5,FALSE)</f>
        <v>669660.36596984148</v>
      </c>
      <c r="H1075" s="112">
        <f t="shared" si="64"/>
        <v>5236074402</v>
      </c>
      <c r="I1075" s="113">
        <v>2054602750</v>
      </c>
      <c r="J1075" s="84">
        <f>+VLOOKUP(B1075,'PROYECCION CAJAS 2016'!$B$12:$AL$1116,37,FALSE)</f>
        <v>0</v>
      </c>
      <c r="K1075" s="50">
        <f>+VLOOKUP(B1075,'RECURSOS DE ESFUERZO PROPIO_DEF'!$B$10:$I$1114,8,0)</f>
        <v>382101493</v>
      </c>
      <c r="L1075" s="107">
        <f>+VLOOKUP(B1075,'RECURSOS DE ESFUERZO PROPIO_DEF'!$B$10:$J$1114,9,0)</f>
        <v>0</v>
      </c>
      <c r="M1075" s="108">
        <f>+VLOOKUP(B1075,'RECURSOS DE ESFUERZO PROPIO_DEF'!$B$10:$M$1114,12,0)</f>
        <v>0</v>
      </c>
      <c r="N1075" s="109">
        <f>+VLOOKUP(B1075,'RECURSOS DE ESFUERZO PROPIO_DEF'!$B$10:$P$1114,15,0)</f>
        <v>297891546</v>
      </c>
      <c r="O1075" s="43">
        <f t="shared" si="65"/>
        <v>2501478613</v>
      </c>
      <c r="P1075" s="34">
        <f>+VLOOKUP(B1075,'[3]PPNA 2015'!C$5:E$1126,3,FALSE)</f>
        <v>74</v>
      </c>
      <c r="Q1075" s="16">
        <f t="shared" si="66"/>
        <v>49554867</v>
      </c>
      <c r="R1075" s="17">
        <f t="shared" si="67"/>
        <v>12388716</v>
      </c>
    </row>
    <row r="1076" spans="1:18" ht="12.75" x14ac:dyDescent="0.2">
      <c r="A1076" s="45" t="s">
        <v>2205</v>
      </c>
      <c r="B1076" s="25" t="s">
        <v>2031</v>
      </c>
      <c r="C1076" s="19" t="s">
        <v>2012</v>
      </c>
      <c r="D1076" s="19" t="s">
        <v>2032</v>
      </c>
      <c r="E1076" s="38" t="str">
        <f>+VLOOKUP(B1076,[1]MUNI!A$2:G$1123,7,FALSE)</f>
        <v>Especial</v>
      </c>
      <c r="F1076" s="21">
        <v>1025</v>
      </c>
      <c r="G1076" s="76">
        <f>+VLOOKUP(B1076,[2]Hoja2!B$4:F$1108,5,FALSE)</f>
        <v>767521.74682352936</v>
      </c>
      <c r="H1076" s="112">
        <f t="shared" si="64"/>
        <v>786709791</v>
      </c>
      <c r="I1076" s="113">
        <v>271465902</v>
      </c>
      <c r="J1076" s="84">
        <f>+VLOOKUP(B1076,'PROYECCION CAJAS 2016'!$B$12:$AL$1116,37,FALSE)</f>
        <v>0</v>
      </c>
      <c r="K1076" s="50">
        <f>+VLOOKUP(B1076,'RECURSOS DE ESFUERZO PROPIO_DEF'!$B$10:$I$1114,8,0)</f>
        <v>80367273</v>
      </c>
      <c r="L1076" s="107">
        <f>+VLOOKUP(B1076,'RECURSOS DE ESFUERZO PROPIO_DEF'!$B$10:$J$1114,9,0)</f>
        <v>0</v>
      </c>
      <c r="M1076" s="108">
        <f>+VLOOKUP(B1076,'RECURSOS DE ESFUERZO PROPIO_DEF'!$B$10:$M$1114,12,0)</f>
        <v>0</v>
      </c>
      <c r="N1076" s="109">
        <f>+VLOOKUP(B1076,'RECURSOS DE ESFUERZO PROPIO_DEF'!$B$10:$P$1114,15,0)</f>
        <v>124806177</v>
      </c>
      <c r="O1076" s="43">
        <f t="shared" si="65"/>
        <v>310070439</v>
      </c>
      <c r="P1076" s="34">
        <f>+VLOOKUP(B1076,'[3]PPNA 2015'!C$5:E$1126,3,FALSE)</f>
        <v>14</v>
      </c>
      <c r="Q1076" s="16">
        <f t="shared" si="66"/>
        <v>10745304</v>
      </c>
      <c r="R1076" s="17">
        <f t="shared" si="67"/>
        <v>2686326</v>
      </c>
    </row>
    <row r="1077" spans="1:18" ht="12.75" x14ac:dyDescent="0.2">
      <c r="A1077" s="45" t="s">
        <v>2205</v>
      </c>
      <c r="B1077" s="25" t="s">
        <v>2033</v>
      </c>
      <c r="C1077" s="19" t="s">
        <v>2012</v>
      </c>
      <c r="D1077" s="19" t="s">
        <v>159</v>
      </c>
      <c r="E1077" s="38" t="str">
        <f>+VLOOKUP(B1077,[1]MUNI!A$2:G$1123,7,FALSE)</f>
        <v>Especial</v>
      </c>
      <c r="F1077" s="21">
        <v>2113</v>
      </c>
      <c r="G1077" s="76">
        <f>+VLOOKUP(B1077,[2]Hoja2!B$4:F$1108,5,FALSE)</f>
        <v>712668.55055421684</v>
      </c>
      <c r="H1077" s="112">
        <f t="shared" si="64"/>
        <v>1505868648</v>
      </c>
      <c r="I1077" s="113">
        <v>560224461</v>
      </c>
      <c r="J1077" s="84">
        <f>+VLOOKUP(B1077,'PROYECCION CAJAS 2016'!$B$12:$AL$1116,37,FALSE)</f>
        <v>0</v>
      </c>
      <c r="K1077" s="50">
        <f>+VLOOKUP(B1077,'RECURSOS DE ESFUERZO PROPIO_DEF'!$B$10:$I$1114,8,0)</f>
        <v>148457717</v>
      </c>
      <c r="L1077" s="107">
        <f>+VLOOKUP(B1077,'RECURSOS DE ESFUERZO PROPIO_DEF'!$B$10:$J$1114,9,0)</f>
        <v>0</v>
      </c>
      <c r="M1077" s="108">
        <f>+VLOOKUP(B1077,'RECURSOS DE ESFUERZO PROPIO_DEF'!$B$10:$M$1114,12,0)</f>
        <v>0</v>
      </c>
      <c r="N1077" s="109">
        <f>+VLOOKUP(B1077,'RECURSOS DE ESFUERZO PROPIO_DEF'!$B$10:$P$1114,15,0)</f>
        <v>0</v>
      </c>
      <c r="O1077" s="43">
        <f t="shared" si="65"/>
        <v>797186470</v>
      </c>
      <c r="P1077" s="34">
        <f>+VLOOKUP(B1077,'[3]PPNA 2015'!C$5:E$1126,3,FALSE)</f>
        <v>16</v>
      </c>
      <c r="Q1077" s="16">
        <f t="shared" si="66"/>
        <v>11402697</v>
      </c>
      <c r="R1077" s="17">
        <f t="shared" si="67"/>
        <v>2850674</v>
      </c>
    </row>
    <row r="1078" spans="1:18" ht="12.75" x14ac:dyDescent="0.2">
      <c r="A1078" s="45" t="s">
        <v>2205</v>
      </c>
      <c r="B1078" s="25" t="s">
        <v>2034</v>
      </c>
      <c r="C1078" s="19" t="s">
        <v>2012</v>
      </c>
      <c r="D1078" s="19" t="s">
        <v>2035</v>
      </c>
      <c r="E1078" s="38" t="str">
        <f>+VLOOKUP(B1078,[1]MUNI!A$2:G$1123,7,FALSE)</f>
        <v>Especial</v>
      </c>
      <c r="F1078" s="21">
        <v>1187</v>
      </c>
      <c r="G1078" s="76">
        <f>+VLOOKUP(B1078,[2]Hoja2!B$4:F$1108,5,FALSE)</f>
        <v>676682.3156363637</v>
      </c>
      <c r="H1078" s="112">
        <f t="shared" si="64"/>
        <v>803221909</v>
      </c>
      <c r="I1078" s="113">
        <v>314420512</v>
      </c>
      <c r="J1078" s="84">
        <f>+VLOOKUP(B1078,'PROYECCION CAJAS 2016'!$B$12:$AL$1116,37,FALSE)</f>
        <v>0</v>
      </c>
      <c r="K1078" s="50">
        <f>+VLOOKUP(B1078,'RECURSOS DE ESFUERZO PROPIO_DEF'!$B$10:$I$1114,8,0)</f>
        <v>74630061</v>
      </c>
      <c r="L1078" s="107">
        <f>+VLOOKUP(B1078,'RECURSOS DE ESFUERZO PROPIO_DEF'!$B$10:$J$1114,9,0)</f>
        <v>0</v>
      </c>
      <c r="M1078" s="108">
        <f>+VLOOKUP(B1078,'RECURSOS DE ESFUERZO PROPIO_DEF'!$B$10:$M$1114,12,0)</f>
        <v>0</v>
      </c>
      <c r="N1078" s="109">
        <f>+VLOOKUP(B1078,'RECURSOS DE ESFUERZO PROPIO_DEF'!$B$10:$P$1114,15,0)</f>
        <v>62772028</v>
      </c>
      <c r="O1078" s="43">
        <f t="shared" si="65"/>
        <v>351399308</v>
      </c>
      <c r="P1078" s="34">
        <f>+VLOOKUP(B1078,'[3]PPNA 2015'!C$5:E$1126,3,FALSE)</f>
        <v>18</v>
      </c>
      <c r="Q1078" s="16">
        <f t="shared" si="66"/>
        <v>12180282</v>
      </c>
      <c r="R1078" s="17">
        <f t="shared" si="67"/>
        <v>3045070</v>
      </c>
    </row>
    <row r="1079" spans="1:18" ht="12.75" x14ac:dyDescent="0.2">
      <c r="A1079" s="45" t="s">
        <v>2205</v>
      </c>
      <c r="B1079" s="25" t="s">
        <v>2036</v>
      </c>
      <c r="C1079" s="19" t="s">
        <v>2012</v>
      </c>
      <c r="D1079" s="19" t="s">
        <v>2037</v>
      </c>
      <c r="E1079" s="38" t="str">
        <f>+VLOOKUP(B1079,[1]MUNI!A$2:G$1123,7,FALSE)</f>
        <v>Especial</v>
      </c>
      <c r="F1079" s="21">
        <v>5845</v>
      </c>
      <c r="G1079" s="76">
        <f>+VLOOKUP(B1079,[2]Hoja2!B$4:F$1108,5,FALSE)</f>
        <v>685254.0408219652</v>
      </c>
      <c r="H1079" s="112">
        <f t="shared" si="64"/>
        <v>4005309869</v>
      </c>
      <c r="I1079" s="113">
        <v>1545962305</v>
      </c>
      <c r="J1079" s="84">
        <f>+VLOOKUP(B1079,'PROYECCION CAJAS 2016'!$B$12:$AL$1116,37,FALSE)</f>
        <v>0</v>
      </c>
      <c r="K1079" s="50">
        <f>+VLOOKUP(B1079,'RECURSOS DE ESFUERZO PROPIO_DEF'!$B$10:$I$1114,8,0)</f>
        <v>350916715</v>
      </c>
      <c r="L1079" s="107">
        <f>+VLOOKUP(B1079,'RECURSOS DE ESFUERZO PROPIO_DEF'!$B$10:$J$1114,9,0)</f>
        <v>0</v>
      </c>
      <c r="M1079" s="108">
        <f>+VLOOKUP(B1079,'RECURSOS DE ESFUERZO PROPIO_DEF'!$B$10:$M$1114,12,0)</f>
        <v>0</v>
      </c>
      <c r="N1079" s="109">
        <f>+VLOOKUP(B1079,'RECURSOS DE ESFUERZO PROPIO_DEF'!$B$10:$P$1114,15,0)</f>
        <v>95441361</v>
      </c>
      <c r="O1079" s="43">
        <f t="shared" si="65"/>
        <v>2012989488</v>
      </c>
      <c r="P1079" s="34">
        <f>+VLOOKUP(B1079,'[3]PPNA 2015'!C$5:E$1126,3,FALSE)</f>
        <v>94</v>
      </c>
      <c r="Q1079" s="16">
        <f t="shared" si="66"/>
        <v>64413880</v>
      </c>
      <c r="R1079" s="17">
        <f t="shared" si="67"/>
        <v>16103470</v>
      </c>
    </row>
    <row r="1080" spans="1:18" ht="12.75" x14ac:dyDescent="0.2">
      <c r="A1080" s="45" t="s">
        <v>2205</v>
      </c>
      <c r="B1080" s="25" t="s">
        <v>2038</v>
      </c>
      <c r="C1080" s="19" t="s">
        <v>2012</v>
      </c>
      <c r="D1080" s="19" t="s">
        <v>2039</v>
      </c>
      <c r="E1080" s="38" t="str">
        <f>+VLOOKUP(B1080,[1]MUNI!A$2:G$1123,7,FALSE)</f>
        <v>Especial</v>
      </c>
      <c r="F1080" s="21">
        <v>5002</v>
      </c>
      <c r="G1080" s="76">
        <f>+VLOOKUP(B1080,[2]Hoja2!B$4:F$1108,5,FALSE)</f>
        <v>696458.02114737476</v>
      </c>
      <c r="H1080" s="112">
        <f t="shared" si="64"/>
        <v>3483683022</v>
      </c>
      <c r="I1080" s="113">
        <v>1345696897</v>
      </c>
      <c r="J1080" s="84">
        <f>+VLOOKUP(B1080,'PROYECCION CAJAS 2016'!$B$12:$AL$1116,37,FALSE)</f>
        <v>0</v>
      </c>
      <c r="K1080" s="50">
        <f>+VLOOKUP(B1080,'RECURSOS DE ESFUERZO PROPIO_DEF'!$B$10:$I$1114,8,0)</f>
        <v>354070067</v>
      </c>
      <c r="L1080" s="107">
        <f>+VLOOKUP(B1080,'RECURSOS DE ESFUERZO PROPIO_DEF'!$B$10:$J$1114,9,0)</f>
        <v>0</v>
      </c>
      <c r="M1080" s="108">
        <f>+VLOOKUP(B1080,'RECURSOS DE ESFUERZO PROPIO_DEF'!$B$10:$M$1114,12,0)</f>
        <v>0</v>
      </c>
      <c r="N1080" s="109">
        <f>+VLOOKUP(B1080,'RECURSOS DE ESFUERZO PROPIO_DEF'!$B$10:$P$1114,15,0)</f>
        <v>208883079</v>
      </c>
      <c r="O1080" s="43">
        <f t="shared" si="65"/>
        <v>1575032979</v>
      </c>
      <c r="P1080" s="34">
        <f>+VLOOKUP(B1080,'[3]PPNA 2015'!C$5:E$1126,3,FALSE)</f>
        <v>34</v>
      </c>
      <c r="Q1080" s="16">
        <f t="shared" si="66"/>
        <v>23679573</v>
      </c>
      <c r="R1080" s="17">
        <f t="shared" si="67"/>
        <v>5919893</v>
      </c>
    </row>
    <row r="1081" spans="1:18" ht="12.75" x14ac:dyDescent="0.2">
      <c r="A1081" s="45" t="s">
        <v>2205</v>
      </c>
      <c r="B1081" s="25" t="s">
        <v>2040</v>
      </c>
      <c r="C1081" s="19" t="s">
        <v>2012</v>
      </c>
      <c r="D1081" s="19" t="s">
        <v>2041</v>
      </c>
      <c r="E1081" s="38" t="str">
        <f>+VLOOKUP(B1081,[1]MUNI!A$2:G$1123,7,FALSE)</f>
        <v>Especial</v>
      </c>
      <c r="F1081" s="21">
        <v>11689</v>
      </c>
      <c r="G1081" s="76">
        <f>+VLOOKUP(B1081,[2]Hoja2!B$4:F$1108,5,FALSE)</f>
        <v>654607.97053175909</v>
      </c>
      <c r="H1081" s="112">
        <f t="shared" si="64"/>
        <v>7651712568</v>
      </c>
      <c r="I1081" s="113">
        <v>3046019266</v>
      </c>
      <c r="J1081" s="84">
        <f>+VLOOKUP(B1081,'PROYECCION CAJAS 2016'!$B$12:$AL$1116,37,FALSE)</f>
        <v>0</v>
      </c>
      <c r="K1081" s="50">
        <f>+VLOOKUP(B1081,'RECURSOS DE ESFUERZO PROPIO_DEF'!$B$10:$I$1114,8,0)</f>
        <v>607448657</v>
      </c>
      <c r="L1081" s="107">
        <f>+VLOOKUP(B1081,'RECURSOS DE ESFUERZO PROPIO_DEF'!$B$10:$J$1114,9,0)</f>
        <v>0</v>
      </c>
      <c r="M1081" s="108">
        <f>+VLOOKUP(B1081,'RECURSOS DE ESFUERZO PROPIO_DEF'!$B$10:$M$1114,12,0)</f>
        <v>0</v>
      </c>
      <c r="N1081" s="109">
        <f>+VLOOKUP(B1081,'RECURSOS DE ESFUERZO PROPIO_DEF'!$B$10:$P$1114,15,0)</f>
        <v>440923761</v>
      </c>
      <c r="O1081" s="43">
        <f t="shared" si="65"/>
        <v>3557320884</v>
      </c>
      <c r="P1081" s="34">
        <f>+VLOOKUP(B1081,'[3]PPNA 2015'!C$5:E$1126,3,FALSE)</f>
        <v>182</v>
      </c>
      <c r="Q1081" s="16">
        <f t="shared" si="66"/>
        <v>119138651</v>
      </c>
      <c r="R1081" s="17">
        <f t="shared" si="67"/>
        <v>29784662</v>
      </c>
    </row>
    <row r="1082" spans="1:18" ht="12.75" x14ac:dyDescent="0.2">
      <c r="A1082" s="45" t="s">
        <v>2205</v>
      </c>
      <c r="B1082" s="25" t="s">
        <v>2042</v>
      </c>
      <c r="C1082" s="19" t="s">
        <v>2012</v>
      </c>
      <c r="D1082" s="19" t="s">
        <v>2043</v>
      </c>
      <c r="E1082" s="38" t="str">
        <f>+VLOOKUP(B1082,[1]MUNI!A$2:G$1123,7,FALSE)</f>
        <v>Especial</v>
      </c>
      <c r="F1082" s="21">
        <v>9147</v>
      </c>
      <c r="G1082" s="76">
        <f>+VLOOKUP(B1082,[2]Hoja2!B$4:F$1108,5,FALSE)</f>
        <v>648836.05185734539</v>
      </c>
      <c r="H1082" s="112">
        <f t="shared" si="64"/>
        <v>5934903367</v>
      </c>
      <c r="I1082" s="113">
        <v>2420499720</v>
      </c>
      <c r="J1082" s="84">
        <f>+VLOOKUP(B1082,'PROYECCION CAJAS 2016'!$B$12:$AL$1116,37,FALSE)</f>
        <v>0</v>
      </c>
      <c r="K1082" s="50">
        <f>+VLOOKUP(B1082,'RECURSOS DE ESFUERZO PROPIO_DEF'!$B$10:$I$1114,8,0)</f>
        <v>375538222</v>
      </c>
      <c r="L1082" s="107">
        <f>+VLOOKUP(B1082,'RECURSOS DE ESFUERZO PROPIO_DEF'!$B$10:$J$1114,9,0)</f>
        <v>0</v>
      </c>
      <c r="M1082" s="108">
        <f>+VLOOKUP(B1082,'RECURSOS DE ESFUERZO PROPIO_DEF'!$B$10:$M$1114,12,0)</f>
        <v>0</v>
      </c>
      <c r="N1082" s="109">
        <f>+VLOOKUP(B1082,'RECURSOS DE ESFUERZO PROPIO_DEF'!$B$10:$P$1114,15,0)</f>
        <v>974980884</v>
      </c>
      <c r="O1082" s="43">
        <f t="shared" si="65"/>
        <v>2163884541</v>
      </c>
      <c r="P1082" s="34">
        <f>+VLOOKUP(B1082,'[3]PPNA 2015'!C$5:E$1126,3,FALSE)</f>
        <v>160</v>
      </c>
      <c r="Q1082" s="16">
        <f t="shared" si="66"/>
        <v>103813768</v>
      </c>
      <c r="R1082" s="17">
        <f t="shared" si="67"/>
        <v>25953442</v>
      </c>
    </row>
    <row r="1083" spans="1:18" ht="12.75" x14ac:dyDescent="0.2">
      <c r="A1083" s="45" t="s">
        <v>2205</v>
      </c>
      <c r="B1083" s="25" t="s">
        <v>2044</v>
      </c>
      <c r="C1083" s="19" t="s">
        <v>2012</v>
      </c>
      <c r="D1083" s="19" t="s">
        <v>372</v>
      </c>
      <c r="E1083" s="38" t="str">
        <f>+VLOOKUP(B1083,[1]MUNI!A$2:G$1123,7,FALSE)</f>
        <v>Especial</v>
      </c>
      <c r="F1083" s="21">
        <v>12959</v>
      </c>
      <c r="G1083" s="76">
        <f>+VLOOKUP(B1083,[2]Hoja2!B$4:F$1108,5,FALSE)</f>
        <v>679627.2272425869</v>
      </c>
      <c r="H1083" s="112">
        <f t="shared" si="64"/>
        <v>8807289238</v>
      </c>
      <c r="I1083" s="113">
        <v>3412607142</v>
      </c>
      <c r="J1083" s="84">
        <f>+VLOOKUP(B1083,'PROYECCION CAJAS 2016'!$B$12:$AL$1116,37,FALSE)</f>
        <v>0</v>
      </c>
      <c r="K1083" s="50">
        <f>+VLOOKUP(B1083,'RECURSOS DE ESFUERZO PROPIO_DEF'!$B$10:$I$1114,8,0)</f>
        <v>804863381</v>
      </c>
      <c r="L1083" s="107">
        <f>+VLOOKUP(B1083,'RECURSOS DE ESFUERZO PROPIO_DEF'!$B$10:$J$1114,9,0)</f>
        <v>0</v>
      </c>
      <c r="M1083" s="108">
        <f>+VLOOKUP(B1083,'RECURSOS DE ESFUERZO PROPIO_DEF'!$B$10:$M$1114,12,0)</f>
        <v>0</v>
      </c>
      <c r="N1083" s="109">
        <f>+VLOOKUP(B1083,'RECURSOS DE ESFUERZO PROPIO_DEF'!$B$10:$P$1114,15,0)</f>
        <v>586386979</v>
      </c>
      <c r="O1083" s="43">
        <f t="shared" si="65"/>
        <v>4003431736</v>
      </c>
      <c r="P1083" s="34">
        <f>+VLOOKUP(B1083,'[3]PPNA 2015'!C$5:E$1126,3,FALSE)</f>
        <v>245</v>
      </c>
      <c r="Q1083" s="16">
        <f t="shared" si="66"/>
        <v>166508671</v>
      </c>
      <c r="R1083" s="17">
        <f t="shared" si="67"/>
        <v>41627167</v>
      </c>
    </row>
    <row r="1084" spans="1:18" ht="12.75" x14ac:dyDescent="0.2">
      <c r="A1084" s="45" t="s">
        <v>2206</v>
      </c>
      <c r="B1084" s="25" t="s">
        <v>2045</v>
      </c>
      <c r="C1084" s="19" t="s">
        <v>2046</v>
      </c>
      <c r="D1084" s="19" t="s">
        <v>2047</v>
      </c>
      <c r="E1084" s="38" t="str">
        <f>+VLOOKUP(B1084,[1]MUNI!A$2:G$1123,7,FALSE)</f>
        <v>Especial</v>
      </c>
      <c r="F1084" s="21">
        <v>37496</v>
      </c>
      <c r="G1084" s="76">
        <f>+VLOOKUP(B1084,[2]Hoja2!B$4:F$1108,5,FALSE)</f>
        <v>658209.10922421433</v>
      </c>
      <c r="H1084" s="112">
        <f t="shared" si="64"/>
        <v>24680208760</v>
      </c>
      <c r="I1084" s="113">
        <v>9971806345</v>
      </c>
      <c r="J1084" s="84">
        <f>+VLOOKUP(B1084,'PROYECCION CAJAS 2016'!$B$12:$AL$1116,37,FALSE)</f>
        <v>0</v>
      </c>
      <c r="K1084" s="50">
        <f>+VLOOKUP(B1084,'RECURSOS DE ESFUERZO PROPIO_DEF'!$B$10:$I$1114,8,0)</f>
        <v>1636789295</v>
      </c>
      <c r="L1084" s="107">
        <f>+VLOOKUP(B1084,'RECURSOS DE ESFUERZO PROPIO_DEF'!$B$10:$J$1114,9,0)</f>
        <v>0</v>
      </c>
      <c r="M1084" s="108">
        <f>+VLOOKUP(B1084,'RECURSOS DE ESFUERZO PROPIO_DEF'!$B$10:$M$1114,12,0)</f>
        <v>3076477980</v>
      </c>
      <c r="N1084" s="109">
        <f>+VLOOKUP(B1084,'RECURSOS DE ESFUERZO PROPIO_DEF'!$B$10:$P$1114,15,0)</f>
        <v>439840319</v>
      </c>
      <c r="O1084" s="43">
        <f t="shared" si="65"/>
        <v>9555294821</v>
      </c>
      <c r="P1084" s="34">
        <f>+VLOOKUP(B1084,'[3]PPNA 2015'!C$5:E$1126,3,FALSE)</f>
        <v>804</v>
      </c>
      <c r="Q1084" s="16">
        <f t="shared" si="66"/>
        <v>529200124</v>
      </c>
      <c r="R1084" s="17">
        <f t="shared" si="67"/>
        <v>132300031</v>
      </c>
    </row>
    <row r="1085" spans="1:18" ht="12.75" x14ac:dyDescent="0.2">
      <c r="A1085" s="45" t="s">
        <v>2206</v>
      </c>
      <c r="B1085" s="25" t="s">
        <v>2048</v>
      </c>
      <c r="C1085" s="19" t="s">
        <v>2046</v>
      </c>
      <c r="D1085" s="19" t="s">
        <v>1395</v>
      </c>
      <c r="E1085" s="38" t="str">
        <f>+VLOOKUP(B1085,[1]MUNI!A$2:G$1123,7,FALSE)</f>
        <v>Especial</v>
      </c>
      <c r="F1085" s="21">
        <v>4097</v>
      </c>
      <c r="G1085" s="76">
        <f>+VLOOKUP(B1085,[2]Hoja2!B$4:F$1108,5,FALSE)</f>
        <v>709252.413678554</v>
      </c>
      <c r="H1085" s="112">
        <f t="shared" si="64"/>
        <v>2905807139</v>
      </c>
      <c r="I1085" s="113">
        <v>1085467682</v>
      </c>
      <c r="J1085" s="84">
        <f>+VLOOKUP(B1085,'PROYECCION CAJAS 2016'!$B$12:$AL$1116,37,FALSE)</f>
        <v>0</v>
      </c>
      <c r="K1085" s="50">
        <f>+VLOOKUP(B1085,'RECURSOS DE ESFUERZO PROPIO_DEF'!$B$10:$I$1114,8,0)</f>
        <v>194793871</v>
      </c>
      <c r="L1085" s="107">
        <f>+VLOOKUP(B1085,'RECURSOS DE ESFUERZO PROPIO_DEF'!$B$10:$J$1114,9,0)</f>
        <v>0</v>
      </c>
      <c r="M1085" s="108">
        <f>+VLOOKUP(B1085,'RECURSOS DE ESFUERZO PROPIO_DEF'!$B$10:$M$1114,12,0)</f>
        <v>0</v>
      </c>
      <c r="N1085" s="109">
        <f>+VLOOKUP(B1085,'RECURSOS DE ESFUERZO PROPIO_DEF'!$B$10:$P$1114,15,0)</f>
        <v>27679233</v>
      </c>
      <c r="O1085" s="43">
        <f t="shared" si="65"/>
        <v>1597866353</v>
      </c>
      <c r="P1085" s="34">
        <f>+VLOOKUP(B1085,'[3]PPNA 2015'!C$5:E$1126,3,FALSE)</f>
        <v>50</v>
      </c>
      <c r="Q1085" s="16">
        <f t="shared" si="66"/>
        <v>35462621</v>
      </c>
      <c r="R1085" s="17">
        <f t="shared" si="67"/>
        <v>8865655</v>
      </c>
    </row>
    <row r="1086" spans="1:18" ht="12.75" x14ac:dyDescent="0.2">
      <c r="A1086" s="45" t="s">
        <v>2206</v>
      </c>
      <c r="B1086" s="25" t="s">
        <v>2049</v>
      </c>
      <c r="C1086" s="19" t="s">
        <v>2046</v>
      </c>
      <c r="D1086" s="19" t="s">
        <v>2050</v>
      </c>
      <c r="E1086" s="38" t="str">
        <f>+VLOOKUP(B1086,[1]MUNI!A$2:G$1123,7,FALSE)</f>
        <v>Especial</v>
      </c>
      <c r="F1086" s="21">
        <v>31218</v>
      </c>
      <c r="G1086" s="76">
        <f>+VLOOKUP(B1086,[2]Hoja2!B$4:F$1108,5,FALSE)</f>
        <v>632092.63415225805</v>
      </c>
      <c r="H1086" s="112">
        <f t="shared" si="64"/>
        <v>19732667853</v>
      </c>
      <c r="I1086" s="113">
        <v>8328191423</v>
      </c>
      <c r="J1086" s="84">
        <f>+VLOOKUP(B1086,'PROYECCION CAJAS 2016'!$B$12:$AL$1116,37,FALSE)</f>
        <v>0</v>
      </c>
      <c r="K1086" s="50">
        <f>+VLOOKUP(B1086,'RECURSOS DE ESFUERZO PROPIO_DEF'!$B$10:$I$1114,8,0)</f>
        <v>1644088611</v>
      </c>
      <c r="L1086" s="107">
        <f>+VLOOKUP(B1086,'RECURSOS DE ESFUERZO PROPIO_DEF'!$B$10:$J$1114,9,0)</f>
        <v>0</v>
      </c>
      <c r="M1086" s="108">
        <f>+VLOOKUP(B1086,'RECURSOS DE ESFUERZO PROPIO_DEF'!$B$10:$M$1114,12,0)</f>
        <v>1086818000</v>
      </c>
      <c r="N1086" s="109">
        <f>+VLOOKUP(B1086,'RECURSOS DE ESFUERZO PROPIO_DEF'!$B$10:$P$1114,15,0)</f>
        <v>135801238</v>
      </c>
      <c r="O1086" s="43">
        <f t="shared" si="65"/>
        <v>8537768581</v>
      </c>
      <c r="P1086" s="34">
        <f>+VLOOKUP(B1086,'[3]PPNA 2015'!C$5:E$1126,3,FALSE)</f>
        <v>650</v>
      </c>
      <c r="Q1086" s="16">
        <f t="shared" si="66"/>
        <v>410860212</v>
      </c>
      <c r="R1086" s="17">
        <f t="shared" si="67"/>
        <v>102715053</v>
      </c>
    </row>
    <row r="1087" spans="1:18" ht="12.75" x14ac:dyDescent="0.2">
      <c r="A1087" s="45" t="s">
        <v>2206</v>
      </c>
      <c r="B1087" s="25" t="s">
        <v>2051</v>
      </c>
      <c r="C1087" s="19" t="s">
        <v>2046</v>
      </c>
      <c r="D1087" s="19" t="s">
        <v>2052</v>
      </c>
      <c r="E1087" s="38" t="str">
        <f>+VLOOKUP(B1087,[1]MUNI!A$2:G$1123,7,FALSE)</f>
        <v>Especial</v>
      </c>
      <c r="F1087" s="21">
        <v>49257</v>
      </c>
      <c r="G1087" s="76">
        <f>+VLOOKUP(B1087,[2]Hoja2!B$4:F$1108,5,FALSE)</f>
        <v>638599.30603146169</v>
      </c>
      <c r="H1087" s="112">
        <f t="shared" si="64"/>
        <v>31455486018</v>
      </c>
      <c r="I1087" s="113">
        <v>12996975834</v>
      </c>
      <c r="J1087" s="84">
        <f>+VLOOKUP(B1087,'PROYECCION CAJAS 2016'!$B$12:$AL$1116,37,FALSE)</f>
        <v>0</v>
      </c>
      <c r="K1087" s="50">
        <f>+VLOOKUP(B1087,'RECURSOS DE ESFUERZO PROPIO_DEF'!$B$10:$I$1114,8,0)</f>
        <v>2553897434</v>
      </c>
      <c r="L1087" s="107">
        <f>+VLOOKUP(B1087,'RECURSOS DE ESFUERZO PROPIO_DEF'!$B$10:$J$1114,9,0)</f>
        <v>0</v>
      </c>
      <c r="M1087" s="108">
        <f>+VLOOKUP(B1087,'RECURSOS DE ESFUERZO PROPIO_DEF'!$B$10:$M$1114,12,0)</f>
        <v>2000000000</v>
      </c>
      <c r="N1087" s="109">
        <f>+VLOOKUP(B1087,'RECURSOS DE ESFUERZO PROPIO_DEF'!$B$10:$P$1114,15,0)</f>
        <v>515958209</v>
      </c>
      <c r="O1087" s="43">
        <f t="shared" si="65"/>
        <v>13388654541</v>
      </c>
      <c r="P1087" s="34">
        <f>+VLOOKUP(B1087,'[3]PPNA 2015'!C$5:E$1126,3,FALSE)</f>
        <v>1579</v>
      </c>
      <c r="Q1087" s="16">
        <f t="shared" si="66"/>
        <v>1008348304</v>
      </c>
      <c r="R1087" s="17">
        <f t="shared" si="67"/>
        <v>252087076</v>
      </c>
    </row>
    <row r="1088" spans="1:18" ht="12.75" x14ac:dyDescent="0.2">
      <c r="A1088" s="45" t="s">
        <v>2206</v>
      </c>
      <c r="B1088" s="25" t="s">
        <v>2053</v>
      </c>
      <c r="C1088" s="19" t="s">
        <v>2046</v>
      </c>
      <c r="D1088" s="19" t="s">
        <v>2054</v>
      </c>
      <c r="E1088" s="38" t="str">
        <f>+VLOOKUP(B1088,[1]MUNI!A$2:G$1123,7,FALSE)</f>
        <v>Especial</v>
      </c>
      <c r="F1088" s="21">
        <v>10152</v>
      </c>
      <c r="G1088" s="76">
        <f>+VLOOKUP(B1088,[2]Hoja2!B$4:F$1108,5,FALSE)</f>
        <v>679679.55637949845</v>
      </c>
      <c r="H1088" s="112">
        <f t="shared" si="64"/>
        <v>6900106857</v>
      </c>
      <c r="I1088" s="113">
        <v>2689839155</v>
      </c>
      <c r="J1088" s="84">
        <f>+VLOOKUP(B1088,'PROYECCION CAJAS 2016'!$B$12:$AL$1116,37,FALSE)</f>
        <v>0</v>
      </c>
      <c r="K1088" s="50">
        <f>+VLOOKUP(B1088,'RECURSOS DE ESFUERZO PROPIO_DEF'!$B$10:$I$1114,8,0)</f>
        <v>484888048</v>
      </c>
      <c r="L1088" s="107">
        <f>+VLOOKUP(B1088,'RECURSOS DE ESFUERZO PROPIO_DEF'!$B$10:$J$1114,9,0)</f>
        <v>0</v>
      </c>
      <c r="M1088" s="108">
        <f>+VLOOKUP(B1088,'RECURSOS DE ESFUERZO PROPIO_DEF'!$B$10:$M$1114,12,0)</f>
        <v>0</v>
      </c>
      <c r="N1088" s="109">
        <f>+VLOOKUP(B1088,'RECURSOS DE ESFUERZO PROPIO_DEF'!$B$10:$P$1114,15,0)</f>
        <v>480494191</v>
      </c>
      <c r="O1088" s="43">
        <f t="shared" si="65"/>
        <v>3244885463</v>
      </c>
      <c r="P1088" s="34">
        <f>+VLOOKUP(B1088,'[3]PPNA 2015'!C$5:E$1126,3,FALSE)</f>
        <v>261</v>
      </c>
      <c r="Q1088" s="16">
        <f t="shared" si="66"/>
        <v>177396364</v>
      </c>
      <c r="R1088" s="17">
        <f t="shared" si="67"/>
        <v>44349091</v>
      </c>
    </row>
    <row r="1089" spans="1:18" ht="12.75" x14ac:dyDescent="0.2">
      <c r="A1089" s="45" t="s">
        <v>2206</v>
      </c>
      <c r="B1089" s="25" t="s">
        <v>2055</v>
      </c>
      <c r="C1089" s="19" t="s">
        <v>2046</v>
      </c>
      <c r="D1089" s="19" t="s">
        <v>2056</v>
      </c>
      <c r="E1089" s="38" t="str">
        <f>+VLOOKUP(B1089,[1]MUNI!A$2:G$1123,7,FALSE)</f>
        <v>Especial</v>
      </c>
      <c r="F1089" s="21">
        <v>16096</v>
      </c>
      <c r="G1089" s="76">
        <f>+VLOOKUP(B1089,[2]Hoja2!B$4:F$1108,5,FALSE)</f>
        <v>620057.2415392329</v>
      </c>
      <c r="H1089" s="112">
        <f t="shared" si="64"/>
        <v>9980441360</v>
      </c>
      <c r="I1089" s="113">
        <v>4282399399</v>
      </c>
      <c r="J1089" s="84">
        <f>+VLOOKUP(B1089,'PROYECCION CAJAS 2016'!$B$12:$AL$1116,37,FALSE)</f>
        <v>0</v>
      </c>
      <c r="K1089" s="50">
        <f>+VLOOKUP(B1089,'RECURSOS DE ESFUERZO PROPIO_DEF'!$B$10:$I$1114,8,0)</f>
        <v>1052869575</v>
      </c>
      <c r="L1089" s="107">
        <f>+VLOOKUP(B1089,'RECURSOS DE ESFUERZO PROPIO_DEF'!$B$10:$J$1114,9,0)</f>
        <v>0</v>
      </c>
      <c r="M1089" s="108">
        <f>+VLOOKUP(B1089,'RECURSOS DE ESFUERZO PROPIO_DEF'!$B$10:$M$1114,12,0)</f>
        <v>0</v>
      </c>
      <c r="N1089" s="109">
        <f>+VLOOKUP(B1089,'RECURSOS DE ESFUERZO PROPIO_DEF'!$B$10:$P$1114,15,0)</f>
        <v>516390697</v>
      </c>
      <c r="O1089" s="43">
        <f t="shared" si="65"/>
        <v>4128781689</v>
      </c>
      <c r="P1089" s="34">
        <f>+VLOOKUP(B1089,'[3]PPNA 2015'!C$5:E$1126,3,FALSE)</f>
        <v>489</v>
      </c>
      <c r="Q1089" s="16">
        <f t="shared" si="66"/>
        <v>303207991</v>
      </c>
      <c r="R1089" s="17">
        <f t="shared" si="67"/>
        <v>75801997</v>
      </c>
    </row>
    <row r="1090" spans="1:18" ht="12.75" x14ac:dyDescent="0.2">
      <c r="A1090" s="45" t="s">
        <v>2206</v>
      </c>
      <c r="B1090" s="25" t="s">
        <v>2057</v>
      </c>
      <c r="C1090" s="19" t="s">
        <v>2046</v>
      </c>
      <c r="D1090" s="19" t="s">
        <v>2058</v>
      </c>
      <c r="E1090" s="38" t="str">
        <f>+VLOOKUP(B1090,[1]MUNI!A$2:G$1123,7,FALSE)</f>
        <v>Especial</v>
      </c>
      <c r="F1090" s="21">
        <v>20794</v>
      </c>
      <c r="G1090" s="76">
        <f>+VLOOKUP(B1090,[2]Hoja2!B$4:F$1108,5,FALSE)</f>
        <v>594392.47421426163</v>
      </c>
      <c r="H1090" s="112">
        <f t="shared" si="64"/>
        <v>12359797109</v>
      </c>
      <c r="I1090" s="113">
        <v>5489657826</v>
      </c>
      <c r="J1090" s="84">
        <f>+VLOOKUP(B1090,'PROYECCION CAJAS 2016'!$B$12:$AL$1116,37,FALSE)</f>
        <v>0</v>
      </c>
      <c r="K1090" s="50">
        <f>+VLOOKUP(B1090,'RECURSOS DE ESFUERZO PROPIO_DEF'!$B$10:$I$1114,8,0)</f>
        <v>1139634956</v>
      </c>
      <c r="L1090" s="107">
        <f>+VLOOKUP(B1090,'RECURSOS DE ESFUERZO PROPIO_DEF'!$B$10:$J$1114,9,0)</f>
        <v>0</v>
      </c>
      <c r="M1090" s="108">
        <f>+VLOOKUP(B1090,'RECURSOS DE ESFUERZO PROPIO_DEF'!$B$10:$M$1114,12,0)</f>
        <v>0</v>
      </c>
      <c r="N1090" s="109">
        <f>+VLOOKUP(B1090,'RECURSOS DE ESFUERZO PROPIO_DEF'!$B$10:$P$1114,15,0)</f>
        <v>483521608</v>
      </c>
      <c r="O1090" s="43">
        <f t="shared" si="65"/>
        <v>5246982719</v>
      </c>
      <c r="P1090" s="34">
        <f>+VLOOKUP(B1090,'[3]PPNA 2015'!C$5:E$1126,3,FALSE)</f>
        <v>1025</v>
      </c>
      <c r="Q1090" s="16">
        <f t="shared" si="66"/>
        <v>609252286</v>
      </c>
      <c r="R1090" s="17">
        <f t="shared" si="67"/>
        <v>152313071</v>
      </c>
    </row>
    <row r="1091" spans="1:18" ht="12.75" x14ac:dyDescent="0.2">
      <c r="A1091" s="45" t="s">
        <v>2206</v>
      </c>
      <c r="B1091" s="25" t="s">
        <v>2059</v>
      </c>
      <c r="C1091" s="19" t="s">
        <v>2046</v>
      </c>
      <c r="D1091" s="19" t="s">
        <v>2060</v>
      </c>
      <c r="E1091" s="38" t="str">
        <f>+VLOOKUP(B1091,[1]MUNI!A$2:G$1123,7,FALSE)</f>
        <v>Especial</v>
      </c>
      <c r="F1091" s="21">
        <v>10701</v>
      </c>
      <c r="G1091" s="76">
        <f>+VLOOKUP(B1091,[2]Hoja2!B$4:F$1108,5,FALSE)</f>
        <v>710836.006895256</v>
      </c>
      <c r="H1091" s="112">
        <f t="shared" si="64"/>
        <v>7606656110</v>
      </c>
      <c r="I1091" s="113">
        <v>2847833077</v>
      </c>
      <c r="J1091" s="84">
        <f>+VLOOKUP(B1091,'PROYECCION CAJAS 2016'!$B$12:$AL$1116,37,FALSE)</f>
        <v>0</v>
      </c>
      <c r="K1091" s="50">
        <f>+VLOOKUP(B1091,'RECURSOS DE ESFUERZO PROPIO_DEF'!$B$10:$I$1114,8,0)</f>
        <v>525394201</v>
      </c>
      <c r="L1091" s="107">
        <f>+VLOOKUP(B1091,'RECURSOS DE ESFUERZO PROPIO_DEF'!$B$10:$J$1114,9,0)</f>
        <v>0</v>
      </c>
      <c r="M1091" s="108">
        <f>+VLOOKUP(B1091,'RECURSOS DE ESFUERZO PROPIO_DEF'!$B$10:$M$1114,12,0)</f>
        <v>0</v>
      </c>
      <c r="N1091" s="109">
        <f>+VLOOKUP(B1091,'RECURSOS DE ESFUERZO PROPIO_DEF'!$B$10:$P$1114,15,0)</f>
        <v>59250858</v>
      </c>
      <c r="O1091" s="43">
        <f t="shared" si="65"/>
        <v>4174177974</v>
      </c>
      <c r="P1091" s="34">
        <f>+VLOOKUP(B1091,'[3]PPNA 2015'!C$5:E$1126,3,FALSE)</f>
        <v>223</v>
      </c>
      <c r="Q1091" s="16">
        <f t="shared" si="66"/>
        <v>158516430</v>
      </c>
      <c r="R1091" s="17">
        <f t="shared" si="67"/>
        <v>39629107</v>
      </c>
    </row>
    <row r="1092" spans="1:18" ht="12.75" x14ac:dyDescent="0.2">
      <c r="A1092" s="45" t="s">
        <v>2206</v>
      </c>
      <c r="B1092" s="25" t="s">
        <v>2061</v>
      </c>
      <c r="C1092" s="19" t="s">
        <v>2046</v>
      </c>
      <c r="D1092" s="19" t="s">
        <v>169</v>
      </c>
      <c r="E1092" s="38" t="str">
        <f>+VLOOKUP(B1092,[1]MUNI!A$2:G$1123,7,FALSE)</f>
        <v>Especial</v>
      </c>
      <c r="F1092" s="21">
        <v>4696</v>
      </c>
      <c r="G1092" s="76">
        <f>+VLOOKUP(B1092,[2]Hoja2!B$4:F$1108,5,FALSE)</f>
        <v>739287.01306017931</v>
      </c>
      <c r="H1092" s="112">
        <f t="shared" si="64"/>
        <v>3471691814</v>
      </c>
      <c r="I1092" s="113">
        <v>1237012060</v>
      </c>
      <c r="J1092" s="84">
        <f>+VLOOKUP(B1092,'PROYECCION CAJAS 2016'!$B$12:$AL$1116,37,FALSE)</f>
        <v>0</v>
      </c>
      <c r="K1092" s="50">
        <f>+VLOOKUP(B1092,'RECURSOS DE ESFUERZO PROPIO_DEF'!$B$10:$I$1114,8,0)</f>
        <v>289684122</v>
      </c>
      <c r="L1092" s="107">
        <f>+VLOOKUP(B1092,'RECURSOS DE ESFUERZO PROPIO_DEF'!$B$10:$J$1114,9,0)</f>
        <v>0</v>
      </c>
      <c r="M1092" s="108">
        <f>+VLOOKUP(B1092,'RECURSOS DE ESFUERZO PROPIO_DEF'!$B$10:$M$1114,12,0)</f>
        <v>0</v>
      </c>
      <c r="N1092" s="109">
        <f>+VLOOKUP(B1092,'RECURSOS DE ESFUERZO PROPIO_DEF'!$B$10:$P$1114,15,0)</f>
        <v>22921865</v>
      </c>
      <c r="O1092" s="43">
        <f t="shared" si="65"/>
        <v>1922073767</v>
      </c>
      <c r="P1092" s="34">
        <f>+VLOOKUP(B1092,'[3]PPNA 2015'!C$5:E$1126,3,FALSE)</f>
        <v>90</v>
      </c>
      <c r="Q1092" s="16">
        <f t="shared" si="66"/>
        <v>66535831</v>
      </c>
      <c r="R1092" s="17">
        <f t="shared" si="67"/>
        <v>16633957</v>
      </c>
    </row>
    <row r="1093" spans="1:18" ht="12.75" x14ac:dyDescent="0.2">
      <c r="A1093" s="45" t="s">
        <v>2206</v>
      </c>
      <c r="B1093" s="25" t="s">
        <v>2062</v>
      </c>
      <c r="C1093" s="19" t="s">
        <v>2046</v>
      </c>
      <c r="D1093" s="19" t="s">
        <v>1755</v>
      </c>
      <c r="E1093" s="38" t="str">
        <f>+VLOOKUP(B1093,[1]MUNI!A$2:G$1123,7,FALSE)</f>
        <v>Especial</v>
      </c>
      <c r="F1093" s="21">
        <v>15078</v>
      </c>
      <c r="G1093" s="76">
        <f>+VLOOKUP(B1093,[2]Hoja2!B$4:F$1108,5,FALSE)</f>
        <v>629160.10797210224</v>
      </c>
      <c r="H1093" s="112">
        <f t="shared" si="64"/>
        <v>9486476109</v>
      </c>
      <c r="I1093" s="113">
        <v>3962392973</v>
      </c>
      <c r="J1093" s="84">
        <f>+VLOOKUP(B1093,'PROYECCION CAJAS 2016'!$B$12:$AL$1116,37,FALSE)</f>
        <v>0</v>
      </c>
      <c r="K1093" s="50">
        <f>+VLOOKUP(B1093,'RECURSOS DE ESFUERZO PROPIO_DEF'!$B$10:$I$1114,8,0)</f>
        <v>642855802</v>
      </c>
      <c r="L1093" s="107">
        <f>+VLOOKUP(B1093,'RECURSOS DE ESFUERZO PROPIO_DEF'!$B$10:$J$1114,9,0)</f>
        <v>0</v>
      </c>
      <c r="M1093" s="108">
        <f>+VLOOKUP(B1093,'RECURSOS DE ESFUERZO PROPIO_DEF'!$B$10:$M$1114,12,0)</f>
        <v>0</v>
      </c>
      <c r="N1093" s="109">
        <f>+VLOOKUP(B1093,'RECURSOS DE ESFUERZO PROPIO_DEF'!$B$10:$P$1114,15,0)</f>
        <v>213649082</v>
      </c>
      <c r="O1093" s="43">
        <f t="shared" si="65"/>
        <v>4667578252</v>
      </c>
      <c r="P1093" s="34">
        <f>+VLOOKUP(B1093,'[3]PPNA 2015'!C$5:E$1126,3,FALSE)</f>
        <v>288</v>
      </c>
      <c r="Q1093" s="16">
        <f t="shared" si="66"/>
        <v>181198111</v>
      </c>
      <c r="R1093" s="17">
        <f t="shared" si="67"/>
        <v>45299527</v>
      </c>
    </row>
    <row r="1094" spans="1:18" ht="12.75" x14ac:dyDescent="0.2">
      <c r="A1094" s="45" t="s">
        <v>2206</v>
      </c>
      <c r="B1094" s="25" t="s">
        <v>2063</v>
      </c>
      <c r="C1094" s="19" t="s">
        <v>2046</v>
      </c>
      <c r="D1094" s="19" t="s">
        <v>1561</v>
      </c>
      <c r="E1094" s="38" t="str">
        <f>+VLOOKUP(B1094,[1]MUNI!A$2:G$1123,7,FALSE)</f>
        <v>Especial</v>
      </c>
      <c r="F1094" s="21">
        <v>7005</v>
      </c>
      <c r="G1094" s="76">
        <f>+VLOOKUP(B1094,[2]Hoja2!B$4:F$1108,5,FALSE)</f>
        <v>751806.46466552326</v>
      </c>
      <c r="H1094" s="112">
        <f t="shared" si="64"/>
        <v>5266404285</v>
      </c>
      <c r="I1094" s="113">
        <v>1850716129</v>
      </c>
      <c r="J1094" s="84">
        <f>+VLOOKUP(B1094,'PROYECCION CAJAS 2016'!$B$12:$AL$1116,37,FALSE)</f>
        <v>0</v>
      </c>
      <c r="K1094" s="50">
        <f>+VLOOKUP(B1094,'RECURSOS DE ESFUERZO PROPIO_DEF'!$B$10:$I$1114,8,0)</f>
        <v>379038625</v>
      </c>
      <c r="L1094" s="107">
        <f>+VLOOKUP(B1094,'RECURSOS DE ESFUERZO PROPIO_DEF'!$B$10:$J$1114,9,0)</f>
        <v>0</v>
      </c>
      <c r="M1094" s="108">
        <f>+VLOOKUP(B1094,'RECURSOS DE ESFUERZO PROPIO_DEF'!$B$10:$M$1114,12,0)</f>
        <v>0</v>
      </c>
      <c r="N1094" s="109">
        <f>+VLOOKUP(B1094,'RECURSOS DE ESFUERZO PROPIO_DEF'!$B$10:$P$1114,15,0)</f>
        <v>110716933</v>
      </c>
      <c r="O1094" s="43">
        <f t="shared" si="65"/>
        <v>2925932598</v>
      </c>
      <c r="P1094" s="34">
        <f>+VLOOKUP(B1094,'[3]PPNA 2015'!C$5:E$1126,3,FALSE)</f>
        <v>48</v>
      </c>
      <c r="Q1094" s="16">
        <f t="shared" si="66"/>
        <v>36086710</v>
      </c>
      <c r="R1094" s="17">
        <f t="shared" si="67"/>
        <v>9021677</v>
      </c>
    </row>
    <row r="1095" spans="1:18" ht="12.75" x14ac:dyDescent="0.2">
      <c r="A1095" s="45" t="s">
        <v>2206</v>
      </c>
      <c r="B1095" s="25" t="s">
        <v>2064</v>
      </c>
      <c r="C1095" s="19" t="s">
        <v>2046</v>
      </c>
      <c r="D1095" s="19" t="s">
        <v>2065</v>
      </c>
      <c r="E1095" s="38" t="str">
        <f>+VLOOKUP(B1095,[1]MUNI!A$2:G$1123,7,FALSE)</f>
        <v>Especial</v>
      </c>
      <c r="F1095" s="21">
        <v>28349</v>
      </c>
      <c r="G1095" s="76">
        <f>+VLOOKUP(B1095,[2]Hoja2!B$4:F$1108,5,FALSE)</f>
        <v>635924.8827601315</v>
      </c>
      <c r="H1095" s="112">
        <f t="shared" si="64"/>
        <v>18027834502</v>
      </c>
      <c r="I1095" s="113">
        <v>7428409948</v>
      </c>
      <c r="J1095" s="84">
        <f>+VLOOKUP(B1095,'PROYECCION CAJAS 2016'!$B$12:$AL$1116,37,FALSE)</f>
        <v>0</v>
      </c>
      <c r="K1095" s="50">
        <f>+VLOOKUP(B1095,'RECURSOS DE ESFUERZO PROPIO_DEF'!$B$10:$I$1114,8,0)</f>
        <v>1173280806</v>
      </c>
      <c r="L1095" s="107">
        <f>+VLOOKUP(B1095,'RECURSOS DE ESFUERZO PROPIO_DEF'!$B$10:$J$1114,9,0)</f>
        <v>0</v>
      </c>
      <c r="M1095" s="108">
        <f>+VLOOKUP(B1095,'RECURSOS DE ESFUERZO PROPIO_DEF'!$B$10:$M$1114,12,0)</f>
        <v>1000000000</v>
      </c>
      <c r="N1095" s="109">
        <f>+VLOOKUP(B1095,'RECURSOS DE ESFUERZO PROPIO_DEF'!$B$10:$P$1114,15,0)</f>
        <v>344260464</v>
      </c>
      <c r="O1095" s="43">
        <f t="shared" si="65"/>
        <v>8081883284</v>
      </c>
      <c r="P1095" s="34">
        <f>+VLOOKUP(B1095,'[3]PPNA 2015'!C$5:E$1126,3,FALSE)</f>
        <v>521</v>
      </c>
      <c r="Q1095" s="16">
        <f t="shared" si="66"/>
        <v>331316864</v>
      </c>
      <c r="R1095" s="17">
        <f t="shared" si="67"/>
        <v>82829216</v>
      </c>
    </row>
    <row r="1096" spans="1:18" ht="12.75" x14ac:dyDescent="0.2">
      <c r="A1096" s="45" t="s">
        <v>2206</v>
      </c>
      <c r="B1096" s="25" t="s">
        <v>2066</v>
      </c>
      <c r="C1096" s="19" t="s">
        <v>2046</v>
      </c>
      <c r="D1096" s="19" t="s">
        <v>2067</v>
      </c>
      <c r="E1096" s="38" t="str">
        <f>+VLOOKUP(B1096,[1]MUNI!A$2:G$1123,7,FALSE)</f>
        <v>Especial</v>
      </c>
      <c r="F1096" s="21">
        <v>18347</v>
      </c>
      <c r="G1096" s="76">
        <f>+VLOOKUP(B1096,[2]Hoja2!B$4:F$1108,5,FALSE)</f>
        <v>658660.11590571958</v>
      </c>
      <c r="H1096" s="112">
        <f t="shared" si="64"/>
        <v>12084437147</v>
      </c>
      <c r="I1096" s="113">
        <v>4772642994</v>
      </c>
      <c r="J1096" s="84">
        <f>+VLOOKUP(B1096,'PROYECCION CAJAS 2016'!$B$12:$AL$1116,37,FALSE)</f>
        <v>0</v>
      </c>
      <c r="K1096" s="50">
        <f>+VLOOKUP(B1096,'RECURSOS DE ESFUERZO PROPIO_DEF'!$B$10:$I$1114,8,0)</f>
        <v>931649281</v>
      </c>
      <c r="L1096" s="107">
        <f>+VLOOKUP(B1096,'RECURSOS DE ESFUERZO PROPIO_DEF'!$B$10:$J$1114,9,0)</f>
        <v>0</v>
      </c>
      <c r="M1096" s="108">
        <f>+VLOOKUP(B1096,'RECURSOS DE ESFUERZO PROPIO_DEF'!$B$10:$M$1114,12,0)</f>
        <v>0</v>
      </c>
      <c r="N1096" s="109">
        <f>+VLOOKUP(B1096,'RECURSOS DE ESFUERZO PROPIO_DEF'!$B$10:$P$1114,15,0)</f>
        <v>255167932</v>
      </c>
      <c r="O1096" s="43">
        <f t="shared" si="65"/>
        <v>6124976940</v>
      </c>
      <c r="P1096" s="34">
        <f>+VLOOKUP(B1096,'[3]PPNA 2015'!C$5:E$1126,3,FALSE)</f>
        <v>490</v>
      </c>
      <c r="Q1096" s="16">
        <f t="shared" si="66"/>
        <v>322743457</v>
      </c>
      <c r="R1096" s="17">
        <f t="shared" si="67"/>
        <v>80685864</v>
      </c>
    </row>
    <row r="1097" spans="1:18" ht="12.75" x14ac:dyDescent="0.2">
      <c r="A1097" s="45" t="s">
        <v>2200</v>
      </c>
      <c r="B1097" s="25" t="s">
        <v>2068</v>
      </c>
      <c r="C1097" s="19" t="s">
        <v>2069</v>
      </c>
      <c r="D1097" s="19" t="s">
        <v>1745</v>
      </c>
      <c r="E1097" s="38" t="str">
        <f>+VLOOKUP(B1097,[1]MUNI!A$2:G$1123,7,FALSE)</f>
        <v>Alejada</v>
      </c>
      <c r="F1097" s="21">
        <v>15875</v>
      </c>
      <c r="G1097" s="76">
        <f>+VLOOKUP(B1097,[2]Hoja2!B$4:F$1108,5,FALSE)</f>
        <v>891446.44216724101</v>
      </c>
      <c r="H1097" s="112">
        <f t="shared" si="64"/>
        <v>14151712270</v>
      </c>
      <c r="I1097" s="113">
        <v>4246443127</v>
      </c>
      <c r="J1097" s="84">
        <f>+VLOOKUP(B1097,'PROYECCION CAJAS 2016'!$B$12:$AL$1116,37,FALSE)</f>
        <v>0</v>
      </c>
      <c r="K1097" s="50">
        <f>+VLOOKUP(B1097,'RECURSOS DE ESFUERZO PROPIO_DEF'!$B$10:$I$1114,8,0)</f>
        <v>370426430</v>
      </c>
      <c r="L1097" s="107">
        <f>+VLOOKUP(B1097,'RECURSOS DE ESFUERZO PROPIO_DEF'!$B$10:$J$1114,9,0)</f>
        <v>0</v>
      </c>
      <c r="M1097" s="108">
        <f>+VLOOKUP(B1097,'RECURSOS DE ESFUERZO PROPIO_DEF'!$B$10:$M$1114,12,0)</f>
        <v>31819481</v>
      </c>
      <c r="N1097" s="109">
        <f>+VLOOKUP(B1097,'RECURSOS DE ESFUERZO PROPIO_DEF'!$B$10:$P$1114,15,0)</f>
        <v>2258282028</v>
      </c>
      <c r="O1097" s="43">
        <f t="shared" si="65"/>
        <v>7244741204</v>
      </c>
      <c r="P1097" s="34">
        <f>+VLOOKUP(B1097,'[3]PPNA 2015'!C$5:E$1126,3,FALSE)</f>
        <v>641</v>
      </c>
      <c r="Q1097" s="16">
        <f t="shared" si="66"/>
        <v>571417169</v>
      </c>
      <c r="R1097" s="17">
        <f t="shared" si="67"/>
        <v>142854292</v>
      </c>
    </row>
    <row r="1098" spans="1:18" ht="12.75" x14ac:dyDescent="0.2">
      <c r="A1098" s="45" t="s">
        <v>2200</v>
      </c>
      <c r="B1098" s="25" t="s">
        <v>2070</v>
      </c>
      <c r="C1098" s="19" t="s">
        <v>2069</v>
      </c>
      <c r="D1098" s="19" t="s">
        <v>1464</v>
      </c>
      <c r="E1098" s="38" t="str">
        <f>+VLOOKUP(B1098,[1]MUNI!A$2:G$1123,7,FALSE)</f>
        <v>Alejada</v>
      </c>
      <c r="F1098" s="21">
        <v>1559</v>
      </c>
      <c r="G1098" s="76">
        <f>+VLOOKUP(B1098,[2]Hoja2!B$4:F$1108,5,FALSE)</f>
        <v>843945.56092673773</v>
      </c>
      <c r="H1098" s="112">
        <f t="shared" si="64"/>
        <v>1315711130</v>
      </c>
      <c r="I1098" s="113">
        <v>416265966</v>
      </c>
      <c r="J1098" s="84">
        <f>+VLOOKUP(B1098,'PROYECCION CAJAS 2016'!$B$12:$AL$1116,37,FALSE)</f>
        <v>0</v>
      </c>
      <c r="K1098" s="50">
        <f>+VLOOKUP(B1098,'RECURSOS DE ESFUERZO PROPIO_DEF'!$B$10:$I$1114,8,0)</f>
        <v>129481797</v>
      </c>
      <c r="L1098" s="107">
        <f>+VLOOKUP(B1098,'RECURSOS DE ESFUERZO PROPIO_DEF'!$B$10:$J$1114,9,0)</f>
        <v>0</v>
      </c>
      <c r="M1098" s="108">
        <f>+VLOOKUP(B1098,'RECURSOS DE ESFUERZO PROPIO_DEF'!$B$10:$M$1114,12,0)</f>
        <v>0</v>
      </c>
      <c r="N1098" s="109">
        <f>+VLOOKUP(B1098,'RECURSOS DE ESFUERZO PROPIO_DEF'!$B$10:$P$1114,15,0)</f>
        <v>0</v>
      </c>
      <c r="O1098" s="43">
        <f t="shared" si="65"/>
        <v>769963367</v>
      </c>
      <c r="P1098" s="34">
        <f>+VLOOKUP(B1098,'[3]PPNA 2015'!C$5:E$1126,3,FALSE)</f>
        <v>142</v>
      </c>
      <c r="Q1098" s="16">
        <f t="shared" si="66"/>
        <v>119840270</v>
      </c>
      <c r="R1098" s="17">
        <f t="shared" si="67"/>
        <v>29960067</v>
      </c>
    </row>
    <row r="1099" spans="1:18" s="9" customFormat="1" ht="12.75" x14ac:dyDescent="0.2">
      <c r="A1099" s="45" t="s">
        <v>2176</v>
      </c>
      <c r="B1099" s="25" t="s">
        <v>2071</v>
      </c>
      <c r="C1099" s="19" t="s">
        <v>2072</v>
      </c>
      <c r="D1099" s="19" t="s">
        <v>2073</v>
      </c>
      <c r="E1099" s="39" t="s">
        <v>2162</v>
      </c>
      <c r="F1099" s="21">
        <v>15684</v>
      </c>
      <c r="G1099" s="76">
        <f>+VLOOKUP(B1099,[2]Hoja2!B$4:F$1108,5,FALSE)</f>
        <v>609568.34121446218</v>
      </c>
      <c r="H1099" s="112">
        <f t="shared" ref="H1099:H1115" si="68">ROUNDUP(F1099*G1099,0)</f>
        <v>9560469864</v>
      </c>
      <c r="I1099" s="113">
        <v>4113527393</v>
      </c>
      <c r="J1099" s="84">
        <f>+VLOOKUP(B1099,'PROYECCION CAJAS 2016'!$B$12:$AL$1116,37,FALSE)</f>
        <v>0</v>
      </c>
      <c r="K1099" s="50">
        <f>+VLOOKUP(B1099,'RECURSOS DE ESFUERZO PROPIO_DEF'!$B$10:$I$1114,8,0)</f>
        <v>0</v>
      </c>
      <c r="L1099" s="107">
        <f>+VLOOKUP(B1099,'RECURSOS DE ESFUERZO PROPIO_DEF'!$B$10:$J$1114,9,0)</f>
        <v>0</v>
      </c>
      <c r="M1099" s="108">
        <f>+VLOOKUP(B1099,'RECURSOS DE ESFUERZO PROPIO_DEF'!$B$10:$M$1114,12,0)</f>
        <v>1771750602</v>
      </c>
      <c r="N1099" s="109">
        <f>+VLOOKUP(B1099,'RECURSOS DE ESFUERZO PROPIO_DEF'!$B$10:$P$1114,15,0)</f>
        <v>469273287</v>
      </c>
      <c r="O1099" s="43">
        <f t="shared" ref="O1099:O1115" si="69">(H1099)-(I1099+J1099+K1099+L1099+M1099+N1099)</f>
        <v>3205918582</v>
      </c>
      <c r="P1099" s="34">
        <v>0</v>
      </c>
      <c r="Q1099" s="16">
        <f t="shared" si="66"/>
        <v>0</v>
      </c>
      <c r="R1099" s="17">
        <f t="shared" si="67"/>
        <v>0</v>
      </c>
    </row>
    <row r="1100" spans="1:18" s="9" customFormat="1" ht="12.75" x14ac:dyDescent="0.2">
      <c r="A1100" s="45" t="s">
        <v>2189</v>
      </c>
      <c r="B1100" s="31" t="s">
        <v>2074</v>
      </c>
      <c r="C1100" s="32" t="s">
        <v>2075</v>
      </c>
      <c r="D1100" s="32" t="s">
        <v>2076</v>
      </c>
      <c r="E1100" s="39" t="s">
        <v>2162</v>
      </c>
      <c r="F1100" s="21">
        <v>19083</v>
      </c>
      <c r="G1100" s="76">
        <f>+VLOOKUP(B1100,[2]Hoja2!B$4:F$1108,5,FALSE)</f>
        <v>597093.66398314014</v>
      </c>
      <c r="H1100" s="112">
        <f t="shared" si="68"/>
        <v>11394338390</v>
      </c>
      <c r="I1100" s="113">
        <v>5004895755</v>
      </c>
      <c r="J1100" s="84">
        <f>+VLOOKUP(B1100,'PROYECCION CAJAS 2016'!$B$12:$AL$1116,37,FALSE)</f>
        <v>0</v>
      </c>
      <c r="K1100" s="50">
        <f>+VLOOKUP(B1100,'RECURSOS DE ESFUERZO PROPIO_DEF'!$B$10:$I$1114,8,0)</f>
        <v>0</v>
      </c>
      <c r="L1100" s="107">
        <f>+VLOOKUP(B1100,'RECURSOS DE ESFUERZO PROPIO_DEF'!$B$10:$J$1114,9,0)</f>
        <v>0</v>
      </c>
      <c r="M1100" s="108">
        <f>+VLOOKUP(B1100,'RECURSOS DE ESFUERZO PROPIO_DEF'!$B$10:$M$1114,12,0)</f>
        <v>2079701989</v>
      </c>
      <c r="N1100" s="109">
        <f>+VLOOKUP(B1100,'RECURSOS DE ESFUERZO PROPIO_DEF'!$B$10:$P$1114,15,0)</f>
        <v>664997881</v>
      </c>
      <c r="O1100" s="43">
        <f t="shared" si="69"/>
        <v>3644742765</v>
      </c>
      <c r="P1100" s="34">
        <v>0</v>
      </c>
      <c r="Q1100" s="16">
        <f t="shared" ref="Q1100:Q1115" si="70">ROUND(((P1100)*G1100),0)</f>
        <v>0</v>
      </c>
      <c r="R1100" s="17">
        <f t="shared" ref="R1100:R1115" si="71">ROUNDDOWN(((Q1100)*0.25),0)</f>
        <v>0</v>
      </c>
    </row>
    <row r="1101" spans="1:18" s="9" customFormat="1" ht="12.75" x14ac:dyDescent="0.2">
      <c r="A1101" s="45" t="s">
        <v>2207</v>
      </c>
      <c r="B1101" s="25" t="s">
        <v>2077</v>
      </c>
      <c r="C1101" s="19" t="s">
        <v>2078</v>
      </c>
      <c r="D1101" s="19" t="s">
        <v>2079</v>
      </c>
      <c r="E1101" s="39" t="s">
        <v>2162</v>
      </c>
      <c r="F1101" s="21">
        <v>5008</v>
      </c>
      <c r="G1101" s="76">
        <f>+VLOOKUP(B1101,[2]Hoja2!B$4:F$1108,5,FALSE)</f>
        <v>586391.11217356357</v>
      </c>
      <c r="H1101" s="112">
        <f t="shared" si="68"/>
        <v>2936646690</v>
      </c>
      <c r="I1101" s="113">
        <v>1325786980</v>
      </c>
      <c r="J1101" s="84">
        <f>+VLOOKUP(B1101,'PROYECCION CAJAS 2016'!$B$12:$AL$1116,37,FALSE)</f>
        <v>0</v>
      </c>
      <c r="K1101" s="50">
        <f>+VLOOKUP(B1101,'RECURSOS DE ESFUERZO PROPIO_DEF'!$B$10:$I$1114,8,0)</f>
        <v>0</v>
      </c>
      <c r="L1101" s="107">
        <f>+VLOOKUP(B1101,'RECURSOS DE ESFUERZO PROPIO_DEF'!$B$10:$J$1114,9,0)</f>
        <v>0</v>
      </c>
      <c r="M1101" s="108">
        <f>+VLOOKUP(B1101,'RECURSOS DE ESFUERZO PROPIO_DEF'!$B$10:$M$1114,12,0)</f>
        <v>582203041</v>
      </c>
      <c r="N1101" s="109">
        <f>+VLOOKUP(B1101,'RECURSOS DE ESFUERZO PROPIO_DEF'!$B$10:$P$1114,15,0)</f>
        <v>427776373</v>
      </c>
      <c r="O1101" s="43">
        <f t="shared" si="69"/>
        <v>600880296</v>
      </c>
      <c r="P1101" s="34">
        <v>0</v>
      </c>
      <c r="Q1101" s="16">
        <f t="shared" si="70"/>
        <v>0</v>
      </c>
      <c r="R1101" s="17">
        <f t="shared" si="71"/>
        <v>0</v>
      </c>
    </row>
    <row r="1102" spans="1:18" ht="12.75" x14ac:dyDescent="0.2">
      <c r="A1102" s="45" t="s">
        <v>2176</v>
      </c>
      <c r="B1102" s="25" t="s">
        <v>2080</v>
      </c>
      <c r="C1102" s="19" t="s">
        <v>2072</v>
      </c>
      <c r="D1102" s="19" t="s">
        <v>2081</v>
      </c>
      <c r="E1102" s="38" t="str">
        <f>+VLOOKUP(B1102,[1]MUNI!A$2:G$1123,7,FALSE)</f>
        <v>Especial</v>
      </c>
      <c r="F1102" s="21">
        <v>31931</v>
      </c>
      <c r="G1102" s="76">
        <f>+VLOOKUP(B1102,[2]Hoja2!B$4:F$1108,5,FALSE)</f>
        <v>592057.7250757959</v>
      </c>
      <c r="H1102" s="112">
        <f t="shared" si="68"/>
        <v>18904995220</v>
      </c>
      <c r="I1102" s="113">
        <v>8536317011</v>
      </c>
      <c r="J1102" s="84">
        <f>+VLOOKUP(B1102,'PROYECCION CAJAS 2016'!$B$12:$AL$1116,37,FALSE)</f>
        <v>0</v>
      </c>
      <c r="K1102" s="50">
        <f>+VLOOKUP(B1102,'RECURSOS DE ESFUERZO PROPIO_DEF'!$B$10:$I$1114,8,0)</f>
        <v>1836684724</v>
      </c>
      <c r="L1102" s="107">
        <f>+VLOOKUP(B1102,'RECURSOS DE ESFUERZO PROPIO_DEF'!$B$10:$J$1114,9,0)</f>
        <v>0</v>
      </c>
      <c r="M1102" s="108">
        <f>+VLOOKUP(B1102,'RECURSOS DE ESFUERZO PROPIO_DEF'!$B$10:$M$1114,12,0)</f>
        <v>0</v>
      </c>
      <c r="N1102" s="109">
        <f>+VLOOKUP(B1102,'RECURSOS DE ESFUERZO PROPIO_DEF'!$B$10:$P$1114,15,0)</f>
        <v>422848455</v>
      </c>
      <c r="O1102" s="43">
        <f t="shared" si="69"/>
        <v>8109145030</v>
      </c>
      <c r="P1102" s="34">
        <f>+VLOOKUP(B1102,'[3]PPNA 2015'!C$5:E$1126,3,FALSE)</f>
        <v>1008</v>
      </c>
      <c r="Q1102" s="16">
        <f t="shared" si="70"/>
        <v>596794187</v>
      </c>
      <c r="R1102" s="17">
        <f t="shared" si="71"/>
        <v>149198546</v>
      </c>
    </row>
    <row r="1103" spans="1:18" ht="12.75" x14ac:dyDescent="0.2">
      <c r="A1103" s="45" t="s">
        <v>2176</v>
      </c>
      <c r="B1103" s="25" t="s">
        <v>2082</v>
      </c>
      <c r="C1103" s="19" t="s">
        <v>2072</v>
      </c>
      <c r="D1103" s="19" t="s">
        <v>2083</v>
      </c>
      <c r="E1103" s="38" t="str">
        <f>+VLOOKUP(B1103,[1]MUNI!A$2:G$1123,7,FALSE)</f>
        <v>Especial</v>
      </c>
      <c r="F1103" s="21">
        <v>5966</v>
      </c>
      <c r="G1103" s="76">
        <f>+VLOOKUP(B1103,[2]Hoja2!B$4:F$1108,5,FALSE)</f>
        <v>574138.28718466195</v>
      </c>
      <c r="H1103" s="112">
        <f t="shared" si="68"/>
        <v>3425309022</v>
      </c>
      <c r="I1103" s="113">
        <v>1577554547</v>
      </c>
      <c r="J1103" s="84">
        <f>+VLOOKUP(B1103,'PROYECCION CAJAS 2016'!$B$12:$AL$1116,37,FALSE)</f>
        <v>0</v>
      </c>
      <c r="K1103" s="50">
        <f>+VLOOKUP(B1103,'RECURSOS DE ESFUERZO PROPIO_DEF'!$B$10:$I$1114,8,0)</f>
        <v>283050868</v>
      </c>
      <c r="L1103" s="107">
        <f>+VLOOKUP(B1103,'RECURSOS DE ESFUERZO PROPIO_DEF'!$B$10:$J$1114,9,0)</f>
        <v>0</v>
      </c>
      <c r="M1103" s="108">
        <f>+VLOOKUP(B1103,'RECURSOS DE ESFUERZO PROPIO_DEF'!$B$10:$M$1114,12,0)</f>
        <v>0</v>
      </c>
      <c r="N1103" s="109">
        <f>+VLOOKUP(B1103,'RECURSOS DE ESFUERZO PROPIO_DEF'!$B$10:$P$1114,15,0)</f>
        <v>338965668</v>
      </c>
      <c r="O1103" s="43">
        <f t="shared" si="69"/>
        <v>1225737939</v>
      </c>
      <c r="P1103" s="34">
        <f>+VLOOKUP(B1103,'[3]PPNA 2015'!C$5:E$1126,3,FALSE)</f>
        <v>0</v>
      </c>
      <c r="Q1103" s="16">
        <f t="shared" si="70"/>
        <v>0</v>
      </c>
      <c r="R1103" s="17">
        <f t="shared" si="71"/>
        <v>0</v>
      </c>
    </row>
    <row r="1104" spans="1:18" ht="12.75" x14ac:dyDescent="0.2">
      <c r="A1104" s="45" t="s">
        <v>2189</v>
      </c>
      <c r="B1104" s="25" t="s">
        <v>2084</v>
      </c>
      <c r="C1104" s="19" t="s">
        <v>2075</v>
      </c>
      <c r="D1104" s="19" t="s">
        <v>2085</v>
      </c>
      <c r="E1104" s="38" t="str">
        <f>+VLOOKUP(B1104,[1]MUNI!A$2:G$1123,7,FALSE)</f>
        <v>Especial</v>
      </c>
      <c r="F1104" s="21">
        <v>20071</v>
      </c>
      <c r="G1104" s="76">
        <f>+VLOOKUP(B1104,[2]Hoja2!B$4:F$1108,5,FALSE)</f>
        <v>619571.61170117022</v>
      </c>
      <c r="H1104" s="112">
        <f t="shared" si="68"/>
        <v>12435421819</v>
      </c>
      <c r="I1104" s="113">
        <v>5362322737</v>
      </c>
      <c r="J1104" s="84">
        <f>+VLOOKUP(B1104,'PROYECCION CAJAS 2016'!$B$12:$AL$1116,37,FALSE)</f>
        <v>0</v>
      </c>
      <c r="K1104" s="50">
        <f>+VLOOKUP(B1104,'RECURSOS DE ESFUERZO PROPIO_DEF'!$B$10:$I$1114,8,0)</f>
        <v>893555056</v>
      </c>
      <c r="L1104" s="107">
        <f>+VLOOKUP(B1104,'RECURSOS DE ESFUERZO PROPIO_DEF'!$B$10:$J$1114,9,0)</f>
        <v>0</v>
      </c>
      <c r="M1104" s="108">
        <f>+VLOOKUP(B1104,'RECURSOS DE ESFUERZO PROPIO_DEF'!$B$10:$M$1114,12,0)</f>
        <v>0</v>
      </c>
      <c r="N1104" s="109">
        <f>+VLOOKUP(B1104,'RECURSOS DE ESFUERZO PROPIO_DEF'!$B$10:$P$1114,15,0)</f>
        <v>6717150</v>
      </c>
      <c r="O1104" s="43">
        <f t="shared" si="69"/>
        <v>6172826876</v>
      </c>
      <c r="P1104" s="34">
        <f>+VLOOKUP(B1104,'[3]PPNA 2015'!C$5:E$1126,3,FALSE)</f>
        <v>307</v>
      </c>
      <c r="Q1104" s="16">
        <f t="shared" si="70"/>
        <v>190208485</v>
      </c>
      <c r="R1104" s="17">
        <f t="shared" si="71"/>
        <v>47552121</v>
      </c>
    </row>
    <row r="1105" spans="1:18" ht="12.75" x14ac:dyDescent="0.2">
      <c r="A1105" s="45" t="s">
        <v>2190</v>
      </c>
      <c r="B1105" s="25" t="s">
        <v>2086</v>
      </c>
      <c r="C1105" s="19" t="s">
        <v>2087</v>
      </c>
      <c r="D1105" s="19" t="s">
        <v>2088</v>
      </c>
      <c r="E1105" s="38" t="str">
        <f>+VLOOKUP(B1105,[1]MUNI!A$2:G$1123,7,FALSE)</f>
        <v>Especial</v>
      </c>
      <c r="F1105" s="21">
        <v>35818</v>
      </c>
      <c r="G1105" s="76">
        <f>+VLOOKUP(B1105,[2]Hoja2!B$4:F$1108,5,FALSE)</f>
        <v>652593.29334606102</v>
      </c>
      <c r="H1105" s="112">
        <f t="shared" si="68"/>
        <v>23374586582</v>
      </c>
      <c r="I1105" s="113">
        <v>9585471399</v>
      </c>
      <c r="J1105" s="84">
        <f>+VLOOKUP(B1105,'PROYECCION CAJAS 2016'!$B$12:$AL$1116,37,FALSE)</f>
        <v>0</v>
      </c>
      <c r="K1105" s="50">
        <f>+VLOOKUP(B1105,'RECURSOS DE ESFUERZO PROPIO_DEF'!$B$10:$I$1114,8,0)</f>
        <v>1784252425</v>
      </c>
      <c r="L1105" s="107">
        <f>+VLOOKUP(B1105,'RECURSOS DE ESFUERZO PROPIO_DEF'!$B$10:$J$1114,9,0)</f>
        <v>0</v>
      </c>
      <c r="M1105" s="108">
        <f>+VLOOKUP(B1105,'RECURSOS DE ESFUERZO PROPIO_DEF'!$B$10:$M$1114,12,0)</f>
        <v>3192053277</v>
      </c>
      <c r="N1105" s="109">
        <f>+VLOOKUP(B1105,'RECURSOS DE ESFUERZO PROPIO_DEF'!$B$10:$P$1114,15,0)</f>
        <v>68955765</v>
      </c>
      <c r="O1105" s="43">
        <f t="shared" si="69"/>
        <v>8743853716</v>
      </c>
      <c r="P1105" s="34">
        <f>+VLOOKUP(B1105,'[3]PPNA 2015'!C$5:E$1126,3,FALSE)</f>
        <v>1064</v>
      </c>
      <c r="Q1105" s="16">
        <f t="shared" si="70"/>
        <v>694359264</v>
      </c>
      <c r="R1105" s="17">
        <f t="shared" si="71"/>
        <v>173589816</v>
      </c>
    </row>
    <row r="1106" spans="1:18" ht="12.75" x14ac:dyDescent="0.2">
      <c r="A1106" s="45" t="s">
        <v>2190</v>
      </c>
      <c r="B1106" s="25" t="s">
        <v>2089</v>
      </c>
      <c r="C1106" s="19" t="s">
        <v>2087</v>
      </c>
      <c r="D1106" s="19" t="s">
        <v>299</v>
      </c>
      <c r="E1106" s="38" t="str">
        <f>+VLOOKUP(B1106,[1]MUNI!A$2:G$1123,7,FALSE)</f>
        <v>Especial</v>
      </c>
      <c r="F1106" s="21">
        <v>6214</v>
      </c>
      <c r="G1106" s="76">
        <f>+VLOOKUP(B1106,[2]Hoja2!B$4:F$1108,5,FALSE)</f>
        <v>645685.32994496601</v>
      </c>
      <c r="H1106" s="112">
        <f t="shared" si="68"/>
        <v>4012288641</v>
      </c>
      <c r="I1106" s="113">
        <v>1666424842</v>
      </c>
      <c r="J1106" s="84">
        <f>+VLOOKUP(B1106,'PROYECCION CAJAS 2016'!$B$12:$AL$1116,37,FALSE)</f>
        <v>0</v>
      </c>
      <c r="K1106" s="50">
        <f>+VLOOKUP(B1106,'RECURSOS DE ESFUERZO PROPIO_DEF'!$B$10:$I$1114,8,0)</f>
        <v>532106547</v>
      </c>
      <c r="L1106" s="107">
        <f>+VLOOKUP(B1106,'RECURSOS DE ESFUERZO PROPIO_DEF'!$B$10:$J$1114,9,0)</f>
        <v>0</v>
      </c>
      <c r="M1106" s="108">
        <f>+VLOOKUP(B1106,'RECURSOS DE ESFUERZO PROPIO_DEF'!$B$10:$M$1114,12,0)</f>
        <v>21370294</v>
      </c>
      <c r="N1106" s="109">
        <f>+VLOOKUP(B1106,'RECURSOS DE ESFUERZO PROPIO_DEF'!$B$10:$P$1114,15,0)</f>
        <v>1123292897</v>
      </c>
      <c r="O1106" s="43">
        <f t="shared" si="69"/>
        <v>669094061</v>
      </c>
      <c r="P1106" s="34">
        <f>+VLOOKUP(B1106,'[3]PPNA 2015'!C$5:E$1126,3,FALSE)</f>
        <v>126</v>
      </c>
      <c r="Q1106" s="16">
        <f t="shared" si="70"/>
        <v>81356352</v>
      </c>
      <c r="R1106" s="17">
        <f t="shared" si="71"/>
        <v>20339088</v>
      </c>
    </row>
    <row r="1107" spans="1:18" ht="12.75" x14ac:dyDescent="0.2">
      <c r="A1107" s="45" t="s">
        <v>2190</v>
      </c>
      <c r="B1107" s="25" t="s">
        <v>2090</v>
      </c>
      <c r="C1107" s="19" t="s">
        <v>2087</v>
      </c>
      <c r="D1107" s="19" t="s">
        <v>2091</v>
      </c>
      <c r="E1107" s="38" t="str">
        <f>+VLOOKUP(B1107,[1]MUNI!A$2:G$1123,7,FALSE)</f>
        <v>Especial</v>
      </c>
      <c r="F1107" s="21">
        <v>10518</v>
      </c>
      <c r="G1107" s="76">
        <f>+VLOOKUP(B1107,[2]Hoja2!B$4:F$1108,5,FALSE)</f>
        <v>643795.24644495407</v>
      </c>
      <c r="H1107" s="112">
        <f t="shared" si="68"/>
        <v>6771438403</v>
      </c>
      <c r="I1107" s="113">
        <v>2812803101</v>
      </c>
      <c r="J1107" s="84">
        <f>+VLOOKUP(B1107,'PROYECCION CAJAS 2016'!$B$12:$AL$1116,37,FALSE)</f>
        <v>0</v>
      </c>
      <c r="K1107" s="50">
        <f>+VLOOKUP(B1107,'RECURSOS DE ESFUERZO PROPIO_DEF'!$B$10:$I$1114,8,0)</f>
        <v>441832756</v>
      </c>
      <c r="L1107" s="107">
        <f>+VLOOKUP(B1107,'RECURSOS DE ESFUERZO PROPIO_DEF'!$B$10:$J$1114,9,0)</f>
        <v>0</v>
      </c>
      <c r="M1107" s="108">
        <f>+VLOOKUP(B1107,'RECURSOS DE ESFUERZO PROPIO_DEF'!$B$10:$M$1114,12,0)</f>
        <v>950919873</v>
      </c>
      <c r="N1107" s="109">
        <f>+VLOOKUP(B1107,'RECURSOS DE ESFUERZO PROPIO_DEF'!$B$10:$P$1114,15,0)</f>
        <v>0</v>
      </c>
      <c r="O1107" s="43">
        <f t="shared" si="69"/>
        <v>2565882673</v>
      </c>
      <c r="P1107" s="34">
        <f>+VLOOKUP(B1107,'[3]PPNA 2015'!C$5:E$1126,3,FALSE)</f>
        <v>134</v>
      </c>
      <c r="Q1107" s="16">
        <f t="shared" si="70"/>
        <v>86268563</v>
      </c>
      <c r="R1107" s="17">
        <f t="shared" si="71"/>
        <v>21567140</v>
      </c>
    </row>
    <row r="1108" spans="1:18" ht="12.75" x14ac:dyDescent="0.2">
      <c r="A1108" s="45" t="s">
        <v>2190</v>
      </c>
      <c r="B1108" s="25" t="s">
        <v>2092</v>
      </c>
      <c r="C1108" s="19" t="s">
        <v>2087</v>
      </c>
      <c r="D1108" s="19" t="s">
        <v>479</v>
      </c>
      <c r="E1108" s="38" t="str">
        <f>+VLOOKUP(B1108,[1]MUNI!A$2:G$1123,7,FALSE)</f>
        <v>Especial</v>
      </c>
      <c r="F1108" s="21">
        <v>4804</v>
      </c>
      <c r="G1108" s="76">
        <f>+VLOOKUP(B1108,[2]Hoja2!B$4:F$1108,5,FALSE)</f>
        <v>689615.13066891034</v>
      </c>
      <c r="H1108" s="112">
        <f t="shared" si="68"/>
        <v>3312911088</v>
      </c>
      <c r="I1108" s="113">
        <v>1286325193</v>
      </c>
      <c r="J1108" s="84">
        <f>+VLOOKUP(B1108,'PROYECCION CAJAS 2016'!$B$12:$AL$1116,37,FALSE)</f>
        <v>0</v>
      </c>
      <c r="K1108" s="50">
        <f>+VLOOKUP(B1108,'RECURSOS DE ESFUERZO PROPIO_DEF'!$B$10:$I$1114,8,0)</f>
        <v>89303677</v>
      </c>
      <c r="L1108" s="107">
        <f>+VLOOKUP(B1108,'RECURSOS DE ESFUERZO PROPIO_DEF'!$B$10:$J$1114,9,0)</f>
        <v>0</v>
      </c>
      <c r="M1108" s="108">
        <f>+VLOOKUP(B1108,'RECURSOS DE ESFUERZO PROPIO_DEF'!$B$10:$M$1114,12,0)</f>
        <v>401842548</v>
      </c>
      <c r="N1108" s="109">
        <f>+VLOOKUP(B1108,'RECURSOS DE ESFUERZO PROPIO_DEF'!$B$10:$P$1114,15,0)</f>
        <v>850102059</v>
      </c>
      <c r="O1108" s="43">
        <f t="shared" si="69"/>
        <v>685337611</v>
      </c>
      <c r="P1108" s="34">
        <f>+VLOOKUP(B1108,'[3]PPNA 2015'!C$5:E$1126,3,FALSE)</f>
        <v>224</v>
      </c>
      <c r="Q1108" s="16">
        <f t="shared" si="70"/>
        <v>154473789</v>
      </c>
      <c r="R1108" s="17">
        <f t="shared" si="71"/>
        <v>38618447</v>
      </c>
    </row>
    <row r="1109" spans="1:18" ht="12.75" x14ac:dyDescent="0.2">
      <c r="A1109" s="45" t="s">
        <v>2207</v>
      </c>
      <c r="B1109" s="25" t="s">
        <v>2093</v>
      </c>
      <c r="C1109" s="19" t="s">
        <v>2078</v>
      </c>
      <c r="D1109" s="19" t="s">
        <v>2154</v>
      </c>
      <c r="E1109" s="38" t="str">
        <f>+VLOOKUP(B1109,[1]MUNI!A$2:G$1123,7,FALSE)</f>
        <v>Especial</v>
      </c>
      <c r="F1109" s="21">
        <v>18136</v>
      </c>
      <c r="G1109" s="76">
        <f>+VLOOKUP(B1109,[2]Hoja2!B$4:F$1108,5,FALSE)</f>
        <v>647068.008818303</v>
      </c>
      <c r="H1109" s="112">
        <f t="shared" si="68"/>
        <v>11735225408</v>
      </c>
      <c r="I1109" s="113">
        <v>4818621239</v>
      </c>
      <c r="J1109" s="84">
        <f>+VLOOKUP(B1109,'PROYECCION CAJAS 2016'!$B$12:$AL$1116,37,FALSE)</f>
        <v>0</v>
      </c>
      <c r="K1109" s="50">
        <f>+VLOOKUP(B1109,'RECURSOS DE ESFUERZO PROPIO_DEF'!$B$10:$I$1114,8,0)</f>
        <v>895472528</v>
      </c>
      <c r="L1109" s="107">
        <f>+VLOOKUP(B1109,'RECURSOS DE ESFUERZO PROPIO_DEF'!$B$10:$J$1114,9,0)</f>
        <v>0</v>
      </c>
      <c r="M1109" s="108">
        <f>+VLOOKUP(B1109,'RECURSOS DE ESFUERZO PROPIO_DEF'!$B$10:$M$1114,12,0)</f>
        <v>0</v>
      </c>
      <c r="N1109" s="109">
        <f>+VLOOKUP(B1109,'RECURSOS DE ESFUERZO PROPIO_DEF'!$B$10:$P$1114,15,0)</f>
        <v>0</v>
      </c>
      <c r="O1109" s="43">
        <f t="shared" si="69"/>
        <v>6021131641</v>
      </c>
      <c r="P1109" s="34">
        <f>+VLOOKUP(B1109,'[3]PPNA 2015'!C$5:E$1126,3,FALSE)</f>
        <v>146</v>
      </c>
      <c r="Q1109" s="16">
        <f t="shared" si="70"/>
        <v>94471929</v>
      </c>
      <c r="R1109" s="17">
        <f t="shared" si="71"/>
        <v>23617982</v>
      </c>
    </row>
    <row r="1110" spans="1:18" ht="12.75" x14ac:dyDescent="0.2">
      <c r="A1110" s="45" t="s">
        <v>2207</v>
      </c>
      <c r="B1110" s="25" t="s">
        <v>2094</v>
      </c>
      <c r="C1110" s="19" t="s">
        <v>2078</v>
      </c>
      <c r="D1110" s="19" t="s">
        <v>2095</v>
      </c>
      <c r="E1110" s="38" t="str">
        <f>+VLOOKUP(B1110,[1]MUNI!A$2:G$1123,7,FALSE)</f>
        <v>Especial</v>
      </c>
      <c r="F1110" s="21">
        <v>2559</v>
      </c>
      <c r="G1110" s="76">
        <f>+VLOOKUP(B1110,[2]Hoja2!B$4:F$1108,5,FALSE)</f>
        <v>613190.6425531914</v>
      </c>
      <c r="H1110" s="112">
        <f t="shared" si="68"/>
        <v>1569154855</v>
      </c>
      <c r="I1110" s="113">
        <v>676851027</v>
      </c>
      <c r="J1110" s="84">
        <f>+VLOOKUP(B1110,'PROYECCION CAJAS 2016'!$B$12:$AL$1116,37,FALSE)</f>
        <v>0</v>
      </c>
      <c r="K1110" s="50">
        <f>+VLOOKUP(B1110,'RECURSOS DE ESFUERZO PROPIO_DEF'!$B$10:$I$1114,8,0)</f>
        <v>182364792</v>
      </c>
      <c r="L1110" s="107">
        <f>+VLOOKUP(B1110,'RECURSOS DE ESFUERZO PROPIO_DEF'!$B$10:$J$1114,9,0)</f>
        <v>0</v>
      </c>
      <c r="M1110" s="108">
        <f>+VLOOKUP(B1110,'RECURSOS DE ESFUERZO PROPIO_DEF'!$B$10:$M$1114,12,0)</f>
        <v>0</v>
      </c>
      <c r="N1110" s="109">
        <f>+VLOOKUP(B1110,'RECURSOS DE ESFUERZO PROPIO_DEF'!$B$10:$P$1114,15,0)</f>
        <v>0</v>
      </c>
      <c r="O1110" s="43">
        <f t="shared" si="69"/>
        <v>709939036</v>
      </c>
      <c r="P1110" s="34">
        <f>+VLOOKUP(B1110,'[3]PPNA 2015'!C$5:E$1126,3,FALSE)</f>
        <v>12</v>
      </c>
      <c r="Q1110" s="16">
        <f t="shared" si="70"/>
        <v>7358288</v>
      </c>
      <c r="R1110" s="17">
        <f t="shared" si="71"/>
        <v>1839572</v>
      </c>
    </row>
    <row r="1111" spans="1:18" ht="12.75" x14ac:dyDescent="0.2">
      <c r="A1111" s="45" t="s">
        <v>2207</v>
      </c>
      <c r="B1111" s="25" t="s">
        <v>2096</v>
      </c>
      <c r="C1111" s="19" t="s">
        <v>2078</v>
      </c>
      <c r="D1111" s="19" t="s">
        <v>2097</v>
      </c>
      <c r="E1111" s="38" t="str">
        <f>+VLOOKUP(B1111,[1]MUNI!A$2:G$1123,7,FALSE)</f>
        <v>Especial</v>
      </c>
      <c r="F1111" s="21">
        <v>1294</v>
      </c>
      <c r="G1111" s="76">
        <f>+VLOOKUP(B1111,[2]Hoja2!B$4:F$1108,5,FALSE)</f>
        <v>545436.18755832035</v>
      </c>
      <c r="H1111" s="112">
        <f t="shared" si="68"/>
        <v>705794427</v>
      </c>
      <c r="I1111" s="113">
        <v>341539836</v>
      </c>
      <c r="J1111" s="84">
        <f>+VLOOKUP(B1111,'PROYECCION CAJAS 2016'!$B$12:$AL$1116,37,FALSE)</f>
        <v>0</v>
      </c>
      <c r="K1111" s="50">
        <f>+VLOOKUP(B1111,'RECURSOS DE ESFUERZO PROPIO_DEF'!$B$10:$I$1114,8,0)</f>
        <v>97605654</v>
      </c>
      <c r="L1111" s="107">
        <f>+VLOOKUP(B1111,'RECURSOS DE ESFUERZO PROPIO_DEF'!$B$10:$J$1114,9,0)</f>
        <v>0</v>
      </c>
      <c r="M1111" s="108">
        <f>+VLOOKUP(B1111,'RECURSOS DE ESFUERZO PROPIO_DEF'!$B$10:$M$1114,12,0)</f>
        <v>0</v>
      </c>
      <c r="N1111" s="109">
        <f>+VLOOKUP(B1111,'RECURSOS DE ESFUERZO PROPIO_DEF'!$B$10:$P$1114,15,0)</f>
        <v>0</v>
      </c>
      <c r="O1111" s="43">
        <f t="shared" si="69"/>
        <v>266648937</v>
      </c>
      <c r="P1111" s="34">
        <f>+VLOOKUP(B1111,'[3]PPNA 2015'!C$5:E$1126,3,FALSE)</f>
        <v>12</v>
      </c>
      <c r="Q1111" s="16">
        <f t="shared" si="70"/>
        <v>6545234</v>
      </c>
      <c r="R1111" s="17">
        <f t="shared" si="71"/>
        <v>1636308</v>
      </c>
    </row>
    <row r="1112" spans="1:18" ht="12.75" x14ac:dyDescent="0.2">
      <c r="A1112" s="45" t="s">
        <v>2208</v>
      </c>
      <c r="B1112" s="25" t="s">
        <v>2098</v>
      </c>
      <c r="C1112" s="19" t="s">
        <v>2099</v>
      </c>
      <c r="D1112" s="19" t="s">
        <v>2100</v>
      </c>
      <c r="E1112" s="38" t="str">
        <f>+VLOOKUP(B1112,[1]MUNI!A$2:G$1123,7,FALSE)</f>
        <v>Especial</v>
      </c>
      <c r="F1112" s="21">
        <v>15073</v>
      </c>
      <c r="G1112" s="76">
        <f>+VLOOKUP(B1112,[2]Hoja2!B$4:F$1108,5,FALSE)</f>
        <v>662100.77634146321</v>
      </c>
      <c r="H1112" s="112">
        <f t="shared" si="68"/>
        <v>9979845002</v>
      </c>
      <c r="I1112" s="113">
        <v>4023106306</v>
      </c>
      <c r="J1112" s="84">
        <f>+VLOOKUP(B1112,'PROYECCION CAJAS 2016'!$B$12:$AL$1116,37,FALSE)</f>
        <v>0</v>
      </c>
      <c r="K1112" s="50">
        <f>+VLOOKUP(B1112,'RECURSOS DE ESFUERZO PROPIO_DEF'!$B$10:$I$1114,8,0)</f>
        <v>570753693</v>
      </c>
      <c r="L1112" s="107">
        <f>+VLOOKUP(B1112,'RECURSOS DE ESFUERZO PROPIO_DEF'!$B$10:$J$1114,9,0)</f>
        <v>0</v>
      </c>
      <c r="M1112" s="108">
        <f>+VLOOKUP(B1112,'RECURSOS DE ESFUERZO PROPIO_DEF'!$B$10:$M$1114,12,0)</f>
        <v>1763493656</v>
      </c>
      <c r="N1112" s="109">
        <f>+VLOOKUP(B1112,'RECURSOS DE ESFUERZO PROPIO_DEF'!$B$10:$P$1114,15,0)</f>
        <v>199583355</v>
      </c>
      <c r="O1112" s="43">
        <f t="shared" si="69"/>
        <v>3422907992</v>
      </c>
      <c r="P1112" s="34">
        <f>+VLOOKUP(B1112,'[3]PPNA 2015'!C$5:E$1126,3,FALSE)</f>
        <v>537</v>
      </c>
      <c r="Q1112" s="16">
        <f t="shared" si="70"/>
        <v>355548117</v>
      </c>
      <c r="R1112" s="17">
        <f t="shared" si="71"/>
        <v>88887029</v>
      </c>
    </row>
    <row r="1113" spans="1:18" ht="12.75" x14ac:dyDescent="0.2">
      <c r="A1113" s="45" t="s">
        <v>2208</v>
      </c>
      <c r="B1113" s="25" t="s">
        <v>2101</v>
      </c>
      <c r="C1113" s="19" t="s">
        <v>2099</v>
      </c>
      <c r="D1113" s="19" t="s">
        <v>2102</v>
      </c>
      <c r="E1113" s="38" t="str">
        <f>+VLOOKUP(B1113,[1]MUNI!A$2:G$1123,7,FALSE)</f>
        <v>Especial</v>
      </c>
      <c r="F1113" s="21">
        <v>8219</v>
      </c>
      <c r="G1113" s="76">
        <f>+VLOOKUP(B1113,[2]Hoja2!B$4:F$1108,5,FALSE)</f>
        <v>649769.23576401616</v>
      </c>
      <c r="H1113" s="112">
        <f t="shared" si="68"/>
        <v>5340453349</v>
      </c>
      <c r="I1113" s="113">
        <v>2208031864</v>
      </c>
      <c r="J1113" s="84">
        <f>+VLOOKUP(B1113,'PROYECCION CAJAS 2016'!$B$12:$AL$1116,37,FALSE)</f>
        <v>0</v>
      </c>
      <c r="K1113" s="50">
        <f>+VLOOKUP(B1113,'RECURSOS DE ESFUERZO PROPIO_DEF'!$B$10:$I$1114,8,0)</f>
        <v>619853405</v>
      </c>
      <c r="L1113" s="107">
        <f>+VLOOKUP(B1113,'RECURSOS DE ESFUERZO PROPIO_DEF'!$B$10:$J$1114,9,0)</f>
        <v>0</v>
      </c>
      <c r="M1113" s="108">
        <f>+VLOOKUP(B1113,'RECURSOS DE ESFUERZO PROPIO_DEF'!$B$10:$M$1114,12,0)</f>
        <v>614786064</v>
      </c>
      <c r="N1113" s="109">
        <f>+VLOOKUP(B1113,'RECURSOS DE ESFUERZO PROPIO_DEF'!$B$10:$P$1114,15,0)</f>
        <v>20895845</v>
      </c>
      <c r="O1113" s="43">
        <f t="shared" si="69"/>
        <v>1876886171</v>
      </c>
      <c r="P1113" s="34">
        <f>+VLOOKUP(B1113,'[3]PPNA 2015'!C$5:E$1126,3,FALSE)</f>
        <v>597</v>
      </c>
      <c r="Q1113" s="16">
        <f t="shared" si="70"/>
        <v>387912234</v>
      </c>
      <c r="R1113" s="17">
        <f t="shared" si="71"/>
        <v>96978058</v>
      </c>
    </row>
    <row r="1114" spans="1:18" ht="12.75" x14ac:dyDescent="0.2">
      <c r="A1114" s="45" t="s">
        <v>2208</v>
      </c>
      <c r="B1114" s="25" t="s">
        <v>2103</v>
      </c>
      <c r="C1114" s="19" t="s">
        <v>2099</v>
      </c>
      <c r="D1114" s="19" t="s">
        <v>2104</v>
      </c>
      <c r="E1114" s="38" t="str">
        <f>+VLOOKUP(B1114,[1]MUNI!A$2:G$1123,7,FALSE)</f>
        <v>Especial</v>
      </c>
      <c r="F1114" s="21">
        <v>2151</v>
      </c>
      <c r="G1114" s="76">
        <f>+VLOOKUP(B1114,[2]Hoja2!B$4:F$1108,5,FALSE)</f>
        <v>623594.85798981006</v>
      </c>
      <c r="H1114" s="112">
        <f t="shared" si="68"/>
        <v>1341352540</v>
      </c>
      <c r="I1114" s="113">
        <v>579080871</v>
      </c>
      <c r="J1114" s="84">
        <f>+VLOOKUP(B1114,'PROYECCION CAJAS 2016'!$B$12:$AL$1116,37,FALSE)</f>
        <v>0</v>
      </c>
      <c r="K1114" s="50">
        <f>+VLOOKUP(B1114,'RECURSOS DE ESFUERZO PROPIO_DEF'!$B$10:$I$1114,8,0)</f>
        <v>167395579</v>
      </c>
      <c r="L1114" s="107">
        <f>+VLOOKUP(B1114,'RECURSOS DE ESFUERZO PROPIO_DEF'!$B$10:$J$1114,9,0)</f>
        <v>0</v>
      </c>
      <c r="M1114" s="108">
        <f>+VLOOKUP(B1114,'RECURSOS DE ESFUERZO PROPIO_DEF'!$B$10:$M$1114,12,0)</f>
        <v>9031625</v>
      </c>
      <c r="N1114" s="109">
        <f>+VLOOKUP(B1114,'RECURSOS DE ESFUERZO PROPIO_DEF'!$B$10:$P$1114,15,0)</f>
        <v>260815236</v>
      </c>
      <c r="O1114" s="43">
        <f t="shared" si="69"/>
        <v>325029229</v>
      </c>
      <c r="P1114" s="34">
        <f>+VLOOKUP(B1114,'[3]PPNA 2015'!C$5:E$1126,3,FALSE)</f>
        <v>53</v>
      </c>
      <c r="Q1114" s="16">
        <f t="shared" si="70"/>
        <v>33050527</v>
      </c>
      <c r="R1114" s="17">
        <f t="shared" si="71"/>
        <v>8262631</v>
      </c>
    </row>
    <row r="1115" spans="1:18" thickBot="1" x14ac:dyDescent="0.25">
      <c r="A1115" s="45" t="s">
        <v>2208</v>
      </c>
      <c r="B1115" s="133" t="s">
        <v>2105</v>
      </c>
      <c r="C1115" s="134" t="s">
        <v>2099</v>
      </c>
      <c r="D1115" s="134" t="s">
        <v>2106</v>
      </c>
      <c r="E1115" s="38" t="str">
        <f>+VLOOKUP(B1115,[1]MUNI!A$2:G$1123,7,FALSE)</f>
        <v>Especial</v>
      </c>
      <c r="F1115" s="135">
        <v>41563</v>
      </c>
      <c r="G1115" s="189">
        <f>+VLOOKUP(B1115,[2]Hoja2!B$4:F$1108,5,FALSE)</f>
        <v>606071.95270250691</v>
      </c>
      <c r="H1115" s="136">
        <f t="shared" si="68"/>
        <v>25190168571</v>
      </c>
      <c r="I1115" s="137">
        <v>11007590062</v>
      </c>
      <c r="J1115" s="138">
        <f>+VLOOKUP(B1115,'PROYECCION CAJAS 2016'!$B$12:$AL$1116,37,FALSE)</f>
        <v>0</v>
      </c>
      <c r="K1115" s="139">
        <f>+VLOOKUP(B1115,'RECURSOS DE ESFUERZO PROPIO_DEF'!$B$10:$I$1114,8,0)</f>
        <v>1428150917</v>
      </c>
      <c r="L1115" s="80">
        <f>+VLOOKUP(B1115,'RECURSOS DE ESFUERZO PROPIO_DEF'!$B$10:$J$1114,9,0)</f>
        <v>0</v>
      </c>
      <c r="M1115" s="190">
        <f>+VLOOKUP(B1115,'RECURSOS DE ESFUERZO PROPIO_DEF'!$B$10:$M$1114,12,0)</f>
        <v>6911260</v>
      </c>
      <c r="N1115" s="191">
        <f>+VLOOKUP(B1115,'RECURSOS DE ESFUERZO PROPIO_DEF'!$B$10:$P$1114,15,0)</f>
        <v>199583356</v>
      </c>
      <c r="O1115" s="81">
        <f t="shared" si="69"/>
        <v>12547932976</v>
      </c>
      <c r="P1115" s="140">
        <f>+VLOOKUP(B1115,'[3]PPNA 2015'!C$5:E$1126,3,FALSE)</f>
        <v>617</v>
      </c>
      <c r="Q1115" s="141">
        <f t="shared" si="70"/>
        <v>373946395</v>
      </c>
      <c r="R1115" s="142">
        <f t="shared" si="71"/>
        <v>93486598</v>
      </c>
    </row>
    <row r="1116" spans="1:18" thickBot="1" x14ac:dyDescent="0.25">
      <c r="B1116" s="204" t="s">
        <v>2107</v>
      </c>
      <c r="C1116" s="205"/>
      <c r="D1116" s="205"/>
      <c r="E1116" s="206"/>
      <c r="F1116" s="22">
        <f t="shared" ref="F1116" si="72">SUM(F11:F1115)</f>
        <v>23179795</v>
      </c>
      <c r="G1116" s="56"/>
      <c r="H1116" s="111">
        <f t="shared" ref="H1116:J1116" si="73">SUM(H11:H1115)</f>
        <v>15896870969334</v>
      </c>
      <c r="I1116" s="106">
        <f t="shared" si="73"/>
        <v>6104628930808</v>
      </c>
      <c r="J1116" s="143">
        <f t="shared" si="73"/>
        <v>18717252554</v>
      </c>
      <c r="K1116" s="105">
        <f t="shared" ref="K1116:P1116" si="74">SUM(K11:K1115)</f>
        <v>935123001454.09265</v>
      </c>
      <c r="L1116" s="106">
        <f t="shared" si="74"/>
        <v>230756409814</v>
      </c>
      <c r="M1116" s="105">
        <f t="shared" si="74"/>
        <v>60871908911</v>
      </c>
      <c r="N1116" s="192">
        <f t="shared" si="74"/>
        <v>793048821868</v>
      </c>
      <c r="O1116" s="82">
        <f t="shared" si="74"/>
        <v>7753724643924.9092</v>
      </c>
      <c r="P1116" s="103">
        <f t="shared" si="74"/>
        <v>599221</v>
      </c>
      <c r="Q1116" s="103">
        <f t="shared" ref="Q1116:R1116" si="75">SUM(Q11:Q1115)</f>
        <v>408504349070</v>
      </c>
      <c r="R1116" s="104">
        <f t="shared" si="75"/>
        <v>102126086869</v>
      </c>
    </row>
    <row r="1117" spans="1:18" ht="19.5" customHeight="1" x14ac:dyDescent="0.25">
      <c r="B1117" s="209"/>
      <c r="C1117" s="209"/>
      <c r="D1117" s="209"/>
      <c r="E1117" s="209"/>
      <c r="F1117" s="33"/>
      <c r="H1117" s="36"/>
      <c r="I1117" s="27"/>
      <c r="J1117" s="11"/>
      <c r="K1117" s="11"/>
      <c r="L1117" s="11"/>
      <c r="M1117" s="29"/>
      <c r="N1117" s="80"/>
      <c r="O1117" s="8"/>
      <c r="P1117" s="35"/>
      <c r="R1117" s="8"/>
    </row>
    <row r="1118" spans="1:18" x14ac:dyDescent="0.25">
      <c r="A1118" s="128" t="s">
        <v>2244</v>
      </c>
      <c r="K1118" s="131"/>
      <c r="L1118" s="131"/>
      <c r="M1118" s="132"/>
      <c r="N1118" s="157"/>
      <c r="O1118" s="52"/>
    </row>
    <row r="1119" spans="1:18" x14ac:dyDescent="0.25">
      <c r="K1119" s="44"/>
      <c r="L1119" s="44"/>
      <c r="M1119" s="44"/>
      <c r="N1119" s="44"/>
      <c r="O1119" s="52"/>
    </row>
    <row r="1120" spans="1:18" x14ac:dyDescent="0.25">
      <c r="H1120" s="154"/>
      <c r="K1120" s="131"/>
      <c r="L1120" s="44"/>
      <c r="M1120" s="132"/>
      <c r="N1120" s="132"/>
    </row>
    <row r="1121" spans="8:15" x14ac:dyDescent="0.25">
      <c r="H1121" s="155"/>
      <c r="L1121" s="44"/>
      <c r="N1121" s="132"/>
    </row>
    <row r="1122" spans="8:15" x14ac:dyDescent="0.25">
      <c r="H1122" s="156"/>
      <c r="N1122" s="132"/>
      <c r="O1122" s="157"/>
    </row>
    <row r="1123" spans="8:15" x14ac:dyDescent="0.25">
      <c r="O1123" s="52"/>
    </row>
    <row r="1124" spans="8:15" x14ac:dyDescent="0.25">
      <c r="O1124" s="132"/>
    </row>
  </sheetData>
  <mergeCells count="7">
    <mergeCell ref="Q8:R8"/>
    <mergeCell ref="B1116:E1116"/>
    <mergeCell ref="Q9:R9"/>
    <mergeCell ref="B1117:E1117"/>
    <mergeCell ref="K9:L9"/>
    <mergeCell ref="M9:N9"/>
    <mergeCell ref="F8:O8"/>
  </mergeCells>
  <phoneticPr fontId="21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P1131"/>
  <sheetViews>
    <sheetView zoomScale="90" zoomScaleNormal="90" workbookViewId="0">
      <pane xSplit="4" ySplit="9" topLeftCell="E10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C17" sqref="C17"/>
    </sheetView>
  </sheetViews>
  <sheetFormatPr baseColWidth="10" defaultRowHeight="13.5" x14ac:dyDescent="0.25"/>
  <cols>
    <col min="1" max="1" width="17.140625" customWidth="1"/>
    <col min="2" max="2" width="11.42578125" style="23" bestFit="1" customWidth="1"/>
    <col min="3" max="3" width="23.7109375" style="5" customWidth="1"/>
    <col min="4" max="4" width="26.85546875" style="5" bestFit="1" customWidth="1"/>
    <col min="5" max="5" width="26.42578125" style="9" customWidth="1"/>
    <col min="6" max="6" width="24.5703125" style="9" customWidth="1"/>
    <col min="7" max="7" width="34.85546875" style="9" bestFit="1" customWidth="1"/>
    <col min="8" max="8" width="26.42578125" style="9" customWidth="1"/>
    <col min="9" max="9" width="23.42578125" style="9" customWidth="1"/>
    <col min="10" max="10" width="26.7109375" style="9" customWidth="1"/>
    <col min="11" max="13" width="30.5703125" style="9" customWidth="1"/>
    <col min="14" max="14" width="15.7109375" style="51" hidden="1" customWidth="1"/>
    <col min="15" max="15" width="30.28515625" bestFit="1" customWidth="1"/>
    <col min="16" max="16" width="20.28515625" customWidth="1"/>
    <col min="17" max="16384" width="11.42578125" style="9"/>
  </cols>
  <sheetData>
    <row r="1" spans="1:16" x14ac:dyDescent="0.25">
      <c r="E1" s="23"/>
      <c r="F1" s="23"/>
      <c r="G1" s="23"/>
      <c r="H1" s="23"/>
      <c r="I1" s="23"/>
      <c r="J1" s="23"/>
      <c r="K1" s="23"/>
      <c r="L1" s="23"/>
      <c r="M1" s="23"/>
    </row>
    <row r="2" spans="1:16" ht="15.75" x14ac:dyDescent="0.25">
      <c r="C2" s="70" t="s">
        <v>2220</v>
      </c>
      <c r="E2" s="23"/>
      <c r="F2" s="23"/>
      <c r="G2" s="23"/>
      <c r="H2" s="23"/>
      <c r="I2" s="23"/>
      <c r="J2" s="23"/>
      <c r="K2" s="23"/>
      <c r="L2" s="23"/>
      <c r="M2" s="23"/>
    </row>
    <row r="3" spans="1:16" ht="15.75" x14ac:dyDescent="0.25">
      <c r="C3" s="71" t="s">
        <v>2248</v>
      </c>
      <c r="E3" s="23"/>
      <c r="F3" s="23"/>
      <c r="G3" s="23"/>
      <c r="H3" s="23"/>
      <c r="I3" s="23"/>
      <c r="J3" s="23"/>
      <c r="K3" s="23"/>
      <c r="L3" s="194"/>
      <c r="M3" s="23"/>
    </row>
    <row r="4" spans="1:16" ht="15.75" x14ac:dyDescent="0.25">
      <c r="C4" s="71" t="s">
        <v>2216</v>
      </c>
      <c r="E4" s="23"/>
      <c r="F4" s="23"/>
      <c r="G4" s="23"/>
      <c r="H4" s="23"/>
      <c r="I4" s="23"/>
      <c r="J4" s="23"/>
      <c r="K4" s="23"/>
      <c r="L4" s="194"/>
      <c r="M4" s="23"/>
    </row>
    <row r="5" spans="1:16" x14ac:dyDescent="0.25">
      <c r="E5" s="23"/>
      <c r="F5" s="23"/>
      <c r="G5" s="23"/>
      <c r="H5" s="23"/>
      <c r="I5" s="23"/>
      <c r="J5" s="23"/>
      <c r="K5" s="23"/>
      <c r="L5" s="194"/>
      <c r="M5" s="23"/>
    </row>
    <row r="6" spans="1:16" ht="14.25" thickBot="1" x14ac:dyDescent="0.3">
      <c r="E6" s="23"/>
      <c r="F6" s="5"/>
      <c r="G6" s="5"/>
      <c r="H6" s="5"/>
      <c r="I6" s="23"/>
      <c r="J6" s="5"/>
      <c r="K6" s="5"/>
      <c r="L6" s="5"/>
      <c r="M6" s="5"/>
      <c r="N6" s="23"/>
      <c r="O6" s="5"/>
      <c r="P6" s="5"/>
    </row>
    <row r="7" spans="1:16" ht="27" customHeight="1" thickBot="1" x14ac:dyDescent="0.3">
      <c r="E7" s="220" t="s">
        <v>2218</v>
      </c>
      <c r="F7" s="218"/>
      <c r="G7" s="218"/>
      <c r="H7" s="218"/>
      <c r="I7" s="218"/>
      <c r="J7" s="218"/>
      <c r="K7" s="216" t="s">
        <v>2219</v>
      </c>
      <c r="L7" s="217"/>
      <c r="M7" s="217"/>
      <c r="N7" s="218"/>
      <c r="O7" s="218"/>
      <c r="P7" s="219"/>
    </row>
    <row r="8" spans="1:16" s="3" customFormat="1" ht="41.25" customHeight="1" thickBot="1" x14ac:dyDescent="0.25">
      <c r="B8" s="24"/>
      <c r="C8" s="2"/>
      <c r="D8" s="1"/>
      <c r="E8" s="221" t="s">
        <v>2212</v>
      </c>
      <c r="F8" s="222"/>
      <c r="G8" s="222"/>
      <c r="H8" s="222"/>
      <c r="I8" s="223"/>
      <c r="J8" s="86"/>
      <c r="K8" s="226" t="s">
        <v>2212</v>
      </c>
      <c r="L8" s="227"/>
      <c r="M8" s="228"/>
      <c r="N8" s="224" t="s">
        <v>2211</v>
      </c>
      <c r="O8" s="224"/>
      <c r="P8" s="225"/>
    </row>
    <row r="9" spans="1:16" s="55" customFormat="1" ht="40.5" customHeight="1" thickBot="1" x14ac:dyDescent="0.3">
      <c r="A9" s="58" t="s">
        <v>2215</v>
      </c>
      <c r="B9" s="67" t="s">
        <v>2159</v>
      </c>
      <c r="C9" s="59" t="s">
        <v>2158</v>
      </c>
      <c r="D9" s="59" t="s">
        <v>2157</v>
      </c>
      <c r="E9" s="68" t="s">
        <v>2213</v>
      </c>
      <c r="F9" s="79" t="s">
        <v>2251</v>
      </c>
      <c r="G9" s="79" t="s">
        <v>2252</v>
      </c>
      <c r="H9" s="79" t="s">
        <v>2245</v>
      </c>
      <c r="I9" s="68" t="s">
        <v>2172</v>
      </c>
      <c r="J9" s="130" t="s">
        <v>2170</v>
      </c>
      <c r="K9" s="186" t="s">
        <v>2214</v>
      </c>
      <c r="L9" s="187" t="s">
        <v>2245</v>
      </c>
      <c r="M9" s="188" t="s">
        <v>2172</v>
      </c>
      <c r="N9" s="163" t="s">
        <v>2174</v>
      </c>
      <c r="O9" s="68" t="s">
        <v>2175</v>
      </c>
      <c r="P9" s="87" t="s">
        <v>2173</v>
      </c>
    </row>
    <row r="10" spans="1:16" x14ac:dyDescent="0.25">
      <c r="A10" s="94" t="s">
        <v>2177</v>
      </c>
      <c r="B10" s="172" t="s">
        <v>0</v>
      </c>
      <c r="C10" s="95" t="s">
        <v>1</v>
      </c>
      <c r="D10" s="95" t="s">
        <v>2108</v>
      </c>
      <c r="E10" s="92">
        <v>12218781743</v>
      </c>
      <c r="F10" s="92">
        <v>0</v>
      </c>
      <c r="G10" s="92">
        <v>0</v>
      </c>
      <c r="H10" s="92">
        <v>0</v>
      </c>
      <c r="I10" s="92">
        <f>+SUM(E10:H10)</f>
        <v>12218781743</v>
      </c>
      <c r="J10" s="84">
        <v>41097519874</v>
      </c>
      <c r="K10" s="169">
        <v>1074307078</v>
      </c>
      <c r="L10" s="170">
        <v>0</v>
      </c>
      <c r="M10" s="171">
        <f>+K10+L10</f>
        <v>1074307078</v>
      </c>
      <c r="N10" s="164">
        <v>0.37969268990712957</v>
      </c>
      <c r="O10" s="96">
        <f>ROUND(N10*VLOOKUP(A10,'Recursos Departamentos'!$A$10:$D$41,4,FALSE),0)</f>
        <v>65172544613</v>
      </c>
      <c r="P10" s="97">
        <f>+O10</f>
        <v>65172544613</v>
      </c>
    </row>
    <row r="11" spans="1:16" x14ac:dyDescent="0.25">
      <c r="A11" s="98" t="s">
        <v>2177</v>
      </c>
      <c r="B11" s="173" t="s">
        <v>2</v>
      </c>
      <c r="C11" s="32" t="s">
        <v>1</v>
      </c>
      <c r="D11" s="32" t="s">
        <v>3</v>
      </c>
      <c r="E11" s="92">
        <v>65014959</v>
      </c>
      <c r="F11" s="92">
        <v>0</v>
      </c>
      <c r="G11" s="92">
        <v>10109059</v>
      </c>
      <c r="H11" s="92">
        <v>755280000</v>
      </c>
      <c r="I11" s="92">
        <f t="shared" ref="I11:I74" si="0">+SUM(E11:H11)</f>
        <v>830404018</v>
      </c>
      <c r="J11" s="84">
        <v>0</v>
      </c>
      <c r="K11" s="169">
        <v>0</v>
      </c>
      <c r="L11" s="168">
        <v>0</v>
      </c>
      <c r="M11" s="171">
        <f t="shared" ref="M11:M74" si="1">+K11+L11</f>
        <v>0</v>
      </c>
      <c r="N11" s="165">
        <v>6.5302555806813784E-3</v>
      </c>
      <c r="O11" s="96">
        <f>ROUND(N11*VLOOKUP(A11,'Recursos Departamentos'!$A$10:$D$41,4,FALSE),0)</f>
        <v>1120889036</v>
      </c>
      <c r="P11" s="97">
        <f t="shared" ref="P11:P74" si="2">+O11</f>
        <v>1120889036</v>
      </c>
    </row>
    <row r="12" spans="1:16" x14ac:dyDescent="0.25">
      <c r="A12" s="98" t="s">
        <v>2177</v>
      </c>
      <c r="B12" s="173" t="s">
        <v>4</v>
      </c>
      <c r="C12" s="32" t="s">
        <v>1</v>
      </c>
      <c r="D12" s="32" t="s">
        <v>2119</v>
      </c>
      <c r="E12" s="92">
        <v>6232743</v>
      </c>
      <c r="F12" s="92">
        <v>0</v>
      </c>
      <c r="G12" s="92">
        <v>11329590</v>
      </c>
      <c r="H12" s="92">
        <v>127206000</v>
      </c>
      <c r="I12" s="92">
        <f t="shared" si="0"/>
        <v>144768333</v>
      </c>
      <c r="J12" s="84">
        <v>0</v>
      </c>
      <c r="K12" s="169">
        <v>0</v>
      </c>
      <c r="L12" s="168">
        <v>0</v>
      </c>
      <c r="M12" s="171">
        <f t="shared" si="1"/>
        <v>0</v>
      </c>
      <c r="N12" s="165">
        <v>2.1187609533445065E-5</v>
      </c>
      <c r="O12" s="96">
        <f>ROUND(N12*VLOOKUP(A12,'Recursos Departamentos'!$A$10:$D$41,4,FALSE),0)</f>
        <v>3636758</v>
      </c>
      <c r="P12" s="97">
        <f t="shared" si="2"/>
        <v>3636758</v>
      </c>
    </row>
    <row r="13" spans="1:16" x14ac:dyDescent="0.25">
      <c r="A13" s="98" t="s">
        <v>2177</v>
      </c>
      <c r="B13" s="173" t="s">
        <v>5</v>
      </c>
      <c r="C13" s="32" t="s">
        <v>1</v>
      </c>
      <c r="D13" s="32" t="s">
        <v>2124</v>
      </c>
      <c r="E13" s="92">
        <v>50685603</v>
      </c>
      <c r="F13" s="92">
        <v>0</v>
      </c>
      <c r="G13" s="92">
        <v>0</v>
      </c>
      <c r="H13" s="92">
        <v>173116000</v>
      </c>
      <c r="I13" s="92">
        <f t="shared" si="0"/>
        <v>223801603</v>
      </c>
      <c r="J13" s="84">
        <v>0</v>
      </c>
      <c r="K13" s="169">
        <v>0</v>
      </c>
      <c r="L13" s="168">
        <v>0</v>
      </c>
      <c r="M13" s="171">
        <f t="shared" si="1"/>
        <v>0</v>
      </c>
      <c r="N13" s="165">
        <v>1.2143453826705054E-4</v>
      </c>
      <c r="O13" s="96">
        <f>ROUND(N13*VLOOKUP(A13,'Recursos Departamentos'!$A$10:$D$41,4,FALSE),0)</f>
        <v>20843693</v>
      </c>
      <c r="P13" s="97">
        <f t="shared" si="2"/>
        <v>20843693</v>
      </c>
    </row>
    <row r="14" spans="1:16" x14ac:dyDescent="0.25">
      <c r="A14" s="98" t="s">
        <v>2177</v>
      </c>
      <c r="B14" s="173" t="s">
        <v>6</v>
      </c>
      <c r="C14" s="32" t="s">
        <v>1</v>
      </c>
      <c r="D14" s="32" t="s">
        <v>2120</v>
      </c>
      <c r="E14" s="92">
        <v>158242675</v>
      </c>
      <c r="F14" s="92">
        <v>0</v>
      </c>
      <c r="G14" s="92">
        <v>0</v>
      </c>
      <c r="H14" s="92">
        <v>714638000</v>
      </c>
      <c r="I14" s="92">
        <f t="shared" si="0"/>
        <v>872880675</v>
      </c>
      <c r="J14" s="84">
        <v>0</v>
      </c>
      <c r="K14" s="169">
        <v>0</v>
      </c>
      <c r="L14" s="168">
        <v>0</v>
      </c>
      <c r="M14" s="171">
        <f t="shared" si="1"/>
        <v>0</v>
      </c>
      <c r="N14" s="165">
        <v>1.7178677937538078E-3</v>
      </c>
      <c r="O14" s="96">
        <f>ROUND(N14*VLOOKUP(A14,'Recursos Departamentos'!$A$10:$D$41,4,FALSE),0)</f>
        <v>294864290</v>
      </c>
      <c r="P14" s="97">
        <f t="shared" si="2"/>
        <v>294864290</v>
      </c>
    </row>
    <row r="15" spans="1:16" x14ac:dyDescent="0.25">
      <c r="A15" s="98" t="s">
        <v>2177</v>
      </c>
      <c r="B15" s="173" t="s">
        <v>7</v>
      </c>
      <c r="C15" s="32" t="s">
        <v>1</v>
      </c>
      <c r="D15" s="32" t="s">
        <v>8</v>
      </c>
      <c r="E15" s="92">
        <v>73332641</v>
      </c>
      <c r="F15" s="92">
        <v>0</v>
      </c>
      <c r="G15" s="92">
        <v>0</v>
      </c>
      <c r="H15" s="92">
        <v>900150000</v>
      </c>
      <c r="I15" s="92">
        <f t="shared" si="0"/>
        <v>973482641</v>
      </c>
      <c r="J15" s="84">
        <v>0</v>
      </c>
      <c r="K15" s="169">
        <v>0</v>
      </c>
      <c r="L15" s="168">
        <v>0</v>
      </c>
      <c r="M15" s="171">
        <f t="shared" si="1"/>
        <v>0</v>
      </c>
      <c r="N15" s="165">
        <v>9.5918978652080999E-3</v>
      </c>
      <c r="O15" s="96">
        <f>ROUND(N15*VLOOKUP(A15,'Recursos Departamentos'!$A$10:$D$41,4,FALSE),0)</f>
        <v>1646406181</v>
      </c>
      <c r="P15" s="97">
        <f t="shared" si="2"/>
        <v>1646406181</v>
      </c>
    </row>
    <row r="16" spans="1:16" x14ac:dyDescent="0.25">
      <c r="A16" s="98" t="s">
        <v>2177</v>
      </c>
      <c r="B16" s="173" t="s">
        <v>9</v>
      </c>
      <c r="C16" s="32" t="s">
        <v>1</v>
      </c>
      <c r="D16" s="32" t="s">
        <v>10</v>
      </c>
      <c r="E16" s="92">
        <v>259249964</v>
      </c>
      <c r="F16" s="92">
        <v>0</v>
      </c>
      <c r="G16" s="92">
        <v>0</v>
      </c>
      <c r="H16" s="92">
        <v>0</v>
      </c>
      <c r="I16" s="92">
        <f t="shared" si="0"/>
        <v>259249964</v>
      </c>
      <c r="J16" s="84">
        <v>0</v>
      </c>
      <c r="K16" s="169">
        <v>0</v>
      </c>
      <c r="L16" s="168">
        <v>0</v>
      </c>
      <c r="M16" s="171">
        <f t="shared" si="1"/>
        <v>0</v>
      </c>
      <c r="N16" s="165">
        <v>8.9750594155311638E-3</v>
      </c>
      <c r="O16" s="96">
        <f>ROUND(N16*VLOOKUP(A16,'Recursos Departamentos'!$A$10:$D$41,4,FALSE),0)</f>
        <v>1540528632</v>
      </c>
      <c r="P16" s="97">
        <f t="shared" si="2"/>
        <v>1540528632</v>
      </c>
    </row>
    <row r="17" spans="1:16" x14ac:dyDescent="0.25">
      <c r="A17" s="98" t="s">
        <v>2177</v>
      </c>
      <c r="B17" s="173" t="s">
        <v>11</v>
      </c>
      <c r="C17" s="32" t="s">
        <v>1</v>
      </c>
      <c r="D17" s="32" t="s">
        <v>2125</v>
      </c>
      <c r="E17" s="92">
        <v>25532424</v>
      </c>
      <c r="F17" s="92">
        <v>0</v>
      </c>
      <c r="G17" s="92">
        <v>0</v>
      </c>
      <c r="H17" s="92">
        <v>0</v>
      </c>
      <c r="I17" s="92">
        <f t="shared" si="0"/>
        <v>25532424</v>
      </c>
      <c r="J17" s="84">
        <v>0</v>
      </c>
      <c r="K17" s="169">
        <v>0</v>
      </c>
      <c r="L17" s="168">
        <v>0</v>
      </c>
      <c r="M17" s="171">
        <f t="shared" si="1"/>
        <v>0</v>
      </c>
      <c r="N17" s="165">
        <v>1.3727478094471722E-3</v>
      </c>
      <c r="O17" s="96">
        <f>ROUND(N17*VLOOKUP(A17,'Recursos Departamentos'!$A$10:$D$41,4,FALSE),0)</f>
        <v>235625995</v>
      </c>
      <c r="P17" s="97">
        <f t="shared" si="2"/>
        <v>235625995</v>
      </c>
    </row>
    <row r="18" spans="1:16" x14ac:dyDescent="0.25">
      <c r="A18" s="98" t="s">
        <v>2177</v>
      </c>
      <c r="B18" s="173" t="s">
        <v>12</v>
      </c>
      <c r="C18" s="32" t="s">
        <v>1</v>
      </c>
      <c r="D18" s="32" t="s">
        <v>13</v>
      </c>
      <c r="E18" s="92">
        <v>54560037</v>
      </c>
      <c r="F18" s="92">
        <v>0</v>
      </c>
      <c r="G18" s="92">
        <v>0</v>
      </c>
      <c r="H18" s="92">
        <v>0</v>
      </c>
      <c r="I18" s="92">
        <f t="shared" si="0"/>
        <v>54560037</v>
      </c>
      <c r="J18" s="84">
        <v>0</v>
      </c>
      <c r="K18" s="169">
        <v>0</v>
      </c>
      <c r="L18" s="168">
        <v>0</v>
      </c>
      <c r="M18" s="171">
        <f t="shared" si="1"/>
        <v>0</v>
      </c>
      <c r="N18" s="165">
        <v>3.0783364994508831E-3</v>
      </c>
      <c r="O18" s="96">
        <f>ROUND(N18*VLOOKUP(A18,'Recursos Departamentos'!$A$10:$D$41,4,FALSE),0)</f>
        <v>528382632</v>
      </c>
      <c r="P18" s="97">
        <f t="shared" si="2"/>
        <v>528382632</v>
      </c>
    </row>
    <row r="19" spans="1:16" x14ac:dyDescent="0.25">
      <c r="A19" s="98" t="s">
        <v>2177</v>
      </c>
      <c r="B19" s="173" t="s">
        <v>14</v>
      </c>
      <c r="C19" s="32" t="s">
        <v>1</v>
      </c>
      <c r="D19" s="32" t="s">
        <v>2126</v>
      </c>
      <c r="E19" s="92">
        <v>51196752</v>
      </c>
      <c r="F19" s="92">
        <v>0</v>
      </c>
      <c r="G19" s="92">
        <v>0</v>
      </c>
      <c r="H19" s="92">
        <v>0</v>
      </c>
      <c r="I19" s="92">
        <f t="shared" si="0"/>
        <v>51196752</v>
      </c>
      <c r="J19" s="84">
        <v>0</v>
      </c>
      <c r="K19" s="169">
        <v>0</v>
      </c>
      <c r="L19" s="168">
        <v>0</v>
      </c>
      <c r="M19" s="171">
        <f t="shared" si="1"/>
        <v>0</v>
      </c>
      <c r="N19" s="165">
        <v>6.5367620544803549E-3</v>
      </c>
      <c r="O19" s="96">
        <f>ROUND(N19*VLOOKUP(A19,'Recursos Departamentos'!$A$10:$D$41,4,FALSE),0)</f>
        <v>1122005843</v>
      </c>
      <c r="P19" s="97">
        <f t="shared" si="2"/>
        <v>1122005843</v>
      </c>
    </row>
    <row r="20" spans="1:16" x14ac:dyDescent="0.25">
      <c r="A20" s="98" t="s">
        <v>2177</v>
      </c>
      <c r="B20" s="173" t="s">
        <v>15</v>
      </c>
      <c r="C20" s="32" t="s">
        <v>1</v>
      </c>
      <c r="D20" s="32" t="s">
        <v>16</v>
      </c>
      <c r="E20" s="92">
        <v>176861830</v>
      </c>
      <c r="F20" s="92">
        <v>0</v>
      </c>
      <c r="G20" s="92">
        <v>0</v>
      </c>
      <c r="H20" s="92">
        <v>0</v>
      </c>
      <c r="I20" s="92">
        <f t="shared" si="0"/>
        <v>176861830</v>
      </c>
      <c r="J20" s="84">
        <v>0</v>
      </c>
      <c r="K20" s="169">
        <v>0</v>
      </c>
      <c r="L20" s="168">
        <v>0</v>
      </c>
      <c r="M20" s="171">
        <f t="shared" si="1"/>
        <v>0</v>
      </c>
      <c r="N20" s="165">
        <v>6.0794412486476247E-3</v>
      </c>
      <c r="O20" s="96">
        <f>ROUND(N20*VLOOKUP(A20,'Recursos Departamentos'!$A$10:$D$41,4,FALSE),0)</f>
        <v>1043508781</v>
      </c>
      <c r="P20" s="97">
        <f t="shared" si="2"/>
        <v>1043508781</v>
      </c>
    </row>
    <row r="21" spans="1:16" x14ac:dyDescent="0.25">
      <c r="A21" s="98" t="s">
        <v>2177</v>
      </c>
      <c r="B21" s="173" t="s">
        <v>17</v>
      </c>
      <c r="C21" s="32" t="s">
        <v>1</v>
      </c>
      <c r="D21" s="32" t="s">
        <v>18</v>
      </c>
      <c r="E21" s="92">
        <v>35156295</v>
      </c>
      <c r="F21" s="92">
        <v>0</v>
      </c>
      <c r="G21" s="92">
        <v>0</v>
      </c>
      <c r="H21" s="92">
        <v>394992000</v>
      </c>
      <c r="I21" s="92">
        <f t="shared" si="0"/>
        <v>430148295</v>
      </c>
      <c r="J21" s="84">
        <v>0</v>
      </c>
      <c r="K21" s="169">
        <v>0</v>
      </c>
      <c r="L21" s="168">
        <v>0</v>
      </c>
      <c r="M21" s="171">
        <f t="shared" si="1"/>
        <v>0</v>
      </c>
      <c r="N21" s="165">
        <v>0</v>
      </c>
      <c r="O21" s="96">
        <f>ROUND(N21*VLOOKUP(A21,'Recursos Departamentos'!$A$10:$D$41,4,FALSE),0)</f>
        <v>0</v>
      </c>
      <c r="P21" s="97">
        <f t="shared" si="2"/>
        <v>0</v>
      </c>
    </row>
    <row r="22" spans="1:16" x14ac:dyDescent="0.25">
      <c r="A22" s="98" t="s">
        <v>2177</v>
      </c>
      <c r="B22" s="173" t="s">
        <v>19</v>
      </c>
      <c r="C22" s="32" t="s">
        <v>1</v>
      </c>
      <c r="D22" s="32" t="s">
        <v>2144</v>
      </c>
      <c r="E22" s="92">
        <v>367262076</v>
      </c>
      <c r="F22" s="92">
        <v>0</v>
      </c>
      <c r="G22" s="92">
        <v>0</v>
      </c>
      <c r="H22" s="92">
        <v>2652404000</v>
      </c>
      <c r="I22" s="92">
        <f t="shared" si="0"/>
        <v>3019666076</v>
      </c>
      <c r="J22" s="84">
        <v>15330245</v>
      </c>
      <c r="K22" s="169">
        <v>0</v>
      </c>
      <c r="L22" s="168">
        <v>0</v>
      </c>
      <c r="M22" s="171">
        <f t="shared" si="1"/>
        <v>0</v>
      </c>
      <c r="N22" s="165">
        <v>2.9980246260615451E-2</v>
      </c>
      <c r="O22" s="96">
        <f>ROUND(N22*VLOOKUP(A22,'Recursos Departamentos'!$A$10:$D$41,4,FALSE),0)</f>
        <v>5145974597</v>
      </c>
      <c r="P22" s="97">
        <f t="shared" si="2"/>
        <v>5145974597</v>
      </c>
    </row>
    <row r="23" spans="1:16" x14ac:dyDescent="0.25">
      <c r="A23" s="98" t="s">
        <v>2177</v>
      </c>
      <c r="B23" s="173" t="s">
        <v>20</v>
      </c>
      <c r="C23" s="32" t="s">
        <v>1</v>
      </c>
      <c r="D23" s="32" t="s">
        <v>21</v>
      </c>
      <c r="E23" s="92">
        <v>97853109</v>
      </c>
      <c r="F23" s="92">
        <v>0</v>
      </c>
      <c r="G23" s="92">
        <v>0</v>
      </c>
      <c r="H23" s="92">
        <v>1286762000</v>
      </c>
      <c r="I23" s="92">
        <f t="shared" si="0"/>
        <v>1384615109</v>
      </c>
      <c r="J23" s="84">
        <v>0</v>
      </c>
      <c r="K23" s="169">
        <v>0</v>
      </c>
      <c r="L23" s="168">
        <v>0</v>
      </c>
      <c r="M23" s="171">
        <f t="shared" si="1"/>
        <v>0</v>
      </c>
      <c r="N23" s="165">
        <v>1.5415165016831073E-2</v>
      </c>
      <c r="O23" s="96">
        <f>ROUND(N23*VLOOKUP(A23,'Recursos Departamentos'!$A$10:$D$41,4,FALSE),0)</f>
        <v>2645943829</v>
      </c>
      <c r="P23" s="97">
        <f t="shared" si="2"/>
        <v>2645943829</v>
      </c>
    </row>
    <row r="24" spans="1:16" x14ac:dyDescent="0.25">
      <c r="A24" s="98" t="s">
        <v>2177</v>
      </c>
      <c r="B24" s="173" t="s">
        <v>22</v>
      </c>
      <c r="C24" s="32" t="s">
        <v>1</v>
      </c>
      <c r="D24" s="32" t="s">
        <v>23</v>
      </c>
      <c r="E24" s="92">
        <v>29414110</v>
      </c>
      <c r="F24" s="92">
        <v>0</v>
      </c>
      <c r="G24" s="92">
        <v>0</v>
      </c>
      <c r="H24" s="92">
        <v>0</v>
      </c>
      <c r="I24" s="92">
        <f t="shared" si="0"/>
        <v>29414110</v>
      </c>
      <c r="J24" s="84">
        <v>0</v>
      </c>
      <c r="K24" s="169">
        <v>0</v>
      </c>
      <c r="L24" s="168">
        <v>0</v>
      </c>
      <c r="M24" s="171">
        <f t="shared" si="1"/>
        <v>0</v>
      </c>
      <c r="N24" s="165">
        <v>1.7923402174998652E-3</v>
      </c>
      <c r="O24" s="96">
        <f>ROUND(N24*VLOOKUP(A24,'Recursos Departamentos'!$A$10:$D$41,4,FALSE),0)</f>
        <v>307647147</v>
      </c>
      <c r="P24" s="97">
        <f t="shared" si="2"/>
        <v>307647147</v>
      </c>
    </row>
    <row r="25" spans="1:16" x14ac:dyDescent="0.25">
      <c r="A25" s="98" t="s">
        <v>2177</v>
      </c>
      <c r="B25" s="173" t="s">
        <v>24</v>
      </c>
      <c r="C25" s="32" t="s">
        <v>1</v>
      </c>
      <c r="D25" s="32" t="s">
        <v>25</v>
      </c>
      <c r="E25" s="92">
        <v>23881316</v>
      </c>
      <c r="F25" s="92">
        <v>0</v>
      </c>
      <c r="G25" s="92">
        <v>0</v>
      </c>
      <c r="H25" s="92">
        <v>0</v>
      </c>
      <c r="I25" s="92">
        <f t="shared" si="0"/>
        <v>23881316</v>
      </c>
      <c r="J25" s="84">
        <v>0</v>
      </c>
      <c r="K25" s="169">
        <v>0</v>
      </c>
      <c r="L25" s="168">
        <v>0</v>
      </c>
      <c r="M25" s="171">
        <f t="shared" si="1"/>
        <v>0</v>
      </c>
      <c r="N25" s="165">
        <v>7.0859962182045198E-4</v>
      </c>
      <c r="O25" s="96">
        <f>ROUND(N25*VLOOKUP(A25,'Recursos Departamentos'!$A$10:$D$41,4,FALSE),0)</f>
        <v>121627942</v>
      </c>
      <c r="P25" s="97">
        <f t="shared" si="2"/>
        <v>121627942</v>
      </c>
    </row>
    <row r="26" spans="1:16" x14ac:dyDescent="0.25">
      <c r="A26" s="98" t="s">
        <v>2177</v>
      </c>
      <c r="B26" s="173" t="s">
        <v>26</v>
      </c>
      <c r="C26" s="32" t="s">
        <v>1</v>
      </c>
      <c r="D26" s="32" t="s">
        <v>27</v>
      </c>
      <c r="E26" s="92">
        <v>222320883</v>
      </c>
      <c r="F26" s="92">
        <v>0</v>
      </c>
      <c r="G26" s="92">
        <v>0</v>
      </c>
      <c r="H26" s="92">
        <v>0</v>
      </c>
      <c r="I26" s="92">
        <f t="shared" si="0"/>
        <v>222320883</v>
      </c>
      <c r="J26" s="84">
        <v>37172250</v>
      </c>
      <c r="K26" s="169">
        <v>0</v>
      </c>
      <c r="L26" s="168">
        <v>0</v>
      </c>
      <c r="M26" s="171">
        <f t="shared" si="1"/>
        <v>0</v>
      </c>
      <c r="N26" s="165">
        <v>2.9328151088678206E-3</v>
      </c>
      <c r="O26" s="96">
        <f>ROUND(N26*VLOOKUP(A26,'Recursos Departamentos'!$A$10:$D$41,4,FALSE),0)</f>
        <v>503404539</v>
      </c>
      <c r="P26" s="97">
        <f t="shared" si="2"/>
        <v>503404539</v>
      </c>
    </row>
    <row r="27" spans="1:16" x14ac:dyDescent="0.25">
      <c r="A27" s="98" t="s">
        <v>2177</v>
      </c>
      <c r="B27" s="173" t="s">
        <v>28</v>
      </c>
      <c r="C27" s="32" t="s">
        <v>1</v>
      </c>
      <c r="D27" s="32" t="s">
        <v>29</v>
      </c>
      <c r="E27" s="92">
        <v>13149625</v>
      </c>
      <c r="F27" s="92">
        <v>0</v>
      </c>
      <c r="G27" s="92">
        <v>0</v>
      </c>
      <c r="H27" s="92">
        <v>212282411</v>
      </c>
      <c r="I27" s="92">
        <f t="shared" si="0"/>
        <v>225432036</v>
      </c>
      <c r="J27" s="84">
        <v>0</v>
      </c>
      <c r="K27" s="169">
        <v>0</v>
      </c>
      <c r="L27" s="168">
        <v>0</v>
      </c>
      <c r="M27" s="171">
        <f t="shared" si="1"/>
        <v>0</v>
      </c>
      <c r="N27" s="165">
        <v>2.9686797934410595E-3</v>
      </c>
      <c r="O27" s="96">
        <f>ROUND(N27*VLOOKUP(A27,'Recursos Departamentos'!$A$10:$D$41,4,FALSE),0)</f>
        <v>509560551</v>
      </c>
      <c r="P27" s="97">
        <f t="shared" si="2"/>
        <v>509560551</v>
      </c>
    </row>
    <row r="28" spans="1:16" x14ac:dyDescent="0.25">
      <c r="A28" s="98" t="s">
        <v>2177</v>
      </c>
      <c r="B28" s="173" t="s">
        <v>30</v>
      </c>
      <c r="C28" s="32" t="s">
        <v>1</v>
      </c>
      <c r="D28" s="32" t="s">
        <v>31</v>
      </c>
      <c r="E28" s="92">
        <v>1059256751</v>
      </c>
      <c r="F28" s="92">
        <v>0</v>
      </c>
      <c r="G28" s="92">
        <v>0</v>
      </c>
      <c r="H28" s="92">
        <v>0</v>
      </c>
      <c r="I28" s="92">
        <f t="shared" si="0"/>
        <v>1059256751</v>
      </c>
      <c r="J28" s="84">
        <v>127967949</v>
      </c>
      <c r="K28" s="169">
        <v>0</v>
      </c>
      <c r="L28" s="168">
        <v>0</v>
      </c>
      <c r="M28" s="171">
        <f t="shared" si="1"/>
        <v>0</v>
      </c>
      <c r="N28" s="165">
        <v>0</v>
      </c>
      <c r="O28" s="96">
        <f>ROUND(N28*VLOOKUP(A28,'Recursos Departamentos'!$A$10:$D$41,4,FALSE),0)</f>
        <v>0</v>
      </c>
      <c r="P28" s="97">
        <f t="shared" si="2"/>
        <v>0</v>
      </c>
    </row>
    <row r="29" spans="1:16" x14ac:dyDescent="0.25">
      <c r="A29" s="98" t="s">
        <v>2177</v>
      </c>
      <c r="B29" s="173" t="s">
        <v>32</v>
      </c>
      <c r="C29" s="32" t="s">
        <v>1</v>
      </c>
      <c r="D29" s="32" t="s">
        <v>33</v>
      </c>
      <c r="E29" s="92">
        <v>49882493</v>
      </c>
      <c r="F29" s="92">
        <v>0</v>
      </c>
      <c r="G29" s="92">
        <v>0</v>
      </c>
      <c r="H29" s="92">
        <v>0</v>
      </c>
      <c r="I29" s="92">
        <f t="shared" si="0"/>
        <v>49882493</v>
      </c>
      <c r="J29" s="84">
        <v>0</v>
      </c>
      <c r="K29" s="169">
        <v>0</v>
      </c>
      <c r="L29" s="168">
        <v>0</v>
      </c>
      <c r="M29" s="171">
        <f t="shared" si="1"/>
        <v>0</v>
      </c>
      <c r="N29" s="165">
        <v>2.5785812711376513E-3</v>
      </c>
      <c r="O29" s="96">
        <f>ROUND(N29*VLOOKUP(A29,'Recursos Departamentos'!$A$10:$D$41,4,FALSE),0)</f>
        <v>442601892</v>
      </c>
      <c r="P29" s="97">
        <f t="shared" si="2"/>
        <v>442601892</v>
      </c>
    </row>
    <row r="30" spans="1:16" x14ac:dyDescent="0.25">
      <c r="A30" s="98" t="s">
        <v>2177</v>
      </c>
      <c r="B30" s="173" t="s">
        <v>34</v>
      </c>
      <c r="C30" s="32" t="s">
        <v>1</v>
      </c>
      <c r="D30" s="32" t="s">
        <v>35</v>
      </c>
      <c r="E30" s="92">
        <v>95332112</v>
      </c>
      <c r="F30" s="92">
        <v>0</v>
      </c>
      <c r="G30" s="92">
        <v>0</v>
      </c>
      <c r="H30" s="92">
        <v>0</v>
      </c>
      <c r="I30" s="92">
        <f t="shared" si="0"/>
        <v>95332112</v>
      </c>
      <c r="J30" s="84">
        <v>0</v>
      </c>
      <c r="K30" s="169">
        <v>0</v>
      </c>
      <c r="L30" s="168">
        <v>0</v>
      </c>
      <c r="M30" s="171">
        <f t="shared" si="1"/>
        <v>0</v>
      </c>
      <c r="N30" s="165">
        <v>3.88777504335933E-3</v>
      </c>
      <c r="O30" s="96">
        <f>ROUND(N30*VLOOKUP(A30,'Recursos Departamentos'!$A$10:$D$41,4,FALSE),0)</f>
        <v>667319122</v>
      </c>
      <c r="P30" s="97">
        <f t="shared" si="2"/>
        <v>667319122</v>
      </c>
    </row>
    <row r="31" spans="1:16" x14ac:dyDescent="0.25">
      <c r="A31" s="98" t="s">
        <v>2177</v>
      </c>
      <c r="B31" s="173" t="s">
        <v>36</v>
      </c>
      <c r="C31" s="32" t="s">
        <v>1</v>
      </c>
      <c r="D31" s="32" t="s">
        <v>37</v>
      </c>
      <c r="E31" s="92">
        <v>118812128</v>
      </c>
      <c r="F31" s="92">
        <v>0</v>
      </c>
      <c r="G31" s="92">
        <v>0</v>
      </c>
      <c r="H31" s="92">
        <v>944026000</v>
      </c>
      <c r="I31" s="92">
        <f t="shared" si="0"/>
        <v>1062838128</v>
      </c>
      <c r="J31" s="84">
        <v>0</v>
      </c>
      <c r="K31" s="169">
        <v>0</v>
      </c>
      <c r="L31" s="168">
        <v>0</v>
      </c>
      <c r="M31" s="171">
        <f t="shared" si="1"/>
        <v>0</v>
      </c>
      <c r="N31" s="165">
        <v>6.2383034544243711E-3</v>
      </c>
      <c r="O31" s="96">
        <f>ROUND(N31*VLOOKUP(A31,'Recursos Departamentos'!$A$10:$D$41,4,FALSE),0)</f>
        <v>1070776765</v>
      </c>
      <c r="P31" s="97">
        <f t="shared" si="2"/>
        <v>1070776765</v>
      </c>
    </row>
    <row r="32" spans="1:16" x14ac:dyDescent="0.25">
      <c r="A32" s="98" t="s">
        <v>2177</v>
      </c>
      <c r="B32" s="173" t="s">
        <v>38</v>
      </c>
      <c r="C32" s="32" t="s">
        <v>1</v>
      </c>
      <c r="D32" s="32" t="s">
        <v>39</v>
      </c>
      <c r="E32" s="92">
        <v>23826037</v>
      </c>
      <c r="F32" s="92">
        <v>0</v>
      </c>
      <c r="G32" s="92">
        <v>0</v>
      </c>
      <c r="H32" s="92">
        <v>0</v>
      </c>
      <c r="I32" s="92">
        <f t="shared" si="0"/>
        <v>23826037</v>
      </c>
      <c r="J32" s="84">
        <v>0</v>
      </c>
      <c r="K32" s="169">
        <v>0</v>
      </c>
      <c r="L32" s="168">
        <v>0</v>
      </c>
      <c r="M32" s="171">
        <f t="shared" si="1"/>
        <v>0</v>
      </c>
      <c r="N32" s="165">
        <v>2.5371216484175781E-3</v>
      </c>
      <c r="O32" s="96">
        <f>ROUND(N32*VLOOKUP(A32,'Recursos Departamentos'!$A$10:$D$41,4,FALSE),0)</f>
        <v>435485534</v>
      </c>
      <c r="P32" s="97">
        <f t="shared" si="2"/>
        <v>435485534</v>
      </c>
    </row>
    <row r="33" spans="1:16" x14ac:dyDescent="0.25">
      <c r="A33" s="98" t="s">
        <v>2177</v>
      </c>
      <c r="B33" s="173" t="s">
        <v>40</v>
      </c>
      <c r="C33" s="32" t="s">
        <v>1</v>
      </c>
      <c r="D33" s="32" t="s">
        <v>41</v>
      </c>
      <c r="E33" s="92">
        <v>20106122</v>
      </c>
      <c r="F33" s="92">
        <v>0</v>
      </c>
      <c r="G33" s="92">
        <v>0</v>
      </c>
      <c r="H33" s="92">
        <v>0</v>
      </c>
      <c r="I33" s="92">
        <f t="shared" si="0"/>
        <v>20106122</v>
      </c>
      <c r="J33" s="84">
        <v>0</v>
      </c>
      <c r="K33" s="169">
        <v>0</v>
      </c>
      <c r="L33" s="168">
        <v>0</v>
      </c>
      <c r="M33" s="171">
        <f t="shared" si="1"/>
        <v>0</v>
      </c>
      <c r="N33" s="165">
        <v>1.8392300784550633E-3</v>
      </c>
      <c r="O33" s="96">
        <f>ROUND(N33*VLOOKUP(A33,'Recursos Departamentos'!$A$10:$D$41,4,FALSE),0)</f>
        <v>315695581</v>
      </c>
      <c r="P33" s="97">
        <f t="shared" si="2"/>
        <v>315695581</v>
      </c>
    </row>
    <row r="34" spans="1:16" x14ac:dyDescent="0.25">
      <c r="A34" s="98" t="s">
        <v>2177</v>
      </c>
      <c r="B34" s="173" t="s">
        <v>42</v>
      </c>
      <c r="C34" s="32" t="s">
        <v>1</v>
      </c>
      <c r="D34" s="32" t="s">
        <v>43</v>
      </c>
      <c r="E34" s="92">
        <v>107376899</v>
      </c>
      <c r="F34" s="92">
        <v>0</v>
      </c>
      <c r="G34" s="92">
        <v>0</v>
      </c>
      <c r="H34" s="92">
        <v>0</v>
      </c>
      <c r="I34" s="92">
        <f t="shared" si="0"/>
        <v>107376899</v>
      </c>
      <c r="J34" s="84">
        <v>0</v>
      </c>
      <c r="K34" s="169">
        <v>0</v>
      </c>
      <c r="L34" s="168">
        <v>0</v>
      </c>
      <c r="M34" s="171">
        <f t="shared" si="1"/>
        <v>0</v>
      </c>
      <c r="N34" s="165">
        <v>1.1055080392044697E-2</v>
      </c>
      <c r="O34" s="96">
        <f>ROUND(N34*VLOOKUP(A34,'Recursos Departamentos'!$A$10:$D$41,4,FALSE),0)</f>
        <v>1897554889</v>
      </c>
      <c r="P34" s="97">
        <f t="shared" si="2"/>
        <v>1897554889</v>
      </c>
    </row>
    <row r="35" spans="1:16" x14ac:dyDescent="0.25">
      <c r="A35" s="98" t="s">
        <v>2177</v>
      </c>
      <c r="B35" s="173" t="s">
        <v>44</v>
      </c>
      <c r="C35" s="32" t="s">
        <v>1</v>
      </c>
      <c r="D35" s="32" t="s">
        <v>45</v>
      </c>
      <c r="E35" s="92">
        <v>61741344</v>
      </c>
      <c r="F35" s="92">
        <v>0</v>
      </c>
      <c r="G35" s="92">
        <v>0</v>
      </c>
      <c r="H35" s="92">
        <v>0</v>
      </c>
      <c r="I35" s="92">
        <f t="shared" si="0"/>
        <v>61741344</v>
      </c>
      <c r="J35" s="84">
        <v>0</v>
      </c>
      <c r="K35" s="169">
        <v>0</v>
      </c>
      <c r="L35" s="168">
        <v>0</v>
      </c>
      <c r="M35" s="171">
        <f t="shared" si="1"/>
        <v>0</v>
      </c>
      <c r="N35" s="165">
        <v>4.5546282770173958E-3</v>
      </c>
      <c r="O35" s="96">
        <f>ROUND(N35*VLOOKUP(A35,'Recursos Departamentos'!$A$10:$D$41,4,FALSE),0)</f>
        <v>781781484</v>
      </c>
      <c r="P35" s="97">
        <f t="shared" si="2"/>
        <v>781781484</v>
      </c>
    </row>
    <row r="36" spans="1:16" x14ac:dyDescent="0.25">
      <c r="A36" s="98" t="s">
        <v>2177</v>
      </c>
      <c r="B36" s="173" t="s">
        <v>46</v>
      </c>
      <c r="C36" s="32" t="s">
        <v>1</v>
      </c>
      <c r="D36" s="32" t="s">
        <v>47</v>
      </c>
      <c r="E36" s="92">
        <v>533658342</v>
      </c>
      <c r="F36" s="92">
        <v>0</v>
      </c>
      <c r="G36" s="92">
        <v>0</v>
      </c>
      <c r="H36" s="92">
        <v>0</v>
      </c>
      <c r="I36" s="92">
        <f t="shared" si="0"/>
        <v>533658342</v>
      </c>
      <c r="J36" s="84">
        <v>359454116</v>
      </c>
      <c r="K36" s="169">
        <v>0</v>
      </c>
      <c r="L36" s="168">
        <v>0</v>
      </c>
      <c r="M36" s="171">
        <f t="shared" si="1"/>
        <v>0</v>
      </c>
      <c r="N36" s="165">
        <v>8.2343178340007067E-3</v>
      </c>
      <c r="O36" s="96">
        <f>ROUND(N36*VLOOKUP(A36,'Recursos Departamentos'!$A$10:$D$41,4,FALSE),0)</f>
        <v>1413383667</v>
      </c>
      <c r="P36" s="97">
        <f t="shared" si="2"/>
        <v>1413383667</v>
      </c>
    </row>
    <row r="37" spans="1:16" x14ac:dyDescent="0.25">
      <c r="A37" s="98" t="s">
        <v>2177</v>
      </c>
      <c r="B37" s="173" t="s">
        <v>48</v>
      </c>
      <c r="C37" s="32" t="s">
        <v>1</v>
      </c>
      <c r="D37" s="32" t="s">
        <v>49</v>
      </c>
      <c r="E37" s="92">
        <v>23957974</v>
      </c>
      <c r="F37" s="92">
        <v>0</v>
      </c>
      <c r="G37" s="92">
        <v>11515807.800000001</v>
      </c>
      <c r="H37" s="92">
        <v>389700000</v>
      </c>
      <c r="I37" s="92">
        <f t="shared" si="0"/>
        <v>425173781.80000001</v>
      </c>
      <c r="J37" s="84">
        <v>0</v>
      </c>
      <c r="K37" s="169">
        <v>0</v>
      </c>
      <c r="L37" s="168">
        <v>0</v>
      </c>
      <c r="M37" s="171">
        <f t="shared" si="1"/>
        <v>0</v>
      </c>
      <c r="N37" s="165">
        <v>1.5508911548242812E-3</v>
      </c>
      <c r="O37" s="96">
        <f>ROUND(N37*VLOOKUP(A37,'Recursos Departamentos'!$A$10:$D$41,4,FALSE),0)</f>
        <v>266203500</v>
      </c>
      <c r="P37" s="97">
        <f t="shared" si="2"/>
        <v>266203500</v>
      </c>
    </row>
    <row r="38" spans="1:16" x14ac:dyDescent="0.25">
      <c r="A38" s="98" t="s">
        <v>2177</v>
      </c>
      <c r="B38" s="173" t="s">
        <v>50</v>
      </c>
      <c r="C38" s="32" t="s">
        <v>1</v>
      </c>
      <c r="D38" s="32" t="s">
        <v>51</v>
      </c>
      <c r="E38" s="92">
        <v>53734554</v>
      </c>
      <c r="F38" s="92">
        <v>0</v>
      </c>
      <c r="G38" s="92">
        <v>0</v>
      </c>
      <c r="H38" s="92">
        <v>0</v>
      </c>
      <c r="I38" s="92">
        <f t="shared" si="0"/>
        <v>53734554</v>
      </c>
      <c r="J38" s="84">
        <v>0</v>
      </c>
      <c r="K38" s="169">
        <v>0</v>
      </c>
      <c r="L38" s="168">
        <v>0</v>
      </c>
      <c r="M38" s="171">
        <f t="shared" si="1"/>
        <v>0</v>
      </c>
      <c r="N38" s="165">
        <v>1.766429938495961E-3</v>
      </c>
      <c r="O38" s="96">
        <f>ROUND(N38*VLOOKUP(A38,'Recursos Departamentos'!$A$10:$D$41,4,FALSE),0)</f>
        <v>303199764</v>
      </c>
      <c r="P38" s="97">
        <f t="shared" si="2"/>
        <v>303199764</v>
      </c>
    </row>
    <row r="39" spans="1:16" x14ac:dyDescent="0.25">
      <c r="A39" s="98" t="s">
        <v>2177</v>
      </c>
      <c r="B39" s="173" t="s">
        <v>52</v>
      </c>
      <c r="C39" s="32" t="s">
        <v>1</v>
      </c>
      <c r="D39" s="32" t="s">
        <v>53</v>
      </c>
      <c r="E39" s="92">
        <v>19811820</v>
      </c>
      <c r="F39" s="92">
        <v>0</v>
      </c>
      <c r="G39" s="92">
        <v>0</v>
      </c>
      <c r="H39" s="92">
        <v>0</v>
      </c>
      <c r="I39" s="92">
        <f t="shared" si="0"/>
        <v>19811820</v>
      </c>
      <c r="J39" s="84">
        <v>0</v>
      </c>
      <c r="K39" s="169">
        <v>0</v>
      </c>
      <c r="L39" s="168">
        <v>0</v>
      </c>
      <c r="M39" s="171">
        <f t="shared" si="1"/>
        <v>0</v>
      </c>
      <c r="N39" s="165">
        <v>6.2861585663902524E-4</v>
      </c>
      <c r="O39" s="96">
        <f>ROUND(N39*VLOOKUP(A39,'Recursos Departamentos'!$A$10:$D$41,4,FALSE),0)</f>
        <v>107899088</v>
      </c>
      <c r="P39" s="97">
        <f t="shared" si="2"/>
        <v>107899088</v>
      </c>
    </row>
    <row r="40" spans="1:16" x14ac:dyDescent="0.25">
      <c r="A40" s="98" t="s">
        <v>2177</v>
      </c>
      <c r="B40" s="173" t="s">
        <v>54</v>
      </c>
      <c r="C40" s="32" t="s">
        <v>1</v>
      </c>
      <c r="D40" s="32" t="s">
        <v>55</v>
      </c>
      <c r="E40" s="92">
        <v>17243770</v>
      </c>
      <c r="F40" s="92">
        <v>0</v>
      </c>
      <c r="G40" s="92">
        <v>0</v>
      </c>
      <c r="H40" s="92">
        <v>0</v>
      </c>
      <c r="I40" s="92">
        <f t="shared" si="0"/>
        <v>17243770</v>
      </c>
      <c r="J40" s="84">
        <v>0</v>
      </c>
      <c r="K40" s="169">
        <v>0</v>
      </c>
      <c r="L40" s="168">
        <v>0</v>
      </c>
      <c r="M40" s="171">
        <f t="shared" si="1"/>
        <v>0</v>
      </c>
      <c r="N40" s="165">
        <v>5.0481933986807703E-4</v>
      </c>
      <c r="O40" s="96">
        <f>ROUND(N40*VLOOKUP(A40,'Recursos Departamentos'!$A$10:$D$41,4,FALSE),0)</f>
        <v>86649972</v>
      </c>
      <c r="P40" s="97">
        <f t="shared" si="2"/>
        <v>86649972</v>
      </c>
    </row>
    <row r="41" spans="1:16" x14ac:dyDescent="0.25">
      <c r="A41" s="98" t="s">
        <v>2177</v>
      </c>
      <c r="B41" s="173" t="s">
        <v>56</v>
      </c>
      <c r="C41" s="32" t="s">
        <v>1</v>
      </c>
      <c r="D41" s="32" t="s">
        <v>57</v>
      </c>
      <c r="E41" s="92">
        <v>233562371</v>
      </c>
      <c r="F41" s="92">
        <v>0</v>
      </c>
      <c r="G41" s="92">
        <v>0</v>
      </c>
      <c r="H41" s="92">
        <v>1260000000</v>
      </c>
      <c r="I41" s="92">
        <f t="shared" si="0"/>
        <v>1493562371</v>
      </c>
      <c r="J41" s="84">
        <v>0</v>
      </c>
      <c r="K41" s="169">
        <v>0</v>
      </c>
      <c r="L41" s="168">
        <v>0</v>
      </c>
      <c r="M41" s="171">
        <f t="shared" si="1"/>
        <v>0</v>
      </c>
      <c r="N41" s="165">
        <v>7.4006132370481167E-3</v>
      </c>
      <c r="O41" s="96">
        <f>ROUND(N41*VLOOKUP(A41,'Recursos Departamentos'!$A$10:$D$41,4,FALSE),0)</f>
        <v>1270282018</v>
      </c>
      <c r="P41" s="97">
        <f t="shared" si="2"/>
        <v>1270282018</v>
      </c>
    </row>
    <row r="42" spans="1:16" x14ac:dyDescent="0.25">
      <c r="A42" s="98" t="s">
        <v>2177</v>
      </c>
      <c r="B42" s="173" t="s">
        <v>58</v>
      </c>
      <c r="C42" s="32" t="s">
        <v>1</v>
      </c>
      <c r="D42" s="32" t="s">
        <v>59</v>
      </c>
      <c r="E42" s="92">
        <v>275143075</v>
      </c>
      <c r="F42" s="92">
        <v>0</v>
      </c>
      <c r="G42" s="92">
        <v>0</v>
      </c>
      <c r="H42" s="92">
        <v>0</v>
      </c>
      <c r="I42" s="92">
        <f t="shared" si="0"/>
        <v>275143075</v>
      </c>
      <c r="J42" s="84">
        <v>0</v>
      </c>
      <c r="K42" s="169">
        <v>0</v>
      </c>
      <c r="L42" s="168">
        <v>0</v>
      </c>
      <c r="M42" s="171">
        <f t="shared" si="1"/>
        <v>0</v>
      </c>
      <c r="N42" s="165">
        <v>2.0784662664414082E-3</v>
      </c>
      <c r="O42" s="96">
        <f>ROUND(N42*VLOOKUP(A42,'Recursos Departamentos'!$A$10:$D$41,4,FALSE),0)</f>
        <v>356759398</v>
      </c>
      <c r="P42" s="97">
        <f t="shared" si="2"/>
        <v>356759398</v>
      </c>
    </row>
    <row r="43" spans="1:16" x14ac:dyDescent="0.25">
      <c r="A43" s="98" t="s">
        <v>2177</v>
      </c>
      <c r="B43" s="173" t="s">
        <v>60</v>
      </c>
      <c r="C43" s="32" t="s">
        <v>1</v>
      </c>
      <c r="D43" s="32" t="s">
        <v>61</v>
      </c>
      <c r="E43" s="92">
        <v>6505678</v>
      </c>
      <c r="F43" s="92">
        <v>0</v>
      </c>
      <c r="G43" s="92">
        <v>0</v>
      </c>
      <c r="H43" s="92">
        <v>0</v>
      </c>
      <c r="I43" s="92">
        <f t="shared" si="0"/>
        <v>6505678</v>
      </c>
      <c r="J43" s="84">
        <v>0</v>
      </c>
      <c r="K43" s="169">
        <v>0</v>
      </c>
      <c r="L43" s="168">
        <v>0</v>
      </c>
      <c r="M43" s="171">
        <f t="shared" si="1"/>
        <v>0</v>
      </c>
      <c r="N43" s="165">
        <v>3.0103905208974117E-4</v>
      </c>
      <c r="O43" s="96">
        <f>ROUND(N43*VLOOKUP(A43,'Recursos Departamentos'!$A$10:$D$41,4,FALSE),0)</f>
        <v>51672001</v>
      </c>
      <c r="P43" s="97">
        <f t="shared" si="2"/>
        <v>51672001</v>
      </c>
    </row>
    <row r="44" spans="1:16" x14ac:dyDescent="0.25">
      <c r="A44" s="98" t="s">
        <v>2177</v>
      </c>
      <c r="B44" s="173" t="s">
        <v>62</v>
      </c>
      <c r="C44" s="32" t="s">
        <v>1</v>
      </c>
      <c r="D44" s="32" t="s">
        <v>63</v>
      </c>
      <c r="E44" s="92">
        <v>280290871</v>
      </c>
      <c r="F44" s="92">
        <v>0</v>
      </c>
      <c r="G44" s="92">
        <v>0</v>
      </c>
      <c r="H44" s="92">
        <v>0</v>
      </c>
      <c r="I44" s="92">
        <f t="shared" si="0"/>
        <v>280290871</v>
      </c>
      <c r="J44" s="84">
        <v>0</v>
      </c>
      <c r="K44" s="169">
        <v>0</v>
      </c>
      <c r="L44" s="168">
        <v>0</v>
      </c>
      <c r="M44" s="171">
        <f t="shared" si="1"/>
        <v>0</v>
      </c>
      <c r="N44" s="165">
        <v>3.1114215802594863E-2</v>
      </c>
      <c r="O44" s="96">
        <f>ROUND(N44*VLOOKUP(A44,'Recursos Departamentos'!$A$10:$D$41,4,FALSE),0)</f>
        <v>5340615375</v>
      </c>
      <c r="P44" s="97">
        <f t="shared" si="2"/>
        <v>5340615375</v>
      </c>
    </row>
    <row r="45" spans="1:16" x14ac:dyDescent="0.25">
      <c r="A45" s="98" t="s">
        <v>2177</v>
      </c>
      <c r="B45" s="173" t="s">
        <v>64</v>
      </c>
      <c r="C45" s="32" t="s">
        <v>1</v>
      </c>
      <c r="D45" s="32" t="s">
        <v>65</v>
      </c>
      <c r="E45" s="92">
        <v>207311733</v>
      </c>
      <c r="F45" s="92">
        <v>0</v>
      </c>
      <c r="G45" s="92">
        <v>0</v>
      </c>
      <c r="H45" s="92">
        <v>0</v>
      </c>
      <c r="I45" s="92">
        <f t="shared" si="0"/>
        <v>207311733</v>
      </c>
      <c r="J45" s="84">
        <v>0</v>
      </c>
      <c r="K45" s="169">
        <v>0</v>
      </c>
      <c r="L45" s="168">
        <v>0</v>
      </c>
      <c r="M45" s="171">
        <f t="shared" si="1"/>
        <v>0</v>
      </c>
      <c r="N45" s="165">
        <v>9.996367349093184E-3</v>
      </c>
      <c r="O45" s="96">
        <f>ROUND(N45*VLOOKUP(A45,'Recursos Departamentos'!$A$10:$D$41,4,FALSE),0)</f>
        <v>1715831551</v>
      </c>
      <c r="P45" s="97">
        <f t="shared" si="2"/>
        <v>1715831551</v>
      </c>
    </row>
    <row r="46" spans="1:16" x14ac:dyDescent="0.25">
      <c r="A46" s="98" t="s">
        <v>2177</v>
      </c>
      <c r="B46" s="173" t="s">
        <v>66</v>
      </c>
      <c r="C46" s="32" t="s">
        <v>1</v>
      </c>
      <c r="D46" s="32" t="s">
        <v>67</v>
      </c>
      <c r="E46" s="92">
        <v>124599886</v>
      </c>
      <c r="F46" s="92">
        <v>0</v>
      </c>
      <c r="G46" s="92">
        <v>21613883.25</v>
      </c>
      <c r="H46" s="92">
        <v>0</v>
      </c>
      <c r="I46" s="92">
        <f t="shared" si="0"/>
        <v>146213769.25</v>
      </c>
      <c r="J46" s="84">
        <v>0</v>
      </c>
      <c r="K46" s="169">
        <v>0</v>
      </c>
      <c r="L46" s="168">
        <v>0</v>
      </c>
      <c r="M46" s="171">
        <f t="shared" si="1"/>
        <v>0</v>
      </c>
      <c r="N46" s="165">
        <v>2.1527071373756189E-3</v>
      </c>
      <c r="O46" s="96">
        <f>ROUND(N46*VLOOKUP(A46,'Recursos Departamentos'!$A$10:$D$41,4,FALSE),0)</f>
        <v>369502510</v>
      </c>
      <c r="P46" s="97">
        <f t="shared" si="2"/>
        <v>369502510</v>
      </c>
    </row>
    <row r="47" spans="1:16" x14ac:dyDescent="0.25">
      <c r="A47" s="98" t="s">
        <v>2177</v>
      </c>
      <c r="B47" s="173" t="s">
        <v>68</v>
      </c>
      <c r="C47" s="32" t="s">
        <v>1</v>
      </c>
      <c r="D47" s="32" t="s">
        <v>69</v>
      </c>
      <c r="E47" s="92">
        <v>86524166</v>
      </c>
      <c r="F47" s="92">
        <v>0</v>
      </c>
      <c r="G47" s="92">
        <v>0</v>
      </c>
      <c r="H47" s="92">
        <v>0</v>
      </c>
      <c r="I47" s="92">
        <f t="shared" si="0"/>
        <v>86524166</v>
      </c>
      <c r="J47" s="84">
        <v>0</v>
      </c>
      <c r="K47" s="169">
        <v>0</v>
      </c>
      <c r="L47" s="168">
        <v>0</v>
      </c>
      <c r="M47" s="171">
        <f t="shared" si="1"/>
        <v>0</v>
      </c>
      <c r="N47" s="165">
        <v>3.112312355100331E-3</v>
      </c>
      <c r="O47" s="96">
        <f>ROUND(N47*VLOOKUP(A47,'Recursos Departamentos'!$A$10:$D$41,4,FALSE),0)</f>
        <v>534214435</v>
      </c>
      <c r="P47" s="97">
        <f t="shared" si="2"/>
        <v>534214435</v>
      </c>
    </row>
    <row r="48" spans="1:16" x14ac:dyDescent="0.25">
      <c r="A48" s="98" t="s">
        <v>2177</v>
      </c>
      <c r="B48" s="173" t="s">
        <v>70</v>
      </c>
      <c r="C48" s="32" t="s">
        <v>1</v>
      </c>
      <c r="D48" s="32" t="s">
        <v>71</v>
      </c>
      <c r="E48" s="92">
        <v>16351106</v>
      </c>
      <c r="F48" s="92">
        <v>0</v>
      </c>
      <c r="G48" s="92">
        <v>0</v>
      </c>
      <c r="H48" s="92">
        <v>0</v>
      </c>
      <c r="I48" s="92">
        <f t="shared" si="0"/>
        <v>16351106</v>
      </c>
      <c r="J48" s="84">
        <v>0</v>
      </c>
      <c r="K48" s="169">
        <v>0</v>
      </c>
      <c r="L48" s="168">
        <v>0</v>
      </c>
      <c r="M48" s="171">
        <f t="shared" si="1"/>
        <v>0</v>
      </c>
      <c r="N48" s="165">
        <v>3.8671939513005394E-4</v>
      </c>
      <c r="O48" s="96">
        <f>ROUND(N48*VLOOKUP(A48,'Recursos Departamentos'!$A$10:$D$41,4,FALSE),0)</f>
        <v>66378647</v>
      </c>
      <c r="P48" s="97">
        <f t="shared" si="2"/>
        <v>66378647</v>
      </c>
    </row>
    <row r="49" spans="1:16" x14ac:dyDescent="0.25">
      <c r="A49" s="98" t="s">
        <v>2177</v>
      </c>
      <c r="B49" s="173" t="s">
        <v>72</v>
      </c>
      <c r="C49" s="32" t="s">
        <v>1</v>
      </c>
      <c r="D49" s="32" t="s">
        <v>73</v>
      </c>
      <c r="E49" s="92">
        <v>139899356</v>
      </c>
      <c r="F49" s="92">
        <v>0</v>
      </c>
      <c r="G49" s="92">
        <v>0</v>
      </c>
      <c r="H49" s="92">
        <v>804164000</v>
      </c>
      <c r="I49" s="92">
        <f t="shared" si="0"/>
        <v>944063356</v>
      </c>
      <c r="J49" s="84">
        <v>0</v>
      </c>
      <c r="K49" s="169">
        <v>0</v>
      </c>
      <c r="L49" s="168">
        <v>0</v>
      </c>
      <c r="M49" s="171">
        <f t="shared" si="1"/>
        <v>0</v>
      </c>
      <c r="N49" s="165">
        <v>3.7556791424841638E-3</v>
      </c>
      <c r="O49" s="96">
        <f>ROUND(N49*VLOOKUP(A49,'Recursos Departamentos'!$A$10:$D$41,4,FALSE),0)</f>
        <v>644645454</v>
      </c>
      <c r="P49" s="97">
        <f t="shared" si="2"/>
        <v>644645454</v>
      </c>
    </row>
    <row r="50" spans="1:16" x14ac:dyDescent="0.25">
      <c r="A50" s="98" t="s">
        <v>2177</v>
      </c>
      <c r="B50" s="173" t="s">
        <v>74</v>
      </c>
      <c r="C50" s="32" t="s">
        <v>1</v>
      </c>
      <c r="D50" s="32" t="s">
        <v>75</v>
      </c>
      <c r="E50" s="92">
        <v>70034341</v>
      </c>
      <c r="F50" s="92">
        <v>0</v>
      </c>
      <c r="G50" s="92">
        <v>0</v>
      </c>
      <c r="H50" s="92">
        <v>0</v>
      </c>
      <c r="I50" s="92">
        <f t="shared" si="0"/>
        <v>70034341</v>
      </c>
      <c r="J50" s="84">
        <v>198344372</v>
      </c>
      <c r="K50" s="169">
        <v>0</v>
      </c>
      <c r="L50" s="168">
        <v>0</v>
      </c>
      <c r="M50" s="171">
        <f t="shared" si="1"/>
        <v>0</v>
      </c>
      <c r="N50" s="165">
        <v>3.1300651645790531E-3</v>
      </c>
      <c r="O50" s="96">
        <f>ROUND(N50*VLOOKUP(A50,'Recursos Departamentos'!$A$10:$D$41,4,FALSE),0)</f>
        <v>537261625</v>
      </c>
      <c r="P50" s="97">
        <f t="shared" si="2"/>
        <v>537261625</v>
      </c>
    </row>
    <row r="51" spans="1:16" x14ac:dyDescent="0.25">
      <c r="A51" s="98" t="s">
        <v>2177</v>
      </c>
      <c r="B51" s="173" t="s">
        <v>76</v>
      </c>
      <c r="C51" s="32" t="s">
        <v>1</v>
      </c>
      <c r="D51" s="32" t="s">
        <v>77</v>
      </c>
      <c r="E51" s="92">
        <v>76242070</v>
      </c>
      <c r="F51" s="92">
        <v>0</v>
      </c>
      <c r="G51" s="92">
        <v>0</v>
      </c>
      <c r="H51" s="92">
        <v>0</v>
      </c>
      <c r="I51" s="92">
        <f t="shared" si="0"/>
        <v>76242070</v>
      </c>
      <c r="J51" s="84">
        <v>0</v>
      </c>
      <c r="K51" s="169">
        <v>0</v>
      </c>
      <c r="L51" s="168">
        <v>0</v>
      </c>
      <c r="M51" s="171">
        <f t="shared" si="1"/>
        <v>0</v>
      </c>
      <c r="N51" s="165">
        <v>1.6871057303362774E-4</v>
      </c>
      <c r="O51" s="96">
        <f>ROUND(N51*VLOOKUP(A51,'Recursos Departamentos'!$A$10:$D$41,4,FALSE),0)</f>
        <v>28958412</v>
      </c>
      <c r="P51" s="97">
        <f t="shared" si="2"/>
        <v>28958412</v>
      </c>
    </row>
    <row r="52" spans="1:16" x14ac:dyDescent="0.25">
      <c r="A52" s="98" t="s">
        <v>2177</v>
      </c>
      <c r="B52" s="173" t="s">
        <v>78</v>
      </c>
      <c r="C52" s="32" t="s">
        <v>1</v>
      </c>
      <c r="D52" s="32" t="s">
        <v>79</v>
      </c>
      <c r="E52" s="92">
        <v>155887628</v>
      </c>
      <c r="F52" s="92">
        <v>0</v>
      </c>
      <c r="G52" s="92">
        <v>0</v>
      </c>
      <c r="H52" s="92">
        <v>0</v>
      </c>
      <c r="I52" s="92">
        <f t="shared" si="0"/>
        <v>155887628</v>
      </c>
      <c r="J52" s="84">
        <v>0</v>
      </c>
      <c r="K52" s="169">
        <v>0</v>
      </c>
      <c r="L52" s="168">
        <v>0</v>
      </c>
      <c r="M52" s="171">
        <f t="shared" si="1"/>
        <v>0</v>
      </c>
      <c r="N52" s="165">
        <v>2.5881485474380356E-3</v>
      </c>
      <c r="O52" s="96">
        <f>ROUND(N52*VLOOKUP(A52,'Recursos Departamentos'!$A$10:$D$41,4,FALSE),0)</f>
        <v>444244072</v>
      </c>
      <c r="P52" s="97">
        <f t="shared" si="2"/>
        <v>444244072</v>
      </c>
    </row>
    <row r="53" spans="1:16" x14ac:dyDescent="0.25">
      <c r="A53" s="98" t="s">
        <v>2177</v>
      </c>
      <c r="B53" s="173" t="s">
        <v>80</v>
      </c>
      <c r="C53" s="32" t="s">
        <v>1</v>
      </c>
      <c r="D53" s="32" t="s">
        <v>81</v>
      </c>
      <c r="E53" s="92">
        <v>43194617</v>
      </c>
      <c r="F53" s="92">
        <v>0</v>
      </c>
      <c r="G53" s="92">
        <v>30030711.444444444</v>
      </c>
      <c r="H53" s="92">
        <v>0</v>
      </c>
      <c r="I53" s="92">
        <f t="shared" si="0"/>
        <v>73225328.444444448</v>
      </c>
      <c r="J53" s="84">
        <v>0</v>
      </c>
      <c r="K53" s="169">
        <v>0</v>
      </c>
      <c r="L53" s="168">
        <v>0</v>
      </c>
      <c r="M53" s="171">
        <f t="shared" si="1"/>
        <v>0</v>
      </c>
      <c r="N53" s="165">
        <v>4.0593958760673909E-3</v>
      </c>
      <c r="O53" s="96">
        <f>ROUND(N53*VLOOKUP(A53,'Recursos Departamentos'!$A$10:$D$41,4,FALSE),0)</f>
        <v>696777067</v>
      </c>
      <c r="P53" s="97">
        <f t="shared" si="2"/>
        <v>696777067</v>
      </c>
    </row>
    <row r="54" spans="1:16" x14ac:dyDescent="0.25">
      <c r="A54" s="98" t="s">
        <v>2177</v>
      </c>
      <c r="B54" s="173" t="s">
        <v>82</v>
      </c>
      <c r="C54" s="32" t="s">
        <v>1</v>
      </c>
      <c r="D54" s="32" t="s">
        <v>83</v>
      </c>
      <c r="E54" s="92">
        <v>229205447</v>
      </c>
      <c r="F54" s="92">
        <v>0</v>
      </c>
      <c r="G54" s="92">
        <v>0</v>
      </c>
      <c r="H54" s="92">
        <v>2072118000</v>
      </c>
      <c r="I54" s="92">
        <f t="shared" si="0"/>
        <v>2301323447</v>
      </c>
      <c r="J54" s="84">
        <v>0</v>
      </c>
      <c r="K54" s="169">
        <v>0</v>
      </c>
      <c r="L54" s="168">
        <v>0</v>
      </c>
      <c r="M54" s="171">
        <f t="shared" si="1"/>
        <v>0</v>
      </c>
      <c r="N54" s="165">
        <v>1.507974100429881E-2</v>
      </c>
      <c r="O54" s="96">
        <f>ROUND(N54*VLOOKUP(A54,'Recursos Departamentos'!$A$10:$D$41,4,FALSE),0)</f>
        <v>2588369804</v>
      </c>
      <c r="P54" s="97">
        <f t="shared" si="2"/>
        <v>2588369804</v>
      </c>
    </row>
    <row r="55" spans="1:16" x14ac:dyDescent="0.25">
      <c r="A55" s="98" t="s">
        <v>2177</v>
      </c>
      <c r="B55" s="173" t="s">
        <v>84</v>
      </c>
      <c r="C55" s="32" t="s">
        <v>1</v>
      </c>
      <c r="D55" s="32" t="s">
        <v>85</v>
      </c>
      <c r="E55" s="92">
        <v>10060078</v>
      </c>
      <c r="F55" s="92">
        <v>0</v>
      </c>
      <c r="G55" s="92">
        <v>0</v>
      </c>
      <c r="H55" s="92">
        <v>188794000</v>
      </c>
      <c r="I55" s="92">
        <f t="shared" si="0"/>
        <v>198854078</v>
      </c>
      <c r="J55" s="84">
        <v>0</v>
      </c>
      <c r="K55" s="169">
        <v>0</v>
      </c>
      <c r="L55" s="168">
        <v>0</v>
      </c>
      <c r="M55" s="171">
        <f t="shared" si="1"/>
        <v>0</v>
      </c>
      <c r="N55" s="165">
        <v>1.8062343358422902E-4</v>
      </c>
      <c r="O55" s="96">
        <f>ROUND(N55*VLOOKUP(A55,'Recursos Departamentos'!$A$10:$D$41,4,FALSE),0)</f>
        <v>31003201</v>
      </c>
      <c r="P55" s="97">
        <f t="shared" si="2"/>
        <v>31003201</v>
      </c>
    </row>
    <row r="56" spans="1:16" x14ac:dyDescent="0.25">
      <c r="A56" s="98" t="s">
        <v>2177</v>
      </c>
      <c r="B56" s="173" t="s">
        <v>86</v>
      </c>
      <c r="C56" s="32" t="s">
        <v>1</v>
      </c>
      <c r="D56" s="32" t="s">
        <v>87</v>
      </c>
      <c r="E56" s="92">
        <v>485157006</v>
      </c>
      <c r="F56" s="92">
        <v>0</v>
      </c>
      <c r="G56" s="92">
        <v>0</v>
      </c>
      <c r="H56" s="92">
        <v>0</v>
      </c>
      <c r="I56" s="92">
        <f t="shared" si="0"/>
        <v>485157006</v>
      </c>
      <c r="J56" s="84">
        <v>49977000</v>
      </c>
      <c r="K56" s="169">
        <v>0</v>
      </c>
      <c r="L56" s="168">
        <v>0</v>
      </c>
      <c r="M56" s="171">
        <f t="shared" si="1"/>
        <v>0</v>
      </c>
      <c r="N56" s="165">
        <v>0</v>
      </c>
      <c r="O56" s="96">
        <f>ROUND(N56*VLOOKUP(A56,'Recursos Departamentos'!$A$10:$D$41,4,FALSE),0)</f>
        <v>0</v>
      </c>
      <c r="P56" s="97">
        <f t="shared" si="2"/>
        <v>0</v>
      </c>
    </row>
    <row r="57" spans="1:16" x14ac:dyDescent="0.25">
      <c r="A57" s="98" t="s">
        <v>2177</v>
      </c>
      <c r="B57" s="173" t="s">
        <v>88</v>
      </c>
      <c r="C57" s="32" t="s">
        <v>1</v>
      </c>
      <c r="D57" s="32" t="s">
        <v>89</v>
      </c>
      <c r="E57" s="92">
        <v>46062973</v>
      </c>
      <c r="F57" s="92">
        <v>0</v>
      </c>
      <c r="G57" s="92">
        <v>0</v>
      </c>
      <c r="H57" s="92">
        <v>0</v>
      </c>
      <c r="I57" s="92">
        <f t="shared" si="0"/>
        <v>46062973</v>
      </c>
      <c r="J57" s="84">
        <v>0</v>
      </c>
      <c r="K57" s="169">
        <v>0</v>
      </c>
      <c r="L57" s="168">
        <v>0</v>
      </c>
      <c r="M57" s="171">
        <f t="shared" si="1"/>
        <v>0</v>
      </c>
      <c r="N57" s="165">
        <v>3.2010799155483016E-3</v>
      </c>
      <c r="O57" s="96">
        <f>ROUND(N57*VLOOKUP(A57,'Recursos Departamentos'!$A$10:$D$41,4,FALSE),0)</f>
        <v>549450988</v>
      </c>
      <c r="P57" s="97">
        <f t="shared" si="2"/>
        <v>549450988</v>
      </c>
    </row>
    <row r="58" spans="1:16" x14ac:dyDescent="0.25">
      <c r="A58" s="98" t="s">
        <v>2177</v>
      </c>
      <c r="B58" s="173" t="s">
        <v>90</v>
      </c>
      <c r="C58" s="32" t="s">
        <v>1</v>
      </c>
      <c r="D58" s="32" t="s">
        <v>91</v>
      </c>
      <c r="E58" s="92">
        <v>65916492</v>
      </c>
      <c r="F58" s="92">
        <v>0</v>
      </c>
      <c r="G58" s="92">
        <v>0</v>
      </c>
      <c r="H58" s="92">
        <v>1077510000</v>
      </c>
      <c r="I58" s="92">
        <f t="shared" si="0"/>
        <v>1143426492</v>
      </c>
      <c r="J58" s="84">
        <v>0</v>
      </c>
      <c r="K58" s="169">
        <v>0</v>
      </c>
      <c r="L58" s="168">
        <v>0</v>
      </c>
      <c r="M58" s="171">
        <f t="shared" si="1"/>
        <v>0</v>
      </c>
      <c r="N58" s="165">
        <v>3.4272137798721183E-4</v>
      </c>
      <c r="O58" s="96">
        <f>ROUND(N58*VLOOKUP(A58,'Recursos Departamentos'!$A$10:$D$41,4,FALSE),0)</f>
        <v>58826585</v>
      </c>
      <c r="P58" s="97">
        <f t="shared" si="2"/>
        <v>58826585</v>
      </c>
    </row>
    <row r="59" spans="1:16" x14ac:dyDescent="0.25">
      <c r="A59" s="98" t="s">
        <v>2177</v>
      </c>
      <c r="B59" s="173" t="s">
        <v>92</v>
      </c>
      <c r="C59" s="32" t="s">
        <v>1</v>
      </c>
      <c r="D59" s="32" t="s">
        <v>93</v>
      </c>
      <c r="E59" s="92">
        <v>16031800</v>
      </c>
      <c r="F59" s="92">
        <v>0</v>
      </c>
      <c r="G59" s="92">
        <v>0</v>
      </c>
      <c r="H59" s="92">
        <v>152748000</v>
      </c>
      <c r="I59" s="92">
        <f t="shared" si="0"/>
        <v>168779800</v>
      </c>
      <c r="J59" s="84">
        <v>0</v>
      </c>
      <c r="K59" s="169">
        <v>0</v>
      </c>
      <c r="L59" s="168">
        <v>0</v>
      </c>
      <c r="M59" s="171">
        <f t="shared" si="1"/>
        <v>0</v>
      </c>
      <c r="N59" s="165">
        <v>5.92444866350963E-4</v>
      </c>
      <c r="O59" s="96">
        <f>ROUND(N59*VLOOKUP(A59,'Recursos Departamentos'!$A$10:$D$41,4,FALSE),0)</f>
        <v>101690500</v>
      </c>
      <c r="P59" s="97">
        <f t="shared" si="2"/>
        <v>101690500</v>
      </c>
    </row>
    <row r="60" spans="1:16" x14ac:dyDescent="0.25">
      <c r="A60" s="98" t="s">
        <v>2177</v>
      </c>
      <c r="B60" s="173" t="s">
        <v>94</v>
      </c>
      <c r="C60" s="32" t="s">
        <v>1</v>
      </c>
      <c r="D60" s="32" t="s">
        <v>95</v>
      </c>
      <c r="E60" s="92">
        <v>191010433</v>
      </c>
      <c r="F60" s="92">
        <v>0</v>
      </c>
      <c r="G60" s="92">
        <v>0</v>
      </c>
      <c r="H60" s="92">
        <v>0</v>
      </c>
      <c r="I60" s="92">
        <f t="shared" si="0"/>
        <v>191010433</v>
      </c>
      <c r="J60" s="84">
        <v>0</v>
      </c>
      <c r="K60" s="169">
        <v>0</v>
      </c>
      <c r="L60" s="168">
        <v>0</v>
      </c>
      <c r="M60" s="171">
        <f t="shared" si="1"/>
        <v>0</v>
      </c>
      <c r="N60" s="165">
        <v>4.6089083750685961E-3</v>
      </c>
      <c r="O60" s="96">
        <f>ROUND(N60*VLOOKUP(A60,'Recursos Departamentos'!$A$10:$D$41,4,FALSE),0)</f>
        <v>791098419</v>
      </c>
      <c r="P60" s="97">
        <f t="shared" si="2"/>
        <v>791098419</v>
      </c>
    </row>
    <row r="61" spans="1:16" x14ac:dyDescent="0.25">
      <c r="A61" s="98" t="s">
        <v>2177</v>
      </c>
      <c r="B61" s="173" t="s">
        <v>96</v>
      </c>
      <c r="C61" s="32" t="s">
        <v>1</v>
      </c>
      <c r="D61" s="32" t="s">
        <v>97</v>
      </c>
      <c r="E61" s="92">
        <v>19426031</v>
      </c>
      <c r="F61" s="92">
        <v>0</v>
      </c>
      <c r="G61" s="92">
        <v>0</v>
      </c>
      <c r="H61" s="92">
        <v>0</v>
      </c>
      <c r="I61" s="92">
        <f t="shared" si="0"/>
        <v>19426031</v>
      </c>
      <c r="J61" s="84">
        <v>0</v>
      </c>
      <c r="K61" s="169">
        <v>0</v>
      </c>
      <c r="L61" s="168">
        <v>0</v>
      </c>
      <c r="M61" s="171">
        <f t="shared" si="1"/>
        <v>0</v>
      </c>
      <c r="N61" s="165">
        <v>3.2520091423360099E-3</v>
      </c>
      <c r="O61" s="96">
        <f>ROUND(N61*VLOOKUP(A61,'Recursos Departamentos'!$A$10:$D$41,4,FALSE),0)</f>
        <v>558192761</v>
      </c>
      <c r="P61" s="97">
        <f t="shared" si="2"/>
        <v>558192761</v>
      </c>
    </row>
    <row r="62" spans="1:16" x14ac:dyDescent="0.25">
      <c r="A62" s="98" t="s">
        <v>2177</v>
      </c>
      <c r="B62" s="173" t="s">
        <v>98</v>
      </c>
      <c r="C62" s="32" t="s">
        <v>1</v>
      </c>
      <c r="D62" s="32" t="s">
        <v>99</v>
      </c>
      <c r="E62" s="92">
        <v>25158419</v>
      </c>
      <c r="F62" s="92">
        <v>0</v>
      </c>
      <c r="G62" s="92">
        <v>0</v>
      </c>
      <c r="H62" s="92">
        <v>0</v>
      </c>
      <c r="I62" s="92">
        <f t="shared" si="0"/>
        <v>25158419</v>
      </c>
      <c r="J62" s="84">
        <v>0</v>
      </c>
      <c r="K62" s="169">
        <v>0</v>
      </c>
      <c r="L62" s="168">
        <v>0</v>
      </c>
      <c r="M62" s="171">
        <f t="shared" si="1"/>
        <v>0</v>
      </c>
      <c r="N62" s="165">
        <v>8.0002629642485066E-5</v>
      </c>
      <c r="O62" s="96">
        <f>ROUND(N62*VLOOKUP(A62,'Recursos Departamentos'!$A$10:$D$41,4,FALSE),0)</f>
        <v>13732092</v>
      </c>
      <c r="P62" s="97">
        <f t="shared" si="2"/>
        <v>13732092</v>
      </c>
    </row>
    <row r="63" spans="1:16" x14ac:dyDescent="0.25">
      <c r="A63" s="98" t="s">
        <v>2177</v>
      </c>
      <c r="B63" s="173" t="s">
        <v>100</v>
      </c>
      <c r="C63" s="32" t="s">
        <v>1</v>
      </c>
      <c r="D63" s="32" t="s">
        <v>101</v>
      </c>
      <c r="E63" s="92">
        <v>24091783</v>
      </c>
      <c r="F63" s="92">
        <v>0</v>
      </c>
      <c r="G63" s="92">
        <v>0</v>
      </c>
      <c r="H63" s="92">
        <v>0</v>
      </c>
      <c r="I63" s="92">
        <f t="shared" si="0"/>
        <v>24091783</v>
      </c>
      <c r="J63" s="84">
        <v>0</v>
      </c>
      <c r="K63" s="169">
        <v>0</v>
      </c>
      <c r="L63" s="168">
        <v>0</v>
      </c>
      <c r="M63" s="171">
        <f t="shared" si="1"/>
        <v>0</v>
      </c>
      <c r="N63" s="165">
        <v>4.4637567232615069E-4</v>
      </c>
      <c r="O63" s="96">
        <f>ROUND(N63*VLOOKUP(A63,'Recursos Departamentos'!$A$10:$D$41,4,FALSE),0)</f>
        <v>76618379</v>
      </c>
      <c r="P63" s="97">
        <f t="shared" si="2"/>
        <v>76618379</v>
      </c>
    </row>
    <row r="64" spans="1:16" x14ac:dyDescent="0.25">
      <c r="A64" s="98" t="s">
        <v>2177</v>
      </c>
      <c r="B64" s="173" t="s">
        <v>102</v>
      </c>
      <c r="C64" s="32" t="s">
        <v>1</v>
      </c>
      <c r="D64" s="32" t="s">
        <v>103</v>
      </c>
      <c r="E64" s="92">
        <v>222885209</v>
      </c>
      <c r="F64" s="92">
        <v>0</v>
      </c>
      <c r="G64" s="92">
        <v>0</v>
      </c>
      <c r="H64" s="92">
        <v>0</v>
      </c>
      <c r="I64" s="92">
        <f t="shared" si="0"/>
        <v>222885209</v>
      </c>
      <c r="J64" s="84">
        <v>0</v>
      </c>
      <c r="K64" s="169">
        <v>0</v>
      </c>
      <c r="L64" s="168">
        <v>0</v>
      </c>
      <c r="M64" s="171">
        <f t="shared" si="1"/>
        <v>0</v>
      </c>
      <c r="N64" s="165">
        <v>6.878510916483771E-4</v>
      </c>
      <c r="O64" s="96">
        <f>ROUND(N64*VLOOKUP(A64,'Recursos Departamentos'!$A$10:$D$41,4,FALSE),0)</f>
        <v>118066550</v>
      </c>
      <c r="P64" s="97">
        <f t="shared" si="2"/>
        <v>118066550</v>
      </c>
    </row>
    <row r="65" spans="1:16" x14ac:dyDescent="0.25">
      <c r="A65" s="98" t="s">
        <v>2177</v>
      </c>
      <c r="B65" s="173" t="s">
        <v>104</v>
      </c>
      <c r="C65" s="32" t="s">
        <v>1</v>
      </c>
      <c r="D65" s="32" t="s">
        <v>105</v>
      </c>
      <c r="E65" s="92">
        <v>10416492</v>
      </c>
      <c r="F65" s="92">
        <v>0</v>
      </c>
      <c r="G65" s="92">
        <v>0</v>
      </c>
      <c r="H65" s="92">
        <v>0</v>
      </c>
      <c r="I65" s="92">
        <f t="shared" si="0"/>
        <v>10416492</v>
      </c>
      <c r="J65" s="84">
        <v>0</v>
      </c>
      <c r="K65" s="169">
        <v>0</v>
      </c>
      <c r="L65" s="168">
        <v>0</v>
      </c>
      <c r="M65" s="171">
        <f t="shared" si="1"/>
        <v>0</v>
      </c>
      <c r="N65" s="165">
        <v>0</v>
      </c>
      <c r="O65" s="96">
        <f>ROUND(N65*VLOOKUP(A65,'Recursos Departamentos'!$A$10:$D$41,4,FALSE),0)</f>
        <v>0</v>
      </c>
      <c r="P65" s="97">
        <f t="shared" si="2"/>
        <v>0</v>
      </c>
    </row>
    <row r="66" spans="1:16" x14ac:dyDescent="0.25">
      <c r="A66" s="98" t="s">
        <v>2177</v>
      </c>
      <c r="B66" s="173" t="s">
        <v>106</v>
      </c>
      <c r="C66" s="32" t="s">
        <v>1</v>
      </c>
      <c r="D66" s="32" t="s">
        <v>107</v>
      </c>
      <c r="E66" s="92">
        <v>15267830</v>
      </c>
      <c r="F66" s="92">
        <v>0</v>
      </c>
      <c r="G66" s="92">
        <v>22363529</v>
      </c>
      <c r="H66" s="92">
        <v>300154000</v>
      </c>
      <c r="I66" s="92">
        <f t="shared" si="0"/>
        <v>337785359</v>
      </c>
      <c r="J66" s="84">
        <v>0</v>
      </c>
      <c r="K66" s="169">
        <v>0</v>
      </c>
      <c r="L66" s="168">
        <v>0</v>
      </c>
      <c r="M66" s="171">
        <f t="shared" si="1"/>
        <v>0</v>
      </c>
      <c r="N66" s="165">
        <v>2.0262571285004109E-3</v>
      </c>
      <c r="O66" s="96">
        <f>ROUND(N66*VLOOKUP(A66,'Recursos Departamentos'!$A$10:$D$41,4,FALSE),0)</f>
        <v>347797934</v>
      </c>
      <c r="P66" s="97">
        <f t="shared" si="2"/>
        <v>347797934</v>
      </c>
    </row>
    <row r="67" spans="1:16" x14ac:dyDescent="0.25">
      <c r="A67" s="98" t="s">
        <v>2177</v>
      </c>
      <c r="B67" s="173" t="s">
        <v>108</v>
      </c>
      <c r="C67" s="32" t="s">
        <v>1</v>
      </c>
      <c r="D67" s="32" t="s">
        <v>109</v>
      </c>
      <c r="E67" s="92">
        <v>41625922</v>
      </c>
      <c r="F67" s="92">
        <v>0</v>
      </c>
      <c r="G67" s="92">
        <v>0</v>
      </c>
      <c r="H67" s="92">
        <v>144118000</v>
      </c>
      <c r="I67" s="92">
        <f t="shared" si="0"/>
        <v>185743922</v>
      </c>
      <c r="J67" s="84">
        <v>0</v>
      </c>
      <c r="K67" s="169">
        <v>0</v>
      </c>
      <c r="L67" s="168">
        <v>0</v>
      </c>
      <c r="M67" s="171">
        <f t="shared" si="1"/>
        <v>0</v>
      </c>
      <c r="N67" s="165">
        <v>6.5783981979865942E-4</v>
      </c>
      <c r="O67" s="96">
        <f>ROUND(N67*VLOOKUP(A67,'Recursos Departamentos'!$A$10:$D$41,4,FALSE),0)</f>
        <v>112915250</v>
      </c>
      <c r="P67" s="97">
        <f t="shared" si="2"/>
        <v>112915250</v>
      </c>
    </row>
    <row r="68" spans="1:16" x14ac:dyDescent="0.25">
      <c r="A68" s="98" t="s">
        <v>2177</v>
      </c>
      <c r="B68" s="173" t="s">
        <v>110</v>
      </c>
      <c r="C68" s="32" t="s">
        <v>1</v>
      </c>
      <c r="D68" s="32" t="s">
        <v>111</v>
      </c>
      <c r="E68" s="92">
        <v>1081011336</v>
      </c>
      <c r="F68" s="92">
        <v>0</v>
      </c>
      <c r="G68" s="92">
        <v>0</v>
      </c>
      <c r="H68" s="92">
        <v>0</v>
      </c>
      <c r="I68" s="92">
        <f t="shared" si="0"/>
        <v>1081011336</v>
      </c>
      <c r="J68" s="84">
        <v>677267475</v>
      </c>
      <c r="K68" s="169">
        <v>0</v>
      </c>
      <c r="L68" s="168">
        <v>0</v>
      </c>
      <c r="M68" s="171">
        <f t="shared" si="1"/>
        <v>0</v>
      </c>
      <c r="N68" s="165">
        <v>1.9851742531871486E-2</v>
      </c>
      <c r="O68" s="96">
        <f>ROUND(N68*VLOOKUP(A68,'Recursos Departamentos'!$A$10:$D$41,4,FALSE),0)</f>
        <v>3407462430</v>
      </c>
      <c r="P68" s="97">
        <f t="shared" si="2"/>
        <v>3407462430</v>
      </c>
    </row>
    <row r="69" spans="1:16" x14ac:dyDescent="0.25">
      <c r="A69" s="98" t="s">
        <v>2177</v>
      </c>
      <c r="B69" s="173" t="s">
        <v>112</v>
      </c>
      <c r="C69" s="32" t="s">
        <v>1</v>
      </c>
      <c r="D69" s="32" t="s">
        <v>113</v>
      </c>
      <c r="E69" s="92">
        <v>85412185</v>
      </c>
      <c r="F69" s="92">
        <v>0</v>
      </c>
      <c r="G69" s="92">
        <v>0</v>
      </c>
      <c r="H69" s="92">
        <v>0</v>
      </c>
      <c r="I69" s="92">
        <f t="shared" si="0"/>
        <v>85412185</v>
      </c>
      <c r="J69" s="84">
        <v>0</v>
      </c>
      <c r="K69" s="169">
        <v>0</v>
      </c>
      <c r="L69" s="168">
        <v>0</v>
      </c>
      <c r="M69" s="171">
        <f t="shared" si="1"/>
        <v>0</v>
      </c>
      <c r="N69" s="165">
        <v>1.2701573355496285E-3</v>
      </c>
      <c r="O69" s="96">
        <f>ROUND(N69*VLOOKUP(A69,'Recursos Departamentos'!$A$10:$D$41,4,FALSE),0)</f>
        <v>218016801</v>
      </c>
      <c r="P69" s="97">
        <f t="shared" si="2"/>
        <v>218016801</v>
      </c>
    </row>
    <row r="70" spans="1:16" x14ac:dyDescent="0.25">
      <c r="A70" s="98" t="s">
        <v>2177</v>
      </c>
      <c r="B70" s="173" t="s">
        <v>114</v>
      </c>
      <c r="C70" s="32" t="s">
        <v>1</v>
      </c>
      <c r="D70" s="32" t="s">
        <v>2151</v>
      </c>
      <c r="E70" s="92">
        <v>135369013</v>
      </c>
      <c r="F70" s="92">
        <v>0</v>
      </c>
      <c r="G70" s="92">
        <v>0</v>
      </c>
      <c r="H70" s="92">
        <v>0</v>
      </c>
      <c r="I70" s="92">
        <f t="shared" si="0"/>
        <v>135369013</v>
      </c>
      <c r="J70" s="84">
        <v>0</v>
      </c>
      <c r="K70" s="169">
        <v>0</v>
      </c>
      <c r="L70" s="168">
        <v>0</v>
      </c>
      <c r="M70" s="171">
        <f t="shared" si="1"/>
        <v>0</v>
      </c>
      <c r="N70" s="165">
        <v>2.4250441508296187E-3</v>
      </c>
      <c r="O70" s="96">
        <f>ROUND(N70*VLOOKUP(A70,'Recursos Departamentos'!$A$10:$D$41,4,FALSE),0)</f>
        <v>416247935</v>
      </c>
      <c r="P70" s="97">
        <f t="shared" si="2"/>
        <v>416247935</v>
      </c>
    </row>
    <row r="71" spans="1:16" x14ac:dyDescent="0.25">
      <c r="A71" s="98" t="s">
        <v>2177</v>
      </c>
      <c r="B71" s="173" t="s">
        <v>115</v>
      </c>
      <c r="C71" s="32" t="s">
        <v>1</v>
      </c>
      <c r="D71" s="32" t="s">
        <v>116</v>
      </c>
      <c r="E71" s="92">
        <v>53689037</v>
      </c>
      <c r="F71" s="92">
        <v>0</v>
      </c>
      <c r="G71" s="92">
        <v>0</v>
      </c>
      <c r="H71" s="92">
        <v>0</v>
      </c>
      <c r="I71" s="92">
        <f t="shared" si="0"/>
        <v>53689037</v>
      </c>
      <c r="J71" s="84">
        <v>0</v>
      </c>
      <c r="K71" s="169">
        <v>0</v>
      </c>
      <c r="L71" s="168">
        <v>0</v>
      </c>
      <c r="M71" s="171">
        <f t="shared" si="1"/>
        <v>0</v>
      </c>
      <c r="N71" s="165">
        <v>2.1656508142997044E-3</v>
      </c>
      <c r="O71" s="96">
        <f>ROUND(N71*VLOOKUP(A71,'Recursos Departamentos'!$A$10:$D$41,4,FALSE),0)</f>
        <v>371724234</v>
      </c>
      <c r="P71" s="97">
        <f t="shared" si="2"/>
        <v>371724234</v>
      </c>
    </row>
    <row r="72" spans="1:16" x14ac:dyDescent="0.25">
      <c r="A72" s="98" t="s">
        <v>2177</v>
      </c>
      <c r="B72" s="173" t="s">
        <v>117</v>
      </c>
      <c r="C72" s="32" t="s">
        <v>1</v>
      </c>
      <c r="D72" s="32" t="s">
        <v>118</v>
      </c>
      <c r="E72" s="92">
        <v>229279389</v>
      </c>
      <c r="F72" s="92">
        <v>0</v>
      </c>
      <c r="G72" s="92">
        <v>0</v>
      </c>
      <c r="H72" s="92">
        <v>0</v>
      </c>
      <c r="I72" s="92">
        <f t="shared" si="0"/>
        <v>229279389</v>
      </c>
      <c r="J72" s="84">
        <v>0</v>
      </c>
      <c r="K72" s="169">
        <v>0</v>
      </c>
      <c r="L72" s="168">
        <v>0</v>
      </c>
      <c r="M72" s="171">
        <f t="shared" si="1"/>
        <v>0</v>
      </c>
      <c r="N72" s="165">
        <v>2.8899749315217035E-3</v>
      </c>
      <c r="O72" s="96">
        <f>ROUND(N72*VLOOKUP(A72,'Recursos Departamentos'!$A$10:$D$41,4,FALSE),0)</f>
        <v>496051215</v>
      </c>
      <c r="P72" s="97">
        <f t="shared" si="2"/>
        <v>496051215</v>
      </c>
    </row>
    <row r="73" spans="1:16" x14ac:dyDescent="0.25">
      <c r="A73" s="98" t="s">
        <v>2177</v>
      </c>
      <c r="B73" s="173" t="s">
        <v>119</v>
      </c>
      <c r="C73" s="32" t="s">
        <v>1</v>
      </c>
      <c r="D73" s="32" t="s">
        <v>120</v>
      </c>
      <c r="E73" s="92">
        <v>41247315</v>
      </c>
      <c r="F73" s="92">
        <v>0</v>
      </c>
      <c r="G73" s="92">
        <v>0</v>
      </c>
      <c r="H73" s="92">
        <v>922210000</v>
      </c>
      <c r="I73" s="92">
        <f t="shared" si="0"/>
        <v>963457315</v>
      </c>
      <c r="J73" s="84">
        <v>78414495</v>
      </c>
      <c r="K73" s="169">
        <v>0</v>
      </c>
      <c r="L73" s="168">
        <v>0</v>
      </c>
      <c r="M73" s="171">
        <f t="shared" si="1"/>
        <v>0</v>
      </c>
      <c r="N73" s="165">
        <v>8.4257158868709311E-3</v>
      </c>
      <c r="O73" s="96">
        <f>ROUND(N73*VLOOKUP(A73,'Recursos Departamentos'!$A$10:$D$41,4,FALSE),0)</f>
        <v>1446236283</v>
      </c>
      <c r="P73" s="97">
        <f t="shared" si="2"/>
        <v>1446236283</v>
      </c>
    </row>
    <row r="74" spans="1:16" x14ac:dyDescent="0.25">
      <c r="A74" s="98" t="s">
        <v>2177</v>
      </c>
      <c r="B74" s="173" t="s">
        <v>121</v>
      </c>
      <c r="C74" s="32" t="s">
        <v>1</v>
      </c>
      <c r="D74" s="32" t="s">
        <v>122</v>
      </c>
      <c r="E74" s="92">
        <v>82837106</v>
      </c>
      <c r="F74" s="92">
        <v>0</v>
      </c>
      <c r="G74" s="92">
        <v>0</v>
      </c>
      <c r="H74" s="92">
        <v>178138000</v>
      </c>
      <c r="I74" s="92">
        <f t="shared" si="0"/>
        <v>260975106</v>
      </c>
      <c r="J74" s="84">
        <v>0</v>
      </c>
      <c r="K74" s="169">
        <v>0</v>
      </c>
      <c r="L74" s="168">
        <v>0</v>
      </c>
      <c r="M74" s="171">
        <f t="shared" si="1"/>
        <v>0</v>
      </c>
      <c r="N74" s="165">
        <v>5.1123831938781538E-3</v>
      </c>
      <c r="O74" s="96">
        <f>ROUND(N74*VLOOKUP(A74,'Recursos Departamentos'!$A$10:$D$41,4,FALSE),0)</f>
        <v>877517610</v>
      </c>
      <c r="P74" s="97">
        <f t="shared" si="2"/>
        <v>877517610</v>
      </c>
    </row>
    <row r="75" spans="1:16" x14ac:dyDescent="0.25">
      <c r="A75" s="98" t="s">
        <v>2177</v>
      </c>
      <c r="B75" s="173" t="s">
        <v>123</v>
      </c>
      <c r="C75" s="32" t="s">
        <v>1</v>
      </c>
      <c r="D75" s="32" t="s">
        <v>124</v>
      </c>
      <c r="E75" s="92">
        <v>175491249</v>
      </c>
      <c r="F75" s="92">
        <v>0</v>
      </c>
      <c r="G75" s="92">
        <v>0</v>
      </c>
      <c r="H75" s="92">
        <v>0</v>
      </c>
      <c r="I75" s="92">
        <f t="shared" ref="I75:I138" si="3">+SUM(E75:H75)</f>
        <v>175491249</v>
      </c>
      <c r="J75" s="84">
        <v>0</v>
      </c>
      <c r="K75" s="169">
        <v>0</v>
      </c>
      <c r="L75" s="168">
        <v>0</v>
      </c>
      <c r="M75" s="171">
        <f t="shared" ref="M75:M138" si="4">+K75+L75</f>
        <v>0</v>
      </c>
      <c r="N75" s="165">
        <v>7.682516693690107E-4</v>
      </c>
      <c r="O75" s="96">
        <f>ROUND(N75*VLOOKUP(A75,'Recursos Departamentos'!$A$10:$D$41,4,FALSE),0)</f>
        <v>131866948</v>
      </c>
      <c r="P75" s="97">
        <f t="shared" ref="P75:P138" si="5">+O75</f>
        <v>131866948</v>
      </c>
    </row>
    <row r="76" spans="1:16" x14ac:dyDescent="0.25">
      <c r="A76" s="98" t="s">
        <v>2177</v>
      </c>
      <c r="B76" s="173" t="s">
        <v>125</v>
      </c>
      <c r="C76" s="32" t="s">
        <v>1</v>
      </c>
      <c r="D76" s="32" t="s">
        <v>126</v>
      </c>
      <c r="E76" s="92">
        <v>45301462</v>
      </c>
      <c r="F76" s="92">
        <v>0</v>
      </c>
      <c r="G76" s="92">
        <v>0</v>
      </c>
      <c r="H76" s="92">
        <v>0</v>
      </c>
      <c r="I76" s="92">
        <f t="shared" si="3"/>
        <v>45301462</v>
      </c>
      <c r="J76" s="84">
        <v>0</v>
      </c>
      <c r="K76" s="169">
        <v>0</v>
      </c>
      <c r="L76" s="168">
        <v>0</v>
      </c>
      <c r="M76" s="171">
        <f t="shared" si="4"/>
        <v>0</v>
      </c>
      <c r="N76" s="165">
        <v>3.840193133999028E-3</v>
      </c>
      <c r="O76" s="96">
        <f>ROUND(N76*VLOOKUP(A76,'Recursos Departamentos'!$A$10:$D$41,4,FALSE),0)</f>
        <v>659151901</v>
      </c>
      <c r="P76" s="97">
        <f t="shared" si="5"/>
        <v>659151901</v>
      </c>
    </row>
    <row r="77" spans="1:16" x14ac:dyDescent="0.25">
      <c r="A77" s="98" t="s">
        <v>2177</v>
      </c>
      <c r="B77" s="173" t="s">
        <v>127</v>
      </c>
      <c r="C77" s="32" t="s">
        <v>1</v>
      </c>
      <c r="D77" s="32" t="s">
        <v>128</v>
      </c>
      <c r="E77" s="92">
        <v>50039468</v>
      </c>
      <c r="F77" s="92">
        <v>0</v>
      </c>
      <c r="G77" s="92">
        <v>0</v>
      </c>
      <c r="H77" s="92">
        <v>0</v>
      </c>
      <c r="I77" s="92">
        <f t="shared" si="3"/>
        <v>50039468</v>
      </c>
      <c r="J77" s="84">
        <v>0</v>
      </c>
      <c r="K77" s="169">
        <v>0</v>
      </c>
      <c r="L77" s="168">
        <v>0</v>
      </c>
      <c r="M77" s="171">
        <f t="shared" si="4"/>
        <v>0</v>
      </c>
      <c r="N77" s="165">
        <v>3.9398234663458017E-3</v>
      </c>
      <c r="O77" s="96">
        <f>ROUND(N77*VLOOKUP(A77,'Recursos Departamentos'!$A$10:$D$41,4,FALSE),0)</f>
        <v>676253000</v>
      </c>
      <c r="P77" s="97">
        <f t="shared" si="5"/>
        <v>676253000</v>
      </c>
    </row>
    <row r="78" spans="1:16" x14ac:dyDescent="0.25">
      <c r="A78" s="98" t="s">
        <v>2177</v>
      </c>
      <c r="B78" s="173" t="s">
        <v>129</v>
      </c>
      <c r="C78" s="32" t="s">
        <v>1</v>
      </c>
      <c r="D78" s="32" t="s">
        <v>130</v>
      </c>
      <c r="E78" s="92">
        <v>404200073</v>
      </c>
      <c r="F78" s="92">
        <v>0</v>
      </c>
      <c r="G78" s="92">
        <v>0</v>
      </c>
      <c r="H78" s="92">
        <v>836938000</v>
      </c>
      <c r="I78" s="92">
        <f t="shared" si="3"/>
        <v>1241138073</v>
      </c>
      <c r="J78" s="84">
        <v>0</v>
      </c>
      <c r="K78" s="169">
        <v>0</v>
      </c>
      <c r="L78" s="168">
        <v>0</v>
      </c>
      <c r="M78" s="171">
        <f t="shared" si="4"/>
        <v>0</v>
      </c>
      <c r="N78" s="165">
        <v>5.6317460195049671E-3</v>
      </c>
      <c r="O78" s="96">
        <f>ROUND(N78*VLOOKUP(A78,'Recursos Departamentos'!$A$10:$D$41,4,FALSE),0)</f>
        <v>966663906</v>
      </c>
      <c r="P78" s="97">
        <f t="shared" si="5"/>
        <v>966663906</v>
      </c>
    </row>
    <row r="79" spans="1:16" x14ac:dyDescent="0.25">
      <c r="A79" s="98" t="s">
        <v>2177</v>
      </c>
      <c r="B79" s="173" t="s">
        <v>131</v>
      </c>
      <c r="C79" s="32" t="s">
        <v>1</v>
      </c>
      <c r="D79" s="32" t="s">
        <v>132</v>
      </c>
      <c r="E79" s="92">
        <v>32316936</v>
      </c>
      <c r="F79" s="92">
        <v>0</v>
      </c>
      <c r="G79" s="92">
        <v>0</v>
      </c>
      <c r="H79" s="92">
        <v>0</v>
      </c>
      <c r="I79" s="92">
        <f t="shared" si="3"/>
        <v>32316936</v>
      </c>
      <c r="J79" s="84">
        <v>0</v>
      </c>
      <c r="K79" s="169">
        <v>0</v>
      </c>
      <c r="L79" s="168">
        <v>0</v>
      </c>
      <c r="M79" s="171">
        <f t="shared" si="4"/>
        <v>0</v>
      </c>
      <c r="N79" s="165">
        <v>1.3574082702311979E-3</v>
      </c>
      <c r="O79" s="96">
        <f>ROUND(N79*VLOOKUP(A79,'Recursos Departamentos'!$A$10:$D$41,4,FALSE),0)</f>
        <v>232993032</v>
      </c>
      <c r="P79" s="97">
        <f t="shared" si="5"/>
        <v>232993032</v>
      </c>
    </row>
    <row r="80" spans="1:16" x14ac:dyDescent="0.25">
      <c r="A80" s="98" t="s">
        <v>2177</v>
      </c>
      <c r="B80" s="173" t="s">
        <v>133</v>
      </c>
      <c r="C80" s="32" t="s">
        <v>1</v>
      </c>
      <c r="D80" s="32" t="s">
        <v>2128</v>
      </c>
      <c r="E80" s="92">
        <v>13464451</v>
      </c>
      <c r="F80" s="92">
        <v>0</v>
      </c>
      <c r="G80" s="92">
        <v>0</v>
      </c>
      <c r="H80" s="92">
        <v>139700000</v>
      </c>
      <c r="I80" s="92">
        <f t="shared" si="3"/>
        <v>153164451</v>
      </c>
      <c r="J80" s="84">
        <v>0</v>
      </c>
      <c r="K80" s="169">
        <v>0</v>
      </c>
      <c r="L80" s="168">
        <v>0</v>
      </c>
      <c r="M80" s="171">
        <f t="shared" si="4"/>
        <v>0</v>
      </c>
      <c r="N80" s="165">
        <v>6.2568654607278874E-4</v>
      </c>
      <c r="O80" s="96">
        <f>ROUND(N80*VLOOKUP(A80,'Recursos Departamentos'!$A$10:$D$41,4,FALSE),0)</f>
        <v>107396285</v>
      </c>
      <c r="P80" s="97">
        <f t="shared" si="5"/>
        <v>107396285</v>
      </c>
    </row>
    <row r="81" spans="1:16" x14ac:dyDescent="0.25">
      <c r="A81" s="98" t="s">
        <v>2177</v>
      </c>
      <c r="B81" s="173" t="s">
        <v>134</v>
      </c>
      <c r="C81" s="32" t="s">
        <v>1</v>
      </c>
      <c r="D81" s="32" t="s">
        <v>2127</v>
      </c>
      <c r="E81" s="92">
        <v>77365844</v>
      </c>
      <c r="F81" s="92">
        <v>0</v>
      </c>
      <c r="G81" s="92">
        <v>0</v>
      </c>
      <c r="H81" s="92">
        <v>749318000</v>
      </c>
      <c r="I81" s="92">
        <f t="shared" si="3"/>
        <v>826683844</v>
      </c>
      <c r="J81" s="84">
        <v>0</v>
      </c>
      <c r="K81" s="169">
        <v>0</v>
      </c>
      <c r="L81" s="168">
        <v>0</v>
      </c>
      <c r="M81" s="171">
        <f t="shared" si="4"/>
        <v>0</v>
      </c>
      <c r="N81" s="165">
        <v>4.0916330844104525E-3</v>
      </c>
      <c r="O81" s="96">
        <f>ROUND(N81*VLOOKUP(A81,'Recursos Departamentos'!$A$10:$D$41,4,FALSE),0)</f>
        <v>702310439</v>
      </c>
      <c r="P81" s="97">
        <f t="shared" si="5"/>
        <v>702310439</v>
      </c>
    </row>
    <row r="82" spans="1:16" x14ac:dyDescent="0.25">
      <c r="A82" s="98" t="s">
        <v>2177</v>
      </c>
      <c r="B82" s="173" t="s">
        <v>135</v>
      </c>
      <c r="C82" s="32" t="s">
        <v>1</v>
      </c>
      <c r="D82" s="32" t="s">
        <v>136</v>
      </c>
      <c r="E82" s="92">
        <v>34249390</v>
      </c>
      <c r="F82" s="92">
        <v>0</v>
      </c>
      <c r="G82" s="92">
        <v>0</v>
      </c>
      <c r="H82" s="92">
        <v>0</v>
      </c>
      <c r="I82" s="92">
        <f t="shared" si="3"/>
        <v>34249390</v>
      </c>
      <c r="J82" s="84">
        <v>0</v>
      </c>
      <c r="K82" s="169">
        <v>0</v>
      </c>
      <c r="L82" s="168">
        <v>0</v>
      </c>
      <c r="M82" s="171">
        <f t="shared" si="4"/>
        <v>0</v>
      </c>
      <c r="N82" s="165">
        <v>3.1926990146006222E-3</v>
      </c>
      <c r="O82" s="96">
        <f>ROUND(N82*VLOOKUP(A82,'Recursos Departamentos'!$A$10:$D$41,4,FALSE),0)</f>
        <v>548012444</v>
      </c>
      <c r="P82" s="97">
        <f t="shared" si="5"/>
        <v>548012444</v>
      </c>
    </row>
    <row r="83" spans="1:16" x14ac:dyDescent="0.25">
      <c r="A83" s="98" t="s">
        <v>2177</v>
      </c>
      <c r="B83" s="173" t="s">
        <v>137</v>
      </c>
      <c r="C83" s="32" t="s">
        <v>1</v>
      </c>
      <c r="D83" s="32" t="s">
        <v>2130</v>
      </c>
      <c r="E83" s="92">
        <v>194896852</v>
      </c>
      <c r="F83" s="92">
        <v>0</v>
      </c>
      <c r="G83" s="92">
        <v>111110126</v>
      </c>
      <c r="H83" s="92">
        <v>2069376000</v>
      </c>
      <c r="I83" s="92">
        <f t="shared" si="3"/>
        <v>2375382978</v>
      </c>
      <c r="J83" s="84">
        <v>0</v>
      </c>
      <c r="K83" s="169">
        <v>0</v>
      </c>
      <c r="L83" s="168">
        <v>0</v>
      </c>
      <c r="M83" s="171">
        <f t="shared" si="4"/>
        <v>0</v>
      </c>
      <c r="N83" s="165">
        <v>3.9801773118026136E-2</v>
      </c>
      <c r="O83" s="96">
        <f>ROUND(N83*VLOOKUP(A83,'Recursos Departamentos'!$A$10:$D$41,4,FALSE),0)</f>
        <v>6831795563</v>
      </c>
      <c r="P83" s="97">
        <f t="shared" si="5"/>
        <v>6831795563</v>
      </c>
    </row>
    <row r="84" spans="1:16" x14ac:dyDescent="0.25">
      <c r="A84" s="98" t="s">
        <v>2177</v>
      </c>
      <c r="B84" s="173" t="s">
        <v>138</v>
      </c>
      <c r="C84" s="32" t="s">
        <v>1</v>
      </c>
      <c r="D84" s="32" t="s">
        <v>2129</v>
      </c>
      <c r="E84" s="92">
        <v>99800173</v>
      </c>
      <c r="F84" s="92">
        <v>0</v>
      </c>
      <c r="G84" s="92">
        <v>0</v>
      </c>
      <c r="H84" s="92">
        <v>0</v>
      </c>
      <c r="I84" s="92">
        <f t="shared" si="3"/>
        <v>99800173</v>
      </c>
      <c r="J84" s="84">
        <v>0</v>
      </c>
      <c r="K84" s="169">
        <v>0</v>
      </c>
      <c r="L84" s="168">
        <v>0</v>
      </c>
      <c r="M84" s="171">
        <f t="shared" si="4"/>
        <v>0</v>
      </c>
      <c r="N84" s="165">
        <v>3.7038082947827614E-3</v>
      </c>
      <c r="O84" s="96">
        <f>ROUND(N84*VLOOKUP(A84,'Recursos Departamentos'!$A$10:$D$41,4,FALSE),0)</f>
        <v>635742056</v>
      </c>
      <c r="P84" s="97">
        <f t="shared" si="5"/>
        <v>635742056</v>
      </c>
    </row>
    <row r="85" spans="1:16" x14ac:dyDescent="0.25">
      <c r="A85" s="98" t="s">
        <v>2177</v>
      </c>
      <c r="B85" s="173" t="s">
        <v>139</v>
      </c>
      <c r="C85" s="32" t="s">
        <v>1</v>
      </c>
      <c r="D85" s="32" t="s">
        <v>140</v>
      </c>
      <c r="E85" s="92">
        <v>7270753</v>
      </c>
      <c r="F85" s="92">
        <v>0</v>
      </c>
      <c r="G85" s="92">
        <v>0</v>
      </c>
      <c r="H85" s="92">
        <v>117216000</v>
      </c>
      <c r="I85" s="92">
        <f t="shared" si="3"/>
        <v>124486753</v>
      </c>
      <c r="J85" s="84">
        <v>0</v>
      </c>
      <c r="K85" s="169">
        <v>0</v>
      </c>
      <c r="L85" s="168">
        <v>0</v>
      </c>
      <c r="M85" s="171">
        <f t="shared" si="4"/>
        <v>0</v>
      </c>
      <c r="N85" s="165">
        <v>1.0295535382221289E-4</v>
      </c>
      <c r="O85" s="96">
        <f>ROUND(N85*VLOOKUP(A85,'Recursos Departamentos'!$A$10:$D$41,4,FALSE),0)</f>
        <v>17671824</v>
      </c>
      <c r="P85" s="97">
        <f t="shared" si="5"/>
        <v>17671824</v>
      </c>
    </row>
    <row r="86" spans="1:16" x14ac:dyDescent="0.25">
      <c r="A86" s="98" t="s">
        <v>2177</v>
      </c>
      <c r="B86" s="173" t="s">
        <v>141</v>
      </c>
      <c r="C86" s="32" t="s">
        <v>1</v>
      </c>
      <c r="D86" s="32" t="s">
        <v>142</v>
      </c>
      <c r="E86" s="92">
        <v>204193501</v>
      </c>
      <c r="F86" s="92">
        <v>0</v>
      </c>
      <c r="G86" s="92">
        <v>0</v>
      </c>
      <c r="H86" s="92">
        <v>0</v>
      </c>
      <c r="I86" s="92">
        <f t="shared" si="3"/>
        <v>204193501</v>
      </c>
      <c r="J86" s="84">
        <v>0</v>
      </c>
      <c r="K86" s="169">
        <v>0</v>
      </c>
      <c r="L86" s="168">
        <v>0</v>
      </c>
      <c r="M86" s="171">
        <f t="shared" si="4"/>
        <v>0</v>
      </c>
      <c r="N86" s="165">
        <v>3.4993706230660592E-3</v>
      </c>
      <c r="O86" s="96">
        <f>ROUND(N86*VLOOKUP(A86,'Recursos Departamentos'!$A$10:$D$41,4,FALSE),0)</f>
        <v>600651248</v>
      </c>
      <c r="P86" s="97">
        <f t="shared" si="5"/>
        <v>600651248</v>
      </c>
    </row>
    <row r="87" spans="1:16" x14ac:dyDescent="0.25">
      <c r="A87" s="98" t="s">
        <v>2177</v>
      </c>
      <c r="B87" s="173" t="s">
        <v>143</v>
      </c>
      <c r="C87" s="32" t="s">
        <v>1</v>
      </c>
      <c r="D87" s="32" t="s">
        <v>144</v>
      </c>
      <c r="E87" s="92">
        <v>36228095</v>
      </c>
      <c r="F87" s="92">
        <v>0</v>
      </c>
      <c r="G87" s="92">
        <v>0</v>
      </c>
      <c r="H87" s="92">
        <v>0</v>
      </c>
      <c r="I87" s="92">
        <f t="shared" si="3"/>
        <v>36228095</v>
      </c>
      <c r="J87" s="84">
        <v>0</v>
      </c>
      <c r="K87" s="169">
        <v>0</v>
      </c>
      <c r="L87" s="168">
        <v>0</v>
      </c>
      <c r="M87" s="171">
        <f t="shared" si="4"/>
        <v>0</v>
      </c>
      <c r="N87" s="165">
        <v>2.1770605273980592E-4</v>
      </c>
      <c r="O87" s="96">
        <f>ROUND(N87*VLOOKUP(A87,'Recursos Departamentos'!$A$10:$D$41,4,FALSE),0)</f>
        <v>37368266</v>
      </c>
      <c r="P87" s="97">
        <f t="shared" si="5"/>
        <v>37368266</v>
      </c>
    </row>
    <row r="88" spans="1:16" x14ac:dyDescent="0.25">
      <c r="A88" s="98" t="s">
        <v>2177</v>
      </c>
      <c r="B88" s="173" t="s">
        <v>145</v>
      </c>
      <c r="C88" s="32" t="s">
        <v>1</v>
      </c>
      <c r="D88" s="32" t="s">
        <v>146</v>
      </c>
      <c r="E88" s="92">
        <v>41785506</v>
      </c>
      <c r="F88" s="92">
        <v>0</v>
      </c>
      <c r="G88" s="92">
        <v>0</v>
      </c>
      <c r="H88" s="92">
        <v>340886000</v>
      </c>
      <c r="I88" s="92">
        <f t="shared" si="3"/>
        <v>382671506</v>
      </c>
      <c r="J88" s="84">
        <v>0</v>
      </c>
      <c r="K88" s="169">
        <v>0</v>
      </c>
      <c r="L88" s="168">
        <v>0</v>
      </c>
      <c r="M88" s="171">
        <f t="shared" si="4"/>
        <v>0</v>
      </c>
      <c r="N88" s="165">
        <v>1.9502971272284822E-3</v>
      </c>
      <c r="O88" s="96">
        <f>ROUND(N88*VLOOKUP(A88,'Recursos Departamentos'!$A$10:$D$41,4,FALSE),0)</f>
        <v>334759741</v>
      </c>
      <c r="P88" s="97">
        <f t="shared" si="5"/>
        <v>334759741</v>
      </c>
    </row>
    <row r="89" spans="1:16" x14ac:dyDescent="0.25">
      <c r="A89" s="98" t="s">
        <v>2177</v>
      </c>
      <c r="B89" s="173" t="s">
        <v>147</v>
      </c>
      <c r="C89" s="32" t="s">
        <v>1</v>
      </c>
      <c r="D89" s="32" t="s">
        <v>2149</v>
      </c>
      <c r="E89" s="92">
        <v>376791442</v>
      </c>
      <c r="F89" s="92">
        <v>0</v>
      </c>
      <c r="G89" s="92">
        <v>0</v>
      </c>
      <c r="H89" s="92">
        <v>1360730000</v>
      </c>
      <c r="I89" s="92">
        <f t="shared" si="3"/>
        <v>1737521442</v>
      </c>
      <c r="J89" s="84">
        <v>0</v>
      </c>
      <c r="K89" s="169">
        <v>0</v>
      </c>
      <c r="L89" s="168">
        <v>0</v>
      </c>
      <c r="M89" s="171">
        <f t="shared" si="4"/>
        <v>0</v>
      </c>
      <c r="N89" s="165">
        <v>1.6656722512749248E-2</v>
      </c>
      <c r="O89" s="96">
        <f>ROUND(N89*VLOOKUP(A89,'Recursos Departamentos'!$A$10:$D$41,4,FALSE),0)</f>
        <v>2859051596</v>
      </c>
      <c r="P89" s="97">
        <f t="shared" si="5"/>
        <v>2859051596</v>
      </c>
    </row>
    <row r="90" spans="1:16" x14ac:dyDescent="0.25">
      <c r="A90" s="98" t="s">
        <v>2177</v>
      </c>
      <c r="B90" s="173" t="s">
        <v>148</v>
      </c>
      <c r="C90" s="32" t="s">
        <v>1</v>
      </c>
      <c r="D90" s="32" t="s">
        <v>149</v>
      </c>
      <c r="E90" s="92">
        <v>55685935</v>
      </c>
      <c r="F90" s="92">
        <v>0</v>
      </c>
      <c r="G90" s="92">
        <v>0</v>
      </c>
      <c r="H90" s="92">
        <v>0</v>
      </c>
      <c r="I90" s="92">
        <f t="shared" si="3"/>
        <v>55685935</v>
      </c>
      <c r="J90" s="84">
        <v>0</v>
      </c>
      <c r="K90" s="169">
        <v>0</v>
      </c>
      <c r="L90" s="168">
        <v>0</v>
      </c>
      <c r="M90" s="171">
        <f t="shared" si="4"/>
        <v>0</v>
      </c>
      <c r="N90" s="165">
        <v>4.6595144998965053E-3</v>
      </c>
      <c r="O90" s="96">
        <f>ROUND(N90*VLOOKUP(A90,'Recursos Departamentos'!$A$10:$D$41,4,FALSE),0)</f>
        <v>799784733</v>
      </c>
      <c r="P90" s="97">
        <f t="shared" si="5"/>
        <v>799784733</v>
      </c>
    </row>
    <row r="91" spans="1:16" x14ac:dyDescent="0.25">
      <c r="A91" s="98" t="s">
        <v>2177</v>
      </c>
      <c r="B91" s="173" t="s">
        <v>150</v>
      </c>
      <c r="C91" s="32" t="s">
        <v>1</v>
      </c>
      <c r="D91" s="32" t="s">
        <v>151</v>
      </c>
      <c r="E91" s="92">
        <v>45460062</v>
      </c>
      <c r="F91" s="92">
        <v>0</v>
      </c>
      <c r="G91" s="92">
        <v>0</v>
      </c>
      <c r="H91" s="92">
        <v>0</v>
      </c>
      <c r="I91" s="92">
        <f t="shared" si="3"/>
        <v>45460062</v>
      </c>
      <c r="J91" s="84">
        <v>0</v>
      </c>
      <c r="K91" s="169">
        <v>0</v>
      </c>
      <c r="L91" s="168">
        <v>0</v>
      </c>
      <c r="M91" s="171">
        <f t="shared" si="4"/>
        <v>0</v>
      </c>
      <c r="N91" s="165">
        <v>5.7131333809873871E-3</v>
      </c>
      <c r="O91" s="96">
        <f>ROUND(N91*VLOOKUP(A91,'Recursos Departamentos'!$A$10:$D$41,4,FALSE),0)</f>
        <v>980633681</v>
      </c>
      <c r="P91" s="97">
        <f t="shared" si="5"/>
        <v>980633681</v>
      </c>
    </row>
    <row r="92" spans="1:16" x14ac:dyDescent="0.25">
      <c r="A92" s="98" t="s">
        <v>2177</v>
      </c>
      <c r="B92" s="173" t="s">
        <v>152</v>
      </c>
      <c r="C92" s="32" t="s">
        <v>1</v>
      </c>
      <c r="D92" s="32" t="s">
        <v>153</v>
      </c>
      <c r="E92" s="92">
        <v>86005739</v>
      </c>
      <c r="F92" s="92">
        <v>0</v>
      </c>
      <c r="G92" s="92">
        <v>0</v>
      </c>
      <c r="H92" s="92">
        <v>0</v>
      </c>
      <c r="I92" s="92">
        <f t="shared" si="3"/>
        <v>86005739</v>
      </c>
      <c r="J92" s="84">
        <v>0</v>
      </c>
      <c r="K92" s="169">
        <v>0</v>
      </c>
      <c r="L92" s="168">
        <v>0</v>
      </c>
      <c r="M92" s="171">
        <f t="shared" si="4"/>
        <v>0</v>
      </c>
      <c r="N92" s="165">
        <v>8.374258128919787E-3</v>
      </c>
      <c r="O92" s="96">
        <f>ROUND(N92*VLOOKUP(A92,'Recursos Departamentos'!$A$10:$D$41,4,FALSE),0)</f>
        <v>1437403790</v>
      </c>
      <c r="P92" s="97">
        <f t="shared" si="5"/>
        <v>1437403790</v>
      </c>
    </row>
    <row r="93" spans="1:16" x14ac:dyDescent="0.25">
      <c r="A93" s="98" t="s">
        <v>2177</v>
      </c>
      <c r="B93" s="173" t="s">
        <v>154</v>
      </c>
      <c r="C93" s="32" t="s">
        <v>1</v>
      </c>
      <c r="D93" s="32" t="s">
        <v>155</v>
      </c>
      <c r="E93" s="92">
        <v>180810077</v>
      </c>
      <c r="F93" s="92">
        <v>0</v>
      </c>
      <c r="G93" s="92">
        <v>0</v>
      </c>
      <c r="H93" s="92">
        <v>0</v>
      </c>
      <c r="I93" s="92">
        <f t="shared" si="3"/>
        <v>180810077</v>
      </c>
      <c r="J93" s="84">
        <v>0</v>
      </c>
      <c r="K93" s="169">
        <v>0</v>
      </c>
      <c r="L93" s="168">
        <v>0</v>
      </c>
      <c r="M93" s="171">
        <f t="shared" si="4"/>
        <v>0</v>
      </c>
      <c r="N93" s="165">
        <v>4.7331609771804789E-4</v>
      </c>
      <c r="O93" s="96">
        <f>ROUND(N93*VLOOKUP(A93,'Recursos Departamentos'!$A$10:$D$41,4,FALSE),0)</f>
        <v>81242582</v>
      </c>
      <c r="P93" s="97">
        <f t="shared" si="5"/>
        <v>81242582</v>
      </c>
    </row>
    <row r="94" spans="1:16" x14ac:dyDescent="0.25">
      <c r="A94" s="98" t="s">
        <v>2177</v>
      </c>
      <c r="B94" s="173" t="s">
        <v>156</v>
      </c>
      <c r="C94" s="32" t="s">
        <v>1</v>
      </c>
      <c r="D94" s="32" t="s">
        <v>157</v>
      </c>
      <c r="E94" s="92">
        <v>422765805</v>
      </c>
      <c r="F94" s="92">
        <v>0</v>
      </c>
      <c r="G94" s="92">
        <v>0</v>
      </c>
      <c r="H94" s="92">
        <v>1272972000</v>
      </c>
      <c r="I94" s="92">
        <f t="shared" si="3"/>
        <v>1695737805</v>
      </c>
      <c r="J94" s="84">
        <v>0</v>
      </c>
      <c r="K94" s="169">
        <v>0</v>
      </c>
      <c r="L94" s="168">
        <v>0</v>
      </c>
      <c r="M94" s="171">
        <f t="shared" si="4"/>
        <v>0</v>
      </c>
      <c r="N94" s="165">
        <v>0</v>
      </c>
      <c r="O94" s="96">
        <f>ROUND(N94*VLOOKUP(A94,'Recursos Departamentos'!$A$10:$D$41,4,FALSE),0)</f>
        <v>0</v>
      </c>
      <c r="P94" s="97">
        <f t="shared" si="5"/>
        <v>0</v>
      </c>
    </row>
    <row r="95" spans="1:16" x14ac:dyDescent="0.25">
      <c r="A95" s="98" t="s">
        <v>2177</v>
      </c>
      <c r="B95" s="173" t="s">
        <v>158</v>
      </c>
      <c r="C95" s="32" t="s">
        <v>1</v>
      </c>
      <c r="D95" s="32" t="s">
        <v>159</v>
      </c>
      <c r="E95" s="92">
        <v>29868714</v>
      </c>
      <c r="F95" s="92">
        <v>0</v>
      </c>
      <c r="G95" s="92">
        <v>33217983</v>
      </c>
      <c r="H95" s="92">
        <v>328690000</v>
      </c>
      <c r="I95" s="92">
        <f t="shared" si="3"/>
        <v>391776697</v>
      </c>
      <c r="J95" s="84">
        <v>0</v>
      </c>
      <c r="K95" s="169">
        <v>0</v>
      </c>
      <c r="L95" s="168">
        <v>0</v>
      </c>
      <c r="M95" s="171">
        <f t="shared" si="4"/>
        <v>0</v>
      </c>
      <c r="N95" s="165">
        <v>2.047963201937036E-3</v>
      </c>
      <c r="O95" s="96">
        <f>ROUND(N95*VLOOKUP(A95,'Recursos Departamentos'!$A$10:$D$41,4,FALSE),0)</f>
        <v>351523684</v>
      </c>
      <c r="P95" s="97">
        <f t="shared" si="5"/>
        <v>351523684</v>
      </c>
    </row>
    <row r="96" spans="1:16" x14ac:dyDescent="0.25">
      <c r="A96" s="98" t="s">
        <v>2177</v>
      </c>
      <c r="B96" s="173" t="s">
        <v>160</v>
      </c>
      <c r="C96" s="32" t="s">
        <v>1</v>
      </c>
      <c r="D96" s="32" t="s">
        <v>161</v>
      </c>
      <c r="E96" s="92">
        <v>546638309</v>
      </c>
      <c r="F96" s="92">
        <v>0</v>
      </c>
      <c r="G96" s="92">
        <v>0</v>
      </c>
      <c r="H96" s="92">
        <v>0</v>
      </c>
      <c r="I96" s="92">
        <f t="shared" si="3"/>
        <v>546638309</v>
      </c>
      <c r="J96" s="84">
        <v>0</v>
      </c>
      <c r="K96" s="169">
        <v>0</v>
      </c>
      <c r="L96" s="168">
        <v>0</v>
      </c>
      <c r="M96" s="171">
        <f t="shared" si="4"/>
        <v>0</v>
      </c>
      <c r="N96" s="165">
        <v>0</v>
      </c>
      <c r="O96" s="96">
        <f>ROUND(N96*VLOOKUP(A96,'Recursos Departamentos'!$A$10:$D$41,4,FALSE),0)</f>
        <v>0</v>
      </c>
      <c r="P96" s="97">
        <f t="shared" si="5"/>
        <v>0</v>
      </c>
    </row>
    <row r="97" spans="1:16" x14ac:dyDescent="0.25">
      <c r="A97" s="98" t="s">
        <v>2177</v>
      </c>
      <c r="B97" s="173" t="s">
        <v>162</v>
      </c>
      <c r="C97" s="32" t="s">
        <v>1</v>
      </c>
      <c r="D97" s="32" t="s">
        <v>163</v>
      </c>
      <c r="E97" s="92">
        <v>84210779</v>
      </c>
      <c r="F97" s="92">
        <v>0</v>
      </c>
      <c r="G97" s="92">
        <v>0</v>
      </c>
      <c r="H97" s="92">
        <v>0</v>
      </c>
      <c r="I97" s="92">
        <f t="shared" si="3"/>
        <v>84210779</v>
      </c>
      <c r="J97" s="84">
        <v>0</v>
      </c>
      <c r="K97" s="169">
        <v>0</v>
      </c>
      <c r="L97" s="168">
        <v>0</v>
      </c>
      <c r="M97" s="171">
        <f t="shared" si="4"/>
        <v>0</v>
      </c>
      <c r="N97" s="165">
        <v>3.4520608210307072E-3</v>
      </c>
      <c r="O97" s="96">
        <f>ROUND(N97*VLOOKUP(A97,'Recursos Departamentos'!$A$10:$D$41,4,FALSE),0)</f>
        <v>592530733</v>
      </c>
      <c r="P97" s="97">
        <f t="shared" si="5"/>
        <v>592530733</v>
      </c>
    </row>
    <row r="98" spans="1:16" x14ac:dyDescent="0.25">
      <c r="A98" s="98" t="s">
        <v>2177</v>
      </c>
      <c r="B98" s="173" t="s">
        <v>164</v>
      </c>
      <c r="C98" s="32" t="s">
        <v>1</v>
      </c>
      <c r="D98" s="32" t="s">
        <v>165</v>
      </c>
      <c r="E98" s="92">
        <v>21447489</v>
      </c>
      <c r="F98" s="92">
        <v>0</v>
      </c>
      <c r="G98" s="92">
        <v>0</v>
      </c>
      <c r="H98" s="92">
        <v>0</v>
      </c>
      <c r="I98" s="92">
        <f t="shared" si="3"/>
        <v>21447489</v>
      </c>
      <c r="J98" s="84">
        <v>0</v>
      </c>
      <c r="K98" s="169">
        <v>0</v>
      </c>
      <c r="L98" s="168">
        <v>0</v>
      </c>
      <c r="M98" s="171">
        <f t="shared" si="4"/>
        <v>0</v>
      </c>
      <c r="N98" s="165">
        <v>1.0457871585116995E-3</v>
      </c>
      <c r="O98" s="96">
        <f>ROUND(N98*VLOOKUP(A98,'Recursos Departamentos'!$A$10:$D$41,4,FALSE),0)</f>
        <v>179504668</v>
      </c>
      <c r="P98" s="97">
        <f t="shared" si="5"/>
        <v>179504668</v>
      </c>
    </row>
    <row r="99" spans="1:16" x14ac:dyDescent="0.25">
      <c r="A99" s="98" t="s">
        <v>2177</v>
      </c>
      <c r="B99" s="173" t="s">
        <v>166</v>
      </c>
      <c r="C99" s="32" t="s">
        <v>1</v>
      </c>
      <c r="D99" s="32" t="s">
        <v>167</v>
      </c>
      <c r="E99" s="92">
        <v>97599222</v>
      </c>
      <c r="F99" s="92">
        <v>0</v>
      </c>
      <c r="G99" s="92">
        <v>0</v>
      </c>
      <c r="H99" s="92">
        <v>0</v>
      </c>
      <c r="I99" s="92">
        <f t="shared" si="3"/>
        <v>97599222</v>
      </c>
      <c r="J99" s="84">
        <v>0</v>
      </c>
      <c r="K99" s="169">
        <v>0</v>
      </c>
      <c r="L99" s="168">
        <v>0</v>
      </c>
      <c r="M99" s="171">
        <f t="shared" si="4"/>
        <v>0</v>
      </c>
      <c r="N99" s="165">
        <v>0</v>
      </c>
      <c r="O99" s="96">
        <f>ROUND(N99*VLOOKUP(A99,'Recursos Departamentos'!$A$10:$D$41,4,FALSE),0)</f>
        <v>0</v>
      </c>
      <c r="P99" s="97">
        <f t="shared" si="5"/>
        <v>0</v>
      </c>
    </row>
    <row r="100" spans="1:16" x14ac:dyDescent="0.25">
      <c r="A100" s="98" t="s">
        <v>2177</v>
      </c>
      <c r="B100" s="173" t="s">
        <v>168</v>
      </c>
      <c r="C100" s="32" t="s">
        <v>1</v>
      </c>
      <c r="D100" s="32" t="s">
        <v>169</v>
      </c>
      <c r="E100" s="92">
        <v>19291306</v>
      </c>
      <c r="F100" s="92">
        <v>0</v>
      </c>
      <c r="G100" s="92">
        <v>0</v>
      </c>
      <c r="H100" s="92">
        <v>0</v>
      </c>
      <c r="I100" s="92">
        <f t="shared" si="3"/>
        <v>19291306</v>
      </c>
      <c r="J100" s="84">
        <v>0</v>
      </c>
      <c r="K100" s="169">
        <v>0</v>
      </c>
      <c r="L100" s="168">
        <v>0</v>
      </c>
      <c r="M100" s="171">
        <f t="shared" si="4"/>
        <v>0</v>
      </c>
      <c r="N100" s="165">
        <v>6.4329391044023253E-5</v>
      </c>
      <c r="O100" s="96">
        <f>ROUND(N100*VLOOKUP(A100,'Recursos Departamentos'!$A$10:$D$41,4,FALSE),0)</f>
        <v>11041851</v>
      </c>
      <c r="P100" s="97">
        <f t="shared" si="5"/>
        <v>11041851</v>
      </c>
    </row>
    <row r="101" spans="1:16" x14ac:dyDescent="0.25">
      <c r="A101" s="98" t="s">
        <v>2177</v>
      </c>
      <c r="B101" s="173" t="s">
        <v>170</v>
      </c>
      <c r="C101" s="32" t="s">
        <v>1</v>
      </c>
      <c r="D101" s="32" t="s">
        <v>171</v>
      </c>
      <c r="E101" s="92">
        <v>54435463</v>
      </c>
      <c r="F101" s="92">
        <v>0</v>
      </c>
      <c r="G101" s="92">
        <v>0</v>
      </c>
      <c r="H101" s="92">
        <v>410714000</v>
      </c>
      <c r="I101" s="92">
        <f t="shared" si="3"/>
        <v>465149463</v>
      </c>
      <c r="J101" s="84">
        <v>0</v>
      </c>
      <c r="K101" s="169">
        <v>0</v>
      </c>
      <c r="L101" s="168">
        <v>0</v>
      </c>
      <c r="M101" s="171">
        <f t="shared" si="4"/>
        <v>0</v>
      </c>
      <c r="N101" s="165">
        <v>2.5070532530222533E-3</v>
      </c>
      <c r="O101" s="96">
        <f>ROUND(N101*VLOOKUP(A101,'Recursos Departamentos'!$A$10:$D$41,4,FALSE),0)</f>
        <v>430324429</v>
      </c>
      <c r="P101" s="97">
        <f t="shared" si="5"/>
        <v>430324429</v>
      </c>
    </row>
    <row r="102" spans="1:16" x14ac:dyDescent="0.25">
      <c r="A102" s="98" t="s">
        <v>2177</v>
      </c>
      <c r="B102" s="173" t="s">
        <v>172</v>
      </c>
      <c r="C102" s="32" t="s">
        <v>1</v>
      </c>
      <c r="D102" s="32" t="s">
        <v>173</v>
      </c>
      <c r="E102" s="92">
        <v>7851651</v>
      </c>
      <c r="F102" s="92">
        <v>0</v>
      </c>
      <c r="G102" s="92">
        <v>0</v>
      </c>
      <c r="H102" s="92">
        <v>0</v>
      </c>
      <c r="I102" s="92">
        <f t="shared" si="3"/>
        <v>7851651</v>
      </c>
      <c r="J102" s="84">
        <v>0</v>
      </c>
      <c r="K102" s="169">
        <v>0</v>
      </c>
      <c r="L102" s="168">
        <v>0</v>
      </c>
      <c r="M102" s="171">
        <f t="shared" si="4"/>
        <v>0</v>
      </c>
      <c r="N102" s="165">
        <v>7.0258832555935275E-5</v>
      </c>
      <c r="O102" s="96">
        <f>ROUND(N102*VLOOKUP(A102,'Recursos Departamentos'!$A$10:$D$41,4,FALSE),0)</f>
        <v>12059613</v>
      </c>
      <c r="P102" s="97">
        <f t="shared" si="5"/>
        <v>12059613</v>
      </c>
    </row>
    <row r="103" spans="1:16" x14ac:dyDescent="0.25">
      <c r="A103" s="98" t="s">
        <v>2177</v>
      </c>
      <c r="B103" s="173" t="s">
        <v>174</v>
      </c>
      <c r="C103" s="32" t="s">
        <v>1</v>
      </c>
      <c r="D103" s="32" t="s">
        <v>175</v>
      </c>
      <c r="E103" s="92">
        <v>86842307</v>
      </c>
      <c r="F103" s="92">
        <v>0</v>
      </c>
      <c r="G103" s="92">
        <v>0</v>
      </c>
      <c r="H103" s="92">
        <v>778662000</v>
      </c>
      <c r="I103" s="92">
        <f t="shared" si="3"/>
        <v>865504307</v>
      </c>
      <c r="J103" s="84">
        <v>0</v>
      </c>
      <c r="K103" s="169">
        <v>0</v>
      </c>
      <c r="L103" s="168">
        <v>0</v>
      </c>
      <c r="M103" s="171">
        <f t="shared" si="4"/>
        <v>0</v>
      </c>
      <c r="N103" s="165">
        <v>3.690911196415242E-3</v>
      </c>
      <c r="O103" s="96">
        <f>ROUND(N103*VLOOKUP(A103,'Recursos Departamentos'!$A$10:$D$41,4,FALSE),0)</f>
        <v>633528327</v>
      </c>
      <c r="P103" s="97">
        <f t="shared" si="5"/>
        <v>633528327</v>
      </c>
    </row>
    <row r="104" spans="1:16" x14ac:dyDescent="0.25">
      <c r="A104" s="98" t="s">
        <v>2177</v>
      </c>
      <c r="B104" s="173" t="s">
        <v>176</v>
      </c>
      <c r="C104" s="32" t="s">
        <v>1</v>
      </c>
      <c r="D104" s="32" t="s">
        <v>177</v>
      </c>
      <c r="E104" s="92">
        <v>71306918</v>
      </c>
      <c r="F104" s="92">
        <v>0</v>
      </c>
      <c r="G104" s="92">
        <v>0</v>
      </c>
      <c r="H104" s="92">
        <v>404842000</v>
      </c>
      <c r="I104" s="92">
        <f t="shared" si="3"/>
        <v>476148918</v>
      </c>
      <c r="J104" s="84">
        <v>0</v>
      </c>
      <c r="K104" s="169">
        <v>0</v>
      </c>
      <c r="L104" s="168">
        <v>0</v>
      </c>
      <c r="M104" s="171">
        <f t="shared" si="4"/>
        <v>0</v>
      </c>
      <c r="N104" s="165">
        <v>1.3746832693611766E-3</v>
      </c>
      <c r="O104" s="96">
        <f>ROUND(N104*VLOOKUP(A104,'Recursos Departamentos'!$A$10:$D$41,4,FALSE),0)</f>
        <v>235958208</v>
      </c>
      <c r="P104" s="97">
        <f t="shared" si="5"/>
        <v>235958208</v>
      </c>
    </row>
    <row r="105" spans="1:16" x14ac:dyDescent="0.25">
      <c r="A105" s="98" t="s">
        <v>2177</v>
      </c>
      <c r="B105" s="173" t="s">
        <v>178</v>
      </c>
      <c r="C105" s="32" t="s">
        <v>1</v>
      </c>
      <c r="D105" s="32" t="s">
        <v>179</v>
      </c>
      <c r="E105" s="92">
        <v>206747485</v>
      </c>
      <c r="F105" s="92">
        <v>0</v>
      </c>
      <c r="G105" s="92">
        <v>0</v>
      </c>
      <c r="H105" s="92">
        <v>500358000</v>
      </c>
      <c r="I105" s="92">
        <f t="shared" si="3"/>
        <v>707105485</v>
      </c>
      <c r="J105" s="84">
        <v>0</v>
      </c>
      <c r="K105" s="169">
        <v>0</v>
      </c>
      <c r="L105" s="168">
        <v>0</v>
      </c>
      <c r="M105" s="171">
        <f t="shared" si="4"/>
        <v>0</v>
      </c>
      <c r="N105" s="165">
        <v>0</v>
      </c>
      <c r="O105" s="96">
        <f>ROUND(N105*VLOOKUP(A105,'Recursos Departamentos'!$A$10:$D$41,4,FALSE),0)</f>
        <v>0</v>
      </c>
      <c r="P105" s="97">
        <f t="shared" si="5"/>
        <v>0</v>
      </c>
    </row>
    <row r="106" spans="1:16" x14ac:dyDescent="0.25">
      <c r="A106" s="98" t="s">
        <v>2177</v>
      </c>
      <c r="B106" s="173" t="s">
        <v>180</v>
      </c>
      <c r="C106" s="32" t="s">
        <v>1</v>
      </c>
      <c r="D106" s="32" t="s">
        <v>181</v>
      </c>
      <c r="E106" s="92">
        <v>124592090</v>
      </c>
      <c r="F106" s="92">
        <v>0</v>
      </c>
      <c r="G106" s="92">
        <v>44227717.5</v>
      </c>
      <c r="H106" s="92">
        <v>0</v>
      </c>
      <c r="I106" s="92">
        <f t="shared" si="3"/>
        <v>168819807.5</v>
      </c>
      <c r="J106" s="84">
        <v>0</v>
      </c>
      <c r="K106" s="169">
        <v>0</v>
      </c>
      <c r="L106" s="168">
        <v>0</v>
      </c>
      <c r="M106" s="171">
        <f t="shared" si="4"/>
        <v>0</v>
      </c>
      <c r="N106" s="165">
        <v>7.8077411534522162E-3</v>
      </c>
      <c r="O106" s="96">
        <f>ROUND(N106*VLOOKUP(A106,'Recursos Departamentos'!$A$10:$D$41,4,FALSE),0)</f>
        <v>1340163696</v>
      </c>
      <c r="P106" s="97">
        <f t="shared" si="5"/>
        <v>1340163696</v>
      </c>
    </row>
    <row r="107" spans="1:16" x14ac:dyDescent="0.25">
      <c r="A107" s="98" t="s">
        <v>2177</v>
      </c>
      <c r="B107" s="173" t="s">
        <v>182</v>
      </c>
      <c r="C107" s="32" t="s">
        <v>1</v>
      </c>
      <c r="D107" s="32" t="s">
        <v>183</v>
      </c>
      <c r="E107" s="92">
        <v>149752788</v>
      </c>
      <c r="F107" s="92">
        <v>0</v>
      </c>
      <c r="G107" s="92">
        <v>0</v>
      </c>
      <c r="H107" s="92">
        <v>620606000</v>
      </c>
      <c r="I107" s="92">
        <f t="shared" si="3"/>
        <v>770358788</v>
      </c>
      <c r="J107" s="84">
        <v>0</v>
      </c>
      <c r="K107" s="169">
        <v>0</v>
      </c>
      <c r="L107" s="168">
        <v>0</v>
      </c>
      <c r="M107" s="171">
        <f t="shared" si="4"/>
        <v>0</v>
      </c>
      <c r="N107" s="165">
        <v>2.6723931698295249E-3</v>
      </c>
      <c r="O107" s="96">
        <f>ROUND(N107*VLOOKUP(A107,'Recursos Departamentos'!$A$10:$D$41,4,FALSE),0)</f>
        <v>458704283</v>
      </c>
      <c r="P107" s="97">
        <f t="shared" si="5"/>
        <v>458704283</v>
      </c>
    </row>
    <row r="108" spans="1:16" x14ac:dyDescent="0.25">
      <c r="A108" s="98" t="s">
        <v>2177</v>
      </c>
      <c r="B108" s="173" t="s">
        <v>184</v>
      </c>
      <c r="C108" s="32" t="s">
        <v>1</v>
      </c>
      <c r="D108" s="32" t="s">
        <v>185</v>
      </c>
      <c r="E108" s="92">
        <v>141281919</v>
      </c>
      <c r="F108" s="92">
        <v>0</v>
      </c>
      <c r="G108" s="92">
        <v>0</v>
      </c>
      <c r="H108" s="92">
        <v>0</v>
      </c>
      <c r="I108" s="92">
        <f t="shared" si="3"/>
        <v>141281919</v>
      </c>
      <c r="J108" s="84">
        <v>0</v>
      </c>
      <c r="K108" s="169">
        <v>0</v>
      </c>
      <c r="L108" s="168">
        <v>0</v>
      </c>
      <c r="M108" s="171">
        <f t="shared" si="4"/>
        <v>0</v>
      </c>
      <c r="N108" s="165">
        <v>3.9564868386335076E-3</v>
      </c>
      <c r="O108" s="96">
        <f>ROUND(N108*VLOOKUP(A108,'Recursos Departamentos'!$A$10:$D$41,4,FALSE),0)</f>
        <v>679113193</v>
      </c>
      <c r="P108" s="97">
        <f t="shared" si="5"/>
        <v>679113193</v>
      </c>
    </row>
    <row r="109" spans="1:16" x14ac:dyDescent="0.25">
      <c r="A109" s="98" t="s">
        <v>2177</v>
      </c>
      <c r="B109" s="173" t="s">
        <v>186</v>
      </c>
      <c r="C109" s="32" t="s">
        <v>1</v>
      </c>
      <c r="D109" s="32" t="s">
        <v>187</v>
      </c>
      <c r="E109" s="92">
        <v>79007735</v>
      </c>
      <c r="F109" s="92">
        <v>0</v>
      </c>
      <c r="G109" s="92">
        <v>28692120.530000001</v>
      </c>
      <c r="H109" s="92">
        <v>0</v>
      </c>
      <c r="I109" s="92">
        <f t="shared" si="3"/>
        <v>107699855.53</v>
      </c>
      <c r="J109" s="84">
        <v>0</v>
      </c>
      <c r="K109" s="169">
        <v>0</v>
      </c>
      <c r="L109" s="168">
        <v>0</v>
      </c>
      <c r="M109" s="171">
        <f t="shared" si="4"/>
        <v>0</v>
      </c>
      <c r="N109" s="165">
        <v>8.5612378546855872E-3</v>
      </c>
      <c r="O109" s="96">
        <f>ROUND(N109*VLOOKUP(A109,'Recursos Departamentos'!$A$10:$D$41,4,FALSE),0)</f>
        <v>1469498020</v>
      </c>
      <c r="P109" s="97">
        <f t="shared" si="5"/>
        <v>1469498020</v>
      </c>
    </row>
    <row r="110" spans="1:16" x14ac:dyDescent="0.25">
      <c r="A110" s="98" t="s">
        <v>2177</v>
      </c>
      <c r="B110" s="173" t="s">
        <v>188</v>
      </c>
      <c r="C110" s="32" t="s">
        <v>1</v>
      </c>
      <c r="D110" s="32" t="s">
        <v>2121</v>
      </c>
      <c r="E110" s="92">
        <v>101089915</v>
      </c>
      <c r="F110" s="92">
        <v>0</v>
      </c>
      <c r="G110" s="92">
        <v>24804831.699999999</v>
      </c>
      <c r="H110" s="92">
        <v>0</v>
      </c>
      <c r="I110" s="92">
        <f t="shared" si="3"/>
        <v>125894746.7</v>
      </c>
      <c r="J110" s="84">
        <v>0</v>
      </c>
      <c r="K110" s="169">
        <v>0</v>
      </c>
      <c r="L110" s="168">
        <v>0</v>
      </c>
      <c r="M110" s="171">
        <f t="shared" si="4"/>
        <v>0</v>
      </c>
      <c r="N110" s="165">
        <v>5.9989210464739618E-3</v>
      </c>
      <c r="O110" s="96">
        <f>ROUND(N110*VLOOKUP(A110,'Recursos Departamentos'!$A$10:$D$41,4,FALSE),0)</f>
        <v>1029687850</v>
      </c>
      <c r="P110" s="97">
        <f t="shared" si="5"/>
        <v>1029687850</v>
      </c>
    </row>
    <row r="111" spans="1:16" x14ac:dyDescent="0.25">
      <c r="A111" s="98" t="s">
        <v>2177</v>
      </c>
      <c r="B111" s="173" t="s">
        <v>190</v>
      </c>
      <c r="C111" s="32" t="s">
        <v>1</v>
      </c>
      <c r="D111" s="32" t="s">
        <v>191</v>
      </c>
      <c r="E111" s="92">
        <v>441077381</v>
      </c>
      <c r="F111" s="92">
        <v>0</v>
      </c>
      <c r="G111" s="92">
        <v>0</v>
      </c>
      <c r="H111" s="92">
        <v>0</v>
      </c>
      <c r="I111" s="92">
        <f t="shared" si="3"/>
        <v>441077381</v>
      </c>
      <c r="J111" s="84">
        <v>0</v>
      </c>
      <c r="K111" s="169">
        <v>0</v>
      </c>
      <c r="L111" s="168">
        <v>0</v>
      </c>
      <c r="M111" s="171">
        <f t="shared" si="4"/>
        <v>0</v>
      </c>
      <c r="N111" s="165">
        <v>7.3489417187693976E-3</v>
      </c>
      <c r="O111" s="96">
        <f>ROUND(N111*VLOOKUP(A111,'Recursos Departamentos'!$A$10:$D$41,4,FALSE),0)</f>
        <v>1261412834</v>
      </c>
      <c r="P111" s="97">
        <f t="shared" si="5"/>
        <v>1261412834</v>
      </c>
    </row>
    <row r="112" spans="1:16" x14ac:dyDescent="0.25">
      <c r="A112" s="98" t="s">
        <v>2177</v>
      </c>
      <c r="B112" s="173" t="s">
        <v>192</v>
      </c>
      <c r="C112" s="32" t="s">
        <v>1</v>
      </c>
      <c r="D112" s="32" t="s">
        <v>193</v>
      </c>
      <c r="E112" s="92">
        <v>75577627</v>
      </c>
      <c r="F112" s="92">
        <v>0</v>
      </c>
      <c r="G112" s="92">
        <v>0</v>
      </c>
      <c r="H112" s="92">
        <v>0</v>
      </c>
      <c r="I112" s="92">
        <f t="shared" si="3"/>
        <v>75577627</v>
      </c>
      <c r="J112" s="84">
        <v>0</v>
      </c>
      <c r="K112" s="169">
        <v>0</v>
      </c>
      <c r="L112" s="168">
        <v>0</v>
      </c>
      <c r="M112" s="171">
        <f t="shared" si="4"/>
        <v>0</v>
      </c>
      <c r="N112" s="165">
        <v>4.1311821182431607E-3</v>
      </c>
      <c r="O112" s="96">
        <f>ROUND(N112*VLOOKUP(A112,'Recursos Departamentos'!$A$10:$D$41,4,FALSE),0)</f>
        <v>709098853</v>
      </c>
      <c r="P112" s="97">
        <f t="shared" si="5"/>
        <v>709098853</v>
      </c>
    </row>
    <row r="113" spans="1:16" x14ac:dyDescent="0.25">
      <c r="A113" s="98" t="s">
        <v>2177</v>
      </c>
      <c r="B113" s="173" t="s">
        <v>194</v>
      </c>
      <c r="C113" s="32" t="s">
        <v>1</v>
      </c>
      <c r="D113" s="32" t="s">
        <v>195</v>
      </c>
      <c r="E113" s="92">
        <v>56286450</v>
      </c>
      <c r="F113" s="92">
        <v>0</v>
      </c>
      <c r="G113" s="92">
        <v>0</v>
      </c>
      <c r="H113" s="92">
        <v>823808000</v>
      </c>
      <c r="I113" s="92">
        <f t="shared" si="3"/>
        <v>880094450</v>
      </c>
      <c r="J113" s="84">
        <v>0</v>
      </c>
      <c r="K113" s="169">
        <v>0</v>
      </c>
      <c r="L113" s="168">
        <v>0</v>
      </c>
      <c r="M113" s="171">
        <f t="shared" si="4"/>
        <v>0</v>
      </c>
      <c r="N113" s="165">
        <v>3.7794430501413181E-3</v>
      </c>
      <c r="O113" s="96">
        <f>ROUND(N113*VLOOKUP(A113,'Recursos Departamentos'!$A$10:$D$41,4,FALSE),0)</f>
        <v>648724422</v>
      </c>
      <c r="P113" s="97">
        <f t="shared" si="5"/>
        <v>648724422</v>
      </c>
    </row>
    <row r="114" spans="1:16" x14ac:dyDescent="0.25">
      <c r="A114" s="98" t="s">
        <v>2177</v>
      </c>
      <c r="B114" s="173" t="s">
        <v>196</v>
      </c>
      <c r="C114" s="32" t="s">
        <v>1</v>
      </c>
      <c r="D114" s="32" t="s">
        <v>197</v>
      </c>
      <c r="E114" s="92">
        <v>85700030</v>
      </c>
      <c r="F114" s="92">
        <v>0</v>
      </c>
      <c r="G114" s="92">
        <v>0</v>
      </c>
      <c r="H114" s="92">
        <v>1284446000</v>
      </c>
      <c r="I114" s="92">
        <f t="shared" si="3"/>
        <v>1370146030</v>
      </c>
      <c r="J114" s="84">
        <v>0</v>
      </c>
      <c r="K114" s="169">
        <v>0</v>
      </c>
      <c r="L114" s="168">
        <v>0</v>
      </c>
      <c r="M114" s="171">
        <f t="shared" si="4"/>
        <v>0</v>
      </c>
      <c r="N114" s="165">
        <v>1.3650963321908932E-2</v>
      </c>
      <c r="O114" s="96">
        <f>ROUND(N114*VLOOKUP(A114,'Recursos Departamentos'!$A$10:$D$41,4,FALSE),0)</f>
        <v>2343126533</v>
      </c>
      <c r="P114" s="97">
        <f t="shared" si="5"/>
        <v>2343126533</v>
      </c>
    </row>
    <row r="115" spans="1:16" x14ac:dyDescent="0.25">
      <c r="A115" s="98" t="s">
        <v>2177</v>
      </c>
      <c r="B115" s="173" t="s">
        <v>198</v>
      </c>
      <c r="C115" s="32" t="s">
        <v>1</v>
      </c>
      <c r="D115" s="32" t="s">
        <v>199</v>
      </c>
      <c r="E115" s="92">
        <v>270726338</v>
      </c>
      <c r="F115" s="92">
        <v>0</v>
      </c>
      <c r="G115" s="92">
        <v>0</v>
      </c>
      <c r="H115" s="92">
        <v>1413018000</v>
      </c>
      <c r="I115" s="92">
        <f t="shared" si="3"/>
        <v>1683744338</v>
      </c>
      <c r="J115" s="84">
        <v>0</v>
      </c>
      <c r="K115" s="169">
        <v>0</v>
      </c>
      <c r="L115" s="168">
        <v>0</v>
      </c>
      <c r="M115" s="171">
        <f t="shared" si="4"/>
        <v>0</v>
      </c>
      <c r="N115" s="165">
        <v>9.7492437831241709E-3</v>
      </c>
      <c r="O115" s="96">
        <f>ROUND(N115*VLOOKUP(A115,'Recursos Departamentos'!$A$10:$D$41,4,FALSE),0)</f>
        <v>1673413901</v>
      </c>
      <c r="P115" s="97">
        <f t="shared" si="5"/>
        <v>1673413901</v>
      </c>
    </row>
    <row r="116" spans="1:16" x14ac:dyDescent="0.25">
      <c r="A116" s="98" t="s">
        <v>2177</v>
      </c>
      <c r="B116" s="173" t="s">
        <v>200</v>
      </c>
      <c r="C116" s="32" t="s">
        <v>1</v>
      </c>
      <c r="D116" s="32" t="s">
        <v>2131</v>
      </c>
      <c r="E116" s="92">
        <v>69880677</v>
      </c>
      <c r="F116" s="92">
        <v>0</v>
      </c>
      <c r="G116" s="92">
        <v>0</v>
      </c>
      <c r="H116" s="92">
        <v>0</v>
      </c>
      <c r="I116" s="92">
        <f t="shared" si="3"/>
        <v>69880677</v>
      </c>
      <c r="J116" s="84">
        <v>0</v>
      </c>
      <c r="K116" s="169">
        <v>0</v>
      </c>
      <c r="L116" s="168">
        <v>0</v>
      </c>
      <c r="M116" s="171">
        <f t="shared" si="4"/>
        <v>0</v>
      </c>
      <c r="N116" s="165">
        <v>1.0023503468508228E-2</v>
      </c>
      <c r="O116" s="96">
        <f>ROUND(N116*VLOOKUP(A116,'Recursos Departamentos'!$A$10:$D$41,4,FALSE),0)</f>
        <v>1720489344</v>
      </c>
      <c r="P116" s="97">
        <f t="shared" si="5"/>
        <v>1720489344</v>
      </c>
    </row>
    <row r="117" spans="1:16" x14ac:dyDescent="0.25">
      <c r="A117" s="98" t="s">
        <v>2177</v>
      </c>
      <c r="B117" s="173" t="s">
        <v>201</v>
      </c>
      <c r="C117" s="32" t="s">
        <v>1</v>
      </c>
      <c r="D117" s="32" t="s">
        <v>202</v>
      </c>
      <c r="E117" s="92">
        <v>164238873</v>
      </c>
      <c r="F117" s="92">
        <v>0</v>
      </c>
      <c r="G117" s="92">
        <v>0</v>
      </c>
      <c r="H117" s="92">
        <v>0</v>
      </c>
      <c r="I117" s="92">
        <f t="shared" si="3"/>
        <v>164238873</v>
      </c>
      <c r="J117" s="84">
        <v>0</v>
      </c>
      <c r="K117" s="169">
        <v>0</v>
      </c>
      <c r="L117" s="168">
        <v>0</v>
      </c>
      <c r="M117" s="171">
        <f t="shared" si="4"/>
        <v>0</v>
      </c>
      <c r="N117" s="165">
        <v>3.75780675423715E-3</v>
      </c>
      <c r="O117" s="96">
        <f>ROUND(N117*VLOOKUP(A117,'Recursos Departamentos'!$A$10:$D$41,4,FALSE),0)</f>
        <v>645010649</v>
      </c>
      <c r="P117" s="97">
        <f t="shared" si="5"/>
        <v>645010649</v>
      </c>
    </row>
    <row r="118" spans="1:16" x14ac:dyDescent="0.25">
      <c r="A118" s="98" t="s">
        <v>2177</v>
      </c>
      <c r="B118" s="174" t="s">
        <v>203</v>
      </c>
      <c r="C118" s="32" t="s">
        <v>1</v>
      </c>
      <c r="D118" s="32" t="s">
        <v>204</v>
      </c>
      <c r="E118" s="92">
        <v>138021914</v>
      </c>
      <c r="F118" s="92">
        <v>0</v>
      </c>
      <c r="G118" s="92">
        <v>66238565.174999997</v>
      </c>
      <c r="H118" s="92">
        <v>0</v>
      </c>
      <c r="I118" s="92">
        <f t="shared" si="3"/>
        <v>204260479.17500001</v>
      </c>
      <c r="J118" s="84">
        <v>0</v>
      </c>
      <c r="K118" s="169">
        <v>0</v>
      </c>
      <c r="L118" s="168">
        <v>0</v>
      </c>
      <c r="M118" s="171">
        <f t="shared" si="4"/>
        <v>0</v>
      </c>
      <c r="N118" s="165">
        <v>4.1344564975543785E-2</v>
      </c>
      <c r="O118" s="96">
        <f>ROUND(N118*VLOOKUP(A118,'Recursos Departamentos'!$A$10:$D$41,4,FALSE),0)</f>
        <v>7096608855</v>
      </c>
      <c r="P118" s="97">
        <f t="shared" si="5"/>
        <v>7096608855</v>
      </c>
    </row>
    <row r="119" spans="1:16" x14ac:dyDescent="0.25">
      <c r="A119" s="98" t="s">
        <v>2177</v>
      </c>
      <c r="B119" s="173" t="s">
        <v>205</v>
      </c>
      <c r="C119" s="32" t="s">
        <v>1</v>
      </c>
      <c r="D119" s="32" t="s">
        <v>206</v>
      </c>
      <c r="E119" s="92">
        <v>13285861</v>
      </c>
      <c r="F119" s="92">
        <v>0</v>
      </c>
      <c r="G119" s="92">
        <v>0</v>
      </c>
      <c r="H119" s="92">
        <v>0</v>
      </c>
      <c r="I119" s="92">
        <f t="shared" si="3"/>
        <v>13285861</v>
      </c>
      <c r="J119" s="84">
        <v>0</v>
      </c>
      <c r="K119" s="169">
        <v>0</v>
      </c>
      <c r="L119" s="168">
        <v>0</v>
      </c>
      <c r="M119" s="171">
        <f t="shared" si="4"/>
        <v>0</v>
      </c>
      <c r="N119" s="165">
        <v>6.9465921039354019E-4</v>
      </c>
      <c r="O119" s="96">
        <f>ROUND(N119*VLOOKUP(A119,'Recursos Departamentos'!$A$10:$D$41,4,FALSE),0)</f>
        <v>119235133</v>
      </c>
      <c r="P119" s="97">
        <f t="shared" si="5"/>
        <v>119235133</v>
      </c>
    </row>
    <row r="120" spans="1:16" x14ac:dyDescent="0.25">
      <c r="A120" s="98" t="s">
        <v>2177</v>
      </c>
      <c r="B120" s="173" t="s">
        <v>207</v>
      </c>
      <c r="C120" s="32" t="s">
        <v>1</v>
      </c>
      <c r="D120" s="32" t="s">
        <v>208</v>
      </c>
      <c r="E120" s="92">
        <v>77720890</v>
      </c>
      <c r="F120" s="92">
        <v>0</v>
      </c>
      <c r="G120" s="92">
        <v>0</v>
      </c>
      <c r="H120" s="92">
        <v>0</v>
      </c>
      <c r="I120" s="92">
        <f t="shared" si="3"/>
        <v>77720890</v>
      </c>
      <c r="J120" s="84">
        <v>0</v>
      </c>
      <c r="K120" s="169">
        <v>0</v>
      </c>
      <c r="L120" s="168">
        <v>0</v>
      </c>
      <c r="M120" s="171">
        <f t="shared" si="4"/>
        <v>0</v>
      </c>
      <c r="N120" s="165">
        <v>4.3673820485009326E-4</v>
      </c>
      <c r="O120" s="96">
        <f>ROUND(N120*VLOOKUP(A120,'Recursos Departamentos'!$A$10:$D$41,4,FALSE),0)</f>
        <v>74964151</v>
      </c>
      <c r="P120" s="97">
        <f t="shared" si="5"/>
        <v>74964151</v>
      </c>
    </row>
    <row r="121" spans="1:16" x14ac:dyDescent="0.25">
      <c r="A121" s="98" t="s">
        <v>2177</v>
      </c>
      <c r="B121" s="173" t="s">
        <v>209</v>
      </c>
      <c r="C121" s="32" t="s">
        <v>1</v>
      </c>
      <c r="D121" s="32" t="s">
        <v>210</v>
      </c>
      <c r="E121" s="92">
        <v>16264748</v>
      </c>
      <c r="F121" s="92">
        <v>0</v>
      </c>
      <c r="G121" s="92">
        <v>0</v>
      </c>
      <c r="H121" s="92">
        <v>0</v>
      </c>
      <c r="I121" s="92">
        <f t="shared" si="3"/>
        <v>16264748</v>
      </c>
      <c r="J121" s="84">
        <v>0</v>
      </c>
      <c r="K121" s="169">
        <v>0</v>
      </c>
      <c r="L121" s="168">
        <v>0</v>
      </c>
      <c r="M121" s="171">
        <f t="shared" si="4"/>
        <v>0</v>
      </c>
      <c r="N121" s="165">
        <v>4.546349097345219E-5</v>
      </c>
      <c r="O121" s="96">
        <f>ROUND(N121*VLOOKUP(A121,'Recursos Departamentos'!$A$10:$D$41,4,FALSE),0)</f>
        <v>7803604</v>
      </c>
      <c r="P121" s="97">
        <f t="shared" si="5"/>
        <v>7803604</v>
      </c>
    </row>
    <row r="122" spans="1:16" x14ac:dyDescent="0.25">
      <c r="A122" s="98" t="s">
        <v>2177</v>
      </c>
      <c r="B122" s="173" t="s">
        <v>211</v>
      </c>
      <c r="C122" s="32" t="s">
        <v>1</v>
      </c>
      <c r="D122" s="32" t="s">
        <v>212</v>
      </c>
      <c r="E122" s="92">
        <v>447400729</v>
      </c>
      <c r="F122" s="92">
        <v>0</v>
      </c>
      <c r="G122" s="92">
        <v>0</v>
      </c>
      <c r="H122" s="92">
        <v>0</v>
      </c>
      <c r="I122" s="92">
        <f t="shared" si="3"/>
        <v>447400729</v>
      </c>
      <c r="J122" s="84">
        <v>0</v>
      </c>
      <c r="K122" s="169">
        <v>0</v>
      </c>
      <c r="L122" s="168">
        <v>0</v>
      </c>
      <c r="M122" s="171">
        <f t="shared" si="4"/>
        <v>0</v>
      </c>
      <c r="N122" s="165">
        <v>2.7324809002043093E-2</v>
      </c>
      <c r="O122" s="96">
        <f>ROUND(N122*VLOOKUP(A122,'Recursos Departamentos'!$A$10:$D$41,4,FALSE),0)</f>
        <v>4690180720</v>
      </c>
      <c r="P122" s="97">
        <f t="shared" si="5"/>
        <v>4690180720</v>
      </c>
    </row>
    <row r="123" spans="1:16" x14ac:dyDescent="0.25">
      <c r="A123" s="98" t="s">
        <v>2177</v>
      </c>
      <c r="B123" s="173" t="s">
        <v>213</v>
      </c>
      <c r="C123" s="32" t="s">
        <v>1</v>
      </c>
      <c r="D123" s="32" t="s">
        <v>214</v>
      </c>
      <c r="E123" s="92">
        <v>21043693</v>
      </c>
      <c r="F123" s="92">
        <v>0</v>
      </c>
      <c r="G123" s="92">
        <v>10561828.199999988</v>
      </c>
      <c r="H123" s="92">
        <v>0</v>
      </c>
      <c r="I123" s="92">
        <f t="shared" si="3"/>
        <v>31605521.199999988</v>
      </c>
      <c r="J123" s="84">
        <v>0</v>
      </c>
      <c r="K123" s="169">
        <v>0</v>
      </c>
      <c r="L123" s="168">
        <v>0</v>
      </c>
      <c r="M123" s="171">
        <f t="shared" si="4"/>
        <v>0</v>
      </c>
      <c r="N123" s="165">
        <v>1.8980280867585781E-3</v>
      </c>
      <c r="O123" s="96">
        <f>ROUND(N123*VLOOKUP(A123,'Recursos Departamentos'!$A$10:$D$41,4,FALSE),0)</f>
        <v>325787995</v>
      </c>
      <c r="P123" s="97">
        <f t="shared" si="5"/>
        <v>325787995</v>
      </c>
    </row>
    <row r="124" spans="1:16" x14ac:dyDescent="0.25">
      <c r="A124" s="98" t="s">
        <v>2177</v>
      </c>
      <c r="B124" s="173" t="s">
        <v>215</v>
      </c>
      <c r="C124" s="32" t="s">
        <v>1</v>
      </c>
      <c r="D124" s="32" t="s">
        <v>216</v>
      </c>
      <c r="E124" s="92">
        <v>198056676</v>
      </c>
      <c r="F124" s="92">
        <v>0</v>
      </c>
      <c r="G124" s="92">
        <v>0</v>
      </c>
      <c r="H124" s="92">
        <v>0</v>
      </c>
      <c r="I124" s="92">
        <f t="shared" si="3"/>
        <v>198056676</v>
      </c>
      <c r="J124" s="84">
        <v>0</v>
      </c>
      <c r="K124" s="169">
        <v>0</v>
      </c>
      <c r="L124" s="168">
        <v>0</v>
      </c>
      <c r="M124" s="171">
        <f t="shared" si="4"/>
        <v>0</v>
      </c>
      <c r="N124" s="165">
        <v>1.0506465399782037E-2</v>
      </c>
      <c r="O124" s="96">
        <f>ROUND(N124*VLOOKUP(A124,'Recursos Departamentos'!$A$10:$D$41,4,FALSE),0)</f>
        <v>1803387590</v>
      </c>
      <c r="P124" s="97">
        <f t="shared" si="5"/>
        <v>1803387590</v>
      </c>
    </row>
    <row r="125" spans="1:16" x14ac:dyDescent="0.25">
      <c r="A125" s="98" t="s">
        <v>2177</v>
      </c>
      <c r="B125" s="173" t="s">
        <v>217</v>
      </c>
      <c r="C125" s="32" t="s">
        <v>1</v>
      </c>
      <c r="D125" s="32" t="s">
        <v>218</v>
      </c>
      <c r="E125" s="92">
        <v>49970030</v>
      </c>
      <c r="F125" s="92">
        <v>0</v>
      </c>
      <c r="G125" s="92">
        <v>9057629</v>
      </c>
      <c r="H125" s="92">
        <v>0</v>
      </c>
      <c r="I125" s="92">
        <f t="shared" si="3"/>
        <v>59027659</v>
      </c>
      <c r="J125" s="84">
        <v>0</v>
      </c>
      <c r="K125" s="169">
        <v>0</v>
      </c>
      <c r="L125" s="168">
        <v>0</v>
      </c>
      <c r="M125" s="171">
        <f t="shared" si="4"/>
        <v>0</v>
      </c>
      <c r="N125" s="165">
        <v>9.2531602151277956E-3</v>
      </c>
      <c r="O125" s="96">
        <f>ROUND(N125*VLOOKUP(A125,'Recursos Departamentos'!$A$10:$D$41,4,FALSE),0)</f>
        <v>1588263385</v>
      </c>
      <c r="P125" s="97">
        <f t="shared" si="5"/>
        <v>1588263385</v>
      </c>
    </row>
    <row r="126" spans="1:16" x14ac:dyDescent="0.25">
      <c r="A126" s="98" t="s">
        <v>2177</v>
      </c>
      <c r="B126" s="173" t="s">
        <v>219</v>
      </c>
      <c r="C126" s="32" t="s">
        <v>1</v>
      </c>
      <c r="D126" s="32" t="s">
        <v>220</v>
      </c>
      <c r="E126" s="92">
        <v>19013312</v>
      </c>
      <c r="F126" s="92">
        <v>0</v>
      </c>
      <c r="G126" s="92">
        <v>0</v>
      </c>
      <c r="H126" s="92">
        <v>0</v>
      </c>
      <c r="I126" s="92">
        <f t="shared" si="3"/>
        <v>19013312</v>
      </c>
      <c r="J126" s="84">
        <v>0</v>
      </c>
      <c r="K126" s="169">
        <v>0</v>
      </c>
      <c r="L126" s="168">
        <v>0</v>
      </c>
      <c r="M126" s="171">
        <f t="shared" si="4"/>
        <v>0</v>
      </c>
      <c r="N126" s="165">
        <v>3.2674316199298798E-4</v>
      </c>
      <c r="O126" s="96">
        <f>ROUND(N126*VLOOKUP(A126,'Recursos Departamentos'!$A$10:$D$41,4,FALSE),0)</f>
        <v>56083996</v>
      </c>
      <c r="P126" s="97">
        <f t="shared" si="5"/>
        <v>56083996</v>
      </c>
    </row>
    <row r="127" spans="1:16" x14ac:dyDescent="0.25">
      <c r="A127" s="98" t="s">
        <v>2177</v>
      </c>
      <c r="B127" s="173" t="s">
        <v>221</v>
      </c>
      <c r="C127" s="32" t="s">
        <v>1</v>
      </c>
      <c r="D127" s="32" t="s">
        <v>222</v>
      </c>
      <c r="E127" s="92">
        <v>65259861</v>
      </c>
      <c r="F127" s="92">
        <v>0</v>
      </c>
      <c r="G127" s="92">
        <v>0</v>
      </c>
      <c r="H127" s="92">
        <v>0</v>
      </c>
      <c r="I127" s="92">
        <f t="shared" si="3"/>
        <v>65259861</v>
      </c>
      <c r="J127" s="84">
        <v>0</v>
      </c>
      <c r="K127" s="169">
        <v>0</v>
      </c>
      <c r="L127" s="168">
        <v>0</v>
      </c>
      <c r="M127" s="171">
        <f t="shared" si="4"/>
        <v>0</v>
      </c>
      <c r="N127" s="165">
        <v>2.1421209354877354E-3</v>
      </c>
      <c r="O127" s="96">
        <f>ROUND(N127*VLOOKUP(A127,'Recursos Departamentos'!$A$10:$D$41,4,FALSE),0)</f>
        <v>367685436</v>
      </c>
      <c r="P127" s="97">
        <f t="shared" si="5"/>
        <v>367685436</v>
      </c>
    </row>
    <row r="128" spans="1:16" x14ac:dyDescent="0.25">
      <c r="A128" s="98" t="s">
        <v>2177</v>
      </c>
      <c r="B128" s="173" t="s">
        <v>223</v>
      </c>
      <c r="C128" s="32" t="s">
        <v>1</v>
      </c>
      <c r="D128" s="32" t="s">
        <v>224</v>
      </c>
      <c r="E128" s="92">
        <v>63728681</v>
      </c>
      <c r="F128" s="92">
        <v>0</v>
      </c>
      <c r="G128" s="92">
        <v>0</v>
      </c>
      <c r="H128" s="92">
        <v>0</v>
      </c>
      <c r="I128" s="92">
        <f t="shared" si="3"/>
        <v>63728681</v>
      </c>
      <c r="J128" s="84">
        <v>0</v>
      </c>
      <c r="K128" s="169">
        <v>0</v>
      </c>
      <c r="L128" s="168">
        <v>0</v>
      </c>
      <c r="M128" s="171">
        <f t="shared" si="4"/>
        <v>0</v>
      </c>
      <c r="N128" s="165">
        <v>2.1373776362900963E-3</v>
      </c>
      <c r="O128" s="96">
        <f>ROUND(N128*VLOOKUP(A128,'Recursos Departamentos'!$A$10:$D$41,4,FALSE),0)</f>
        <v>366871270</v>
      </c>
      <c r="P128" s="97">
        <f t="shared" si="5"/>
        <v>366871270</v>
      </c>
    </row>
    <row r="129" spans="1:16" x14ac:dyDescent="0.25">
      <c r="A129" s="98" t="s">
        <v>2177</v>
      </c>
      <c r="B129" s="173" t="s">
        <v>225</v>
      </c>
      <c r="C129" s="32" t="s">
        <v>1</v>
      </c>
      <c r="D129" s="32" t="s">
        <v>226</v>
      </c>
      <c r="E129" s="92">
        <v>25695018</v>
      </c>
      <c r="F129" s="92">
        <v>0</v>
      </c>
      <c r="G129" s="92">
        <v>0</v>
      </c>
      <c r="H129" s="92">
        <v>333086000</v>
      </c>
      <c r="I129" s="92">
        <f t="shared" si="3"/>
        <v>358781018</v>
      </c>
      <c r="J129" s="84">
        <v>0</v>
      </c>
      <c r="K129" s="169">
        <v>0</v>
      </c>
      <c r="L129" s="168">
        <v>0</v>
      </c>
      <c r="M129" s="171">
        <f t="shared" si="4"/>
        <v>0</v>
      </c>
      <c r="N129" s="165">
        <v>2.2020054039162996E-3</v>
      </c>
      <c r="O129" s="96">
        <f>ROUND(N129*VLOOKUP(A129,'Recursos Departamentos'!$A$10:$D$41,4,FALSE),0)</f>
        <v>377964336</v>
      </c>
      <c r="P129" s="97">
        <f t="shared" si="5"/>
        <v>377964336</v>
      </c>
    </row>
    <row r="130" spans="1:16" x14ac:dyDescent="0.25">
      <c r="A130" s="98" t="s">
        <v>2177</v>
      </c>
      <c r="B130" s="173" t="s">
        <v>227</v>
      </c>
      <c r="C130" s="32" t="s">
        <v>1</v>
      </c>
      <c r="D130" s="32" t="s">
        <v>2132</v>
      </c>
      <c r="E130" s="92">
        <v>42272222</v>
      </c>
      <c r="F130" s="92">
        <v>0</v>
      </c>
      <c r="G130" s="92">
        <v>0</v>
      </c>
      <c r="H130" s="92">
        <v>0</v>
      </c>
      <c r="I130" s="92">
        <f t="shared" si="3"/>
        <v>42272222</v>
      </c>
      <c r="J130" s="84">
        <v>0</v>
      </c>
      <c r="K130" s="169">
        <v>0</v>
      </c>
      <c r="L130" s="168">
        <v>0</v>
      </c>
      <c r="M130" s="171">
        <f t="shared" si="4"/>
        <v>0</v>
      </c>
      <c r="N130" s="165">
        <v>2.0215930274138363E-3</v>
      </c>
      <c r="O130" s="96">
        <f>ROUND(N130*VLOOKUP(A130,'Recursos Departamentos'!$A$10:$D$41,4,FALSE),0)</f>
        <v>346997362</v>
      </c>
      <c r="P130" s="97">
        <f t="shared" si="5"/>
        <v>346997362</v>
      </c>
    </row>
    <row r="131" spans="1:16" x14ac:dyDescent="0.25">
      <c r="A131" s="98" t="s">
        <v>2177</v>
      </c>
      <c r="B131" s="173" t="s">
        <v>228</v>
      </c>
      <c r="C131" s="32" t="s">
        <v>1</v>
      </c>
      <c r="D131" s="32" t="s">
        <v>229</v>
      </c>
      <c r="E131" s="92">
        <v>385826147</v>
      </c>
      <c r="F131" s="92">
        <v>0</v>
      </c>
      <c r="G131" s="92">
        <v>7212374</v>
      </c>
      <c r="H131" s="92">
        <v>1359754000</v>
      </c>
      <c r="I131" s="92">
        <f t="shared" si="3"/>
        <v>1752792521</v>
      </c>
      <c r="J131" s="84">
        <v>0</v>
      </c>
      <c r="K131" s="169">
        <v>0</v>
      </c>
      <c r="L131" s="168">
        <v>0</v>
      </c>
      <c r="M131" s="171">
        <f t="shared" si="4"/>
        <v>0</v>
      </c>
      <c r="N131" s="165">
        <v>1.132161574478493E-2</v>
      </c>
      <c r="O131" s="96">
        <f>ROUND(N131*VLOOKUP(A131,'Recursos Departamentos'!$A$10:$D$41,4,FALSE),0)</f>
        <v>1943304485</v>
      </c>
      <c r="P131" s="97">
        <f t="shared" si="5"/>
        <v>1943304485</v>
      </c>
    </row>
    <row r="132" spans="1:16" x14ac:dyDescent="0.25">
      <c r="A132" s="98" t="s">
        <v>2177</v>
      </c>
      <c r="B132" s="173" t="s">
        <v>230</v>
      </c>
      <c r="C132" s="32" t="s">
        <v>1</v>
      </c>
      <c r="D132" s="32" t="s">
        <v>231</v>
      </c>
      <c r="E132" s="92">
        <v>99846691</v>
      </c>
      <c r="F132" s="92">
        <v>0</v>
      </c>
      <c r="G132" s="92">
        <v>0</v>
      </c>
      <c r="H132" s="92">
        <v>0</v>
      </c>
      <c r="I132" s="92">
        <f t="shared" si="3"/>
        <v>99846691</v>
      </c>
      <c r="J132" s="84">
        <v>0</v>
      </c>
      <c r="K132" s="169">
        <v>0</v>
      </c>
      <c r="L132" s="168">
        <v>0</v>
      </c>
      <c r="M132" s="171">
        <f t="shared" si="4"/>
        <v>0</v>
      </c>
      <c r="N132" s="165">
        <v>9.4587397518567182E-3</v>
      </c>
      <c r="O132" s="96">
        <f>ROUND(N132*VLOOKUP(A132,'Recursos Departamentos'!$A$10:$D$41,4,FALSE),0)</f>
        <v>1623550189</v>
      </c>
      <c r="P132" s="97">
        <f t="shared" si="5"/>
        <v>1623550189</v>
      </c>
    </row>
    <row r="133" spans="1:16" x14ac:dyDescent="0.25">
      <c r="A133" s="98" t="s">
        <v>2177</v>
      </c>
      <c r="B133" s="173" t="s">
        <v>232</v>
      </c>
      <c r="C133" s="32" t="s">
        <v>1</v>
      </c>
      <c r="D133" s="32" t="s">
        <v>233</v>
      </c>
      <c r="E133" s="92">
        <v>39433204</v>
      </c>
      <c r="F133" s="92">
        <v>0</v>
      </c>
      <c r="G133" s="92">
        <v>0</v>
      </c>
      <c r="H133" s="92">
        <v>0</v>
      </c>
      <c r="I133" s="92">
        <f t="shared" si="3"/>
        <v>39433204</v>
      </c>
      <c r="J133" s="84">
        <v>0</v>
      </c>
      <c r="K133" s="169">
        <v>0</v>
      </c>
      <c r="L133" s="168">
        <v>0</v>
      </c>
      <c r="M133" s="171">
        <f t="shared" si="4"/>
        <v>0</v>
      </c>
      <c r="N133" s="165">
        <v>1.8770949085850268E-3</v>
      </c>
      <c r="O133" s="96">
        <f>ROUND(N133*VLOOKUP(A133,'Recursos Departamentos'!$A$10:$D$41,4,FALSE),0)</f>
        <v>322194909</v>
      </c>
      <c r="P133" s="97">
        <f t="shared" si="5"/>
        <v>322194909</v>
      </c>
    </row>
    <row r="134" spans="1:16" x14ac:dyDescent="0.25">
      <c r="A134" s="98" t="s">
        <v>2177</v>
      </c>
      <c r="B134" s="173" t="s">
        <v>234</v>
      </c>
      <c r="C134" s="32" t="s">
        <v>1</v>
      </c>
      <c r="D134" s="32" t="s">
        <v>235</v>
      </c>
      <c r="E134" s="92">
        <v>101879710</v>
      </c>
      <c r="F134" s="92">
        <v>0</v>
      </c>
      <c r="G134" s="92">
        <v>0</v>
      </c>
      <c r="H134" s="92">
        <v>0</v>
      </c>
      <c r="I134" s="92">
        <f t="shared" si="3"/>
        <v>101879710</v>
      </c>
      <c r="J134" s="84">
        <v>0</v>
      </c>
      <c r="K134" s="169">
        <v>0</v>
      </c>
      <c r="L134" s="168">
        <v>0</v>
      </c>
      <c r="M134" s="171">
        <f t="shared" si="4"/>
        <v>0</v>
      </c>
      <c r="N134" s="165">
        <v>6.2853292175670625E-3</v>
      </c>
      <c r="O134" s="96">
        <f>ROUND(N134*VLOOKUP(A134,'Recursos Departamentos'!$A$10:$D$41,4,FALSE),0)</f>
        <v>1078848526</v>
      </c>
      <c r="P134" s="97">
        <f t="shared" si="5"/>
        <v>1078848526</v>
      </c>
    </row>
    <row r="135" spans="1:16" x14ac:dyDescent="0.25">
      <c r="A135" s="98" t="s">
        <v>2178</v>
      </c>
      <c r="B135" s="173" t="s">
        <v>236</v>
      </c>
      <c r="C135" s="32" t="s">
        <v>237</v>
      </c>
      <c r="D135" s="32" t="s">
        <v>238</v>
      </c>
      <c r="E135" s="92">
        <v>7566600575</v>
      </c>
      <c r="F135" s="92">
        <v>0</v>
      </c>
      <c r="G135" s="92">
        <v>0</v>
      </c>
      <c r="H135" s="92">
        <v>0</v>
      </c>
      <c r="I135" s="92">
        <f t="shared" si="3"/>
        <v>7566600575</v>
      </c>
      <c r="J135" s="84">
        <v>15990753176</v>
      </c>
      <c r="K135" s="169">
        <v>0</v>
      </c>
      <c r="L135" s="168">
        <v>0</v>
      </c>
      <c r="M135" s="171">
        <f t="shared" si="4"/>
        <v>0</v>
      </c>
      <c r="N135" s="165">
        <v>0</v>
      </c>
      <c r="O135" s="96">
        <f>ROUND(N135*VLOOKUP(A135,'Recursos Departamentos'!$A$10:$D$41,4,FALSE),0)</f>
        <v>0</v>
      </c>
      <c r="P135" s="97">
        <f t="shared" si="5"/>
        <v>0</v>
      </c>
    </row>
    <row r="136" spans="1:16" x14ac:dyDescent="0.25">
      <c r="A136" s="98" t="s">
        <v>2178</v>
      </c>
      <c r="B136" s="173" t="s">
        <v>239</v>
      </c>
      <c r="C136" s="32" t="s">
        <v>237</v>
      </c>
      <c r="D136" s="32" t="s">
        <v>240</v>
      </c>
      <c r="E136" s="92">
        <v>129102382</v>
      </c>
      <c r="F136" s="92">
        <v>0</v>
      </c>
      <c r="G136" s="92">
        <v>0</v>
      </c>
      <c r="H136" s="92">
        <v>1856460000</v>
      </c>
      <c r="I136" s="92">
        <f t="shared" si="3"/>
        <v>1985562382</v>
      </c>
      <c r="J136" s="84">
        <v>0</v>
      </c>
      <c r="K136" s="169">
        <v>168466945</v>
      </c>
      <c r="L136" s="168">
        <v>0</v>
      </c>
      <c r="M136" s="171">
        <f t="shared" si="4"/>
        <v>168466945</v>
      </c>
      <c r="N136" s="165">
        <v>4.9768697149999999E-2</v>
      </c>
      <c r="O136" s="96">
        <f>ROUND(N136*VLOOKUP(A136,'Recursos Departamentos'!$A$10:$D$41,4,FALSE),0)-4</f>
        <v>1761054648</v>
      </c>
      <c r="P136" s="97">
        <f t="shared" si="5"/>
        <v>1761054648</v>
      </c>
    </row>
    <row r="137" spans="1:16" x14ac:dyDescent="0.25">
      <c r="A137" s="98" t="s">
        <v>2178</v>
      </c>
      <c r="B137" s="173" t="s">
        <v>241</v>
      </c>
      <c r="C137" s="32" t="s">
        <v>237</v>
      </c>
      <c r="D137" s="32" t="s">
        <v>242</v>
      </c>
      <c r="E137" s="92">
        <v>75744319</v>
      </c>
      <c r="F137" s="92">
        <v>0</v>
      </c>
      <c r="G137" s="92">
        <v>11577462</v>
      </c>
      <c r="H137" s="92">
        <v>958452000</v>
      </c>
      <c r="I137" s="92">
        <f t="shared" si="3"/>
        <v>1045773781</v>
      </c>
      <c r="J137" s="84">
        <v>0</v>
      </c>
      <c r="K137" s="169">
        <v>0</v>
      </c>
      <c r="L137" s="168">
        <v>0</v>
      </c>
      <c r="M137" s="171">
        <f t="shared" si="4"/>
        <v>0</v>
      </c>
      <c r="N137" s="165">
        <v>2.7781079711698815E-2</v>
      </c>
      <c r="O137" s="96">
        <f>ROUND(N137*VLOOKUP(A137,'Recursos Departamentos'!$A$10:$D$41,4,FALSE),0)</f>
        <v>983027535</v>
      </c>
      <c r="P137" s="97">
        <f t="shared" si="5"/>
        <v>983027535</v>
      </c>
    </row>
    <row r="138" spans="1:16" x14ac:dyDescent="0.25">
      <c r="A138" s="98" t="s">
        <v>2178</v>
      </c>
      <c r="B138" s="173" t="s">
        <v>243</v>
      </c>
      <c r="C138" s="32" t="s">
        <v>237</v>
      </c>
      <c r="D138" s="32" t="s">
        <v>244</v>
      </c>
      <c r="E138" s="92">
        <v>55360507</v>
      </c>
      <c r="F138" s="92">
        <v>0</v>
      </c>
      <c r="G138" s="92">
        <v>0</v>
      </c>
      <c r="H138" s="92">
        <v>586784000</v>
      </c>
      <c r="I138" s="92">
        <f t="shared" si="3"/>
        <v>642144507</v>
      </c>
      <c r="J138" s="84">
        <v>0</v>
      </c>
      <c r="K138" s="169">
        <v>0</v>
      </c>
      <c r="L138" s="168">
        <v>0</v>
      </c>
      <c r="M138" s="171">
        <f t="shared" si="4"/>
        <v>0</v>
      </c>
      <c r="N138" s="165">
        <v>1.5992975477449437E-2</v>
      </c>
      <c r="O138" s="96">
        <f>ROUND(N138*VLOOKUP(A138,'Recursos Departamentos'!$A$10:$D$41,4,FALSE),0)</f>
        <v>565908000</v>
      </c>
      <c r="P138" s="97">
        <f t="shared" si="5"/>
        <v>565908000</v>
      </c>
    </row>
    <row r="139" spans="1:16" x14ac:dyDescent="0.25">
      <c r="A139" s="98" t="s">
        <v>2178</v>
      </c>
      <c r="B139" s="173" t="s">
        <v>245</v>
      </c>
      <c r="C139" s="32" t="s">
        <v>237</v>
      </c>
      <c r="D139" s="32" t="s">
        <v>246</v>
      </c>
      <c r="E139" s="92">
        <v>79930005</v>
      </c>
      <c r="F139" s="92">
        <v>0</v>
      </c>
      <c r="G139" s="92">
        <v>0</v>
      </c>
      <c r="H139" s="92">
        <v>939196000</v>
      </c>
      <c r="I139" s="92">
        <f t="shared" ref="I139:I202" si="6">+SUM(E139:H139)</f>
        <v>1019126005</v>
      </c>
      <c r="J139" s="84">
        <v>0</v>
      </c>
      <c r="K139" s="169">
        <v>0</v>
      </c>
      <c r="L139" s="168">
        <v>0</v>
      </c>
      <c r="M139" s="171">
        <f t="shared" ref="M139:M202" si="7">+K139+L139</f>
        <v>0</v>
      </c>
      <c r="N139" s="165">
        <v>3.4297200386234308E-2</v>
      </c>
      <c r="O139" s="96">
        <f>ROUND(N139*VLOOKUP(A139,'Recursos Departamentos'!$A$10:$D$41,4,FALSE),0)</f>
        <v>1213599064</v>
      </c>
      <c r="P139" s="97">
        <f t="shared" ref="P139:P202" si="8">+O139</f>
        <v>1213599064</v>
      </c>
    </row>
    <row r="140" spans="1:16" x14ac:dyDescent="0.25">
      <c r="A140" s="98" t="s">
        <v>2178</v>
      </c>
      <c r="B140" s="173" t="s">
        <v>247</v>
      </c>
      <c r="C140" s="32" t="s">
        <v>237</v>
      </c>
      <c r="D140" s="32" t="s">
        <v>248</v>
      </c>
      <c r="E140" s="92">
        <v>56584471</v>
      </c>
      <c r="F140" s="92">
        <v>0</v>
      </c>
      <c r="G140" s="92">
        <v>0</v>
      </c>
      <c r="H140" s="92">
        <v>644038000</v>
      </c>
      <c r="I140" s="92">
        <f t="shared" si="6"/>
        <v>700622471</v>
      </c>
      <c r="J140" s="84">
        <v>0</v>
      </c>
      <c r="K140" s="169">
        <v>0</v>
      </c>
      <c r="L140" s="168">
        <v>0</v>
      </c>
      <c r="M140" s="171">
        <f t="shared" si="7"/>
        <v>0</v>
      </c>
      <c r="N140" s="165">
        <v>3.8178298149974109E-2</v>
      </c>
      <c r="O140" s="96">
        <f>ROUND(N140*VLOOKUP(A140,'Recursos Departamentos'!$A$10:$D$41,4,FALSE),0)</f>
        <v>1350930874</v>
      </c>
      <c r="P140" s="97">
        <f t="shared" si="8"/>
        <v>1350930874</v>
      </c>
    </row>
    <row r="141" spans="1:16" x14ac:dyDescent="0.25">
      <c r="A141" s="98" t="s">
        <v>2178</v>
      </c>
      <c r="B141" s="173" t="s">
        <v>249</v>
      </c>
      <c r="C141" s="32" t="s">
        <v>237</v>
      </c>
      <c r="D141" s="32" t="s">
        <v>250</v>
      </c>
      <c r="E141" s="92">
        <v>114543747</v>
      </c>
      <c r="F141" s="92">
        <v>0</v>
      </c>
      <c r="G141" s="92">
        <v>0</v>
      </c>
      <c r="H141" s="92">
        <v>949920000</v>
      </c>
      <c r="I141" s="92">
        <f t="shared" si="6"/>
        <v>1064463747</v>
      </c>
      <c r="J141" s="84">
        <v>0</v>
      </c>
      <c r="K141" s="169">
        <v>0</v>
      </c>
      <c r="L141" s="168">
        <v>0</v>
      </c>
      <c r="M141" s="171">
        <f t="shared" si="7"/>
        <v>0</v>
      </c>
      <c r="N141" s="165">
        <v>3.3689817583445178E-2</v>
      </c>
      <c r="O141" s="96">
        <f>ROUND(N141*VLOOKUP(A141,'Recursos Departamentos'!$A$10:$D$41,4,FALSE),0)</f>
        <v>1192106954</v>
      </c>
      <c r="P141" s="97">
        <f t="shared" si="8"/>
        <v>1192106954</v>
      </c>
    </row>
    <row r="142" spans="1:16" x14ac:dyDescent="0.25">
      <c r="A142" s="98" t="s">
        <v>2178</v>
      </c>
      <c r="B142" s="173" t="s">
        <v>251</v>
      </c>
      <c r="C142" s="32" t="s">
        <v>237</v>
      </c>
      <c r="D142" s="32" t="s">
        <v>252</v>
      </c>
      <c r="E142" s="92">
        <v>245680447</v>
      </c>
      <c r="F142" s="92">
        <v>0</v>
      </c>
      <c r="G142" s="92">
        <v>281691009.19999999</v>
      </c>
      <c r="H142" s="92">
        <v>2449178000</v>
      </c>
      <c r="I142" s="92">
        <f t="shared" si="6"/>
        <v>2976549456.1999998</v>
      </c>
      <c r="J142" s="84">
        <v>0</v>
      </c>
      <c r="K142" s="169">
        <v>0</v>
      </c>
      <c r="L142" s="168">
        <v>0</v>
      </c>
      <c r="M142" s="171">
        <f t="shared" si="7"/>
        <v>0</v>
      </c>
      <c r="N142" s="165">
        <v>8.207931431304287E-2</v>
      </c>
      <c r="O142" s="96">
        <f>ROUND(N142*VLOOKUP(A142,'Recursos Departamentos'!$A$10:$D$41,4,FALSE),0)</f>
        <v>2904358896</v>
      </c>
      <c r="P142" s="97">
        <f t="shared" si="8"/>
        <v>2904358896</v>
      </c>
    </row>
    <row r="143" spans="1:16" x14ac:dyDescent="0.25">
      <c r="A143" s="98" t="s">
        <v>2178</v>
      </c>
      <c r="B143" s="173" t="s">
        <v>253</v>
      </c>
      <c r="C143" s="32" t="s">
        <v>237</v>
      </c>
      <c r="D143" s="32" t="s">
        <v>254</v>
      </c>
      <c r="E143" s="92">
        <v>50794016</v>
      </c>
      <c r="F143" s="92">
        <v>0</v>
      </c>
      <c r="G143" s="92">
        <v>0</v>
      </c>
      <c r="H143" s="92">
        <v>658914000</v>
      </c>
      <c r="I143" s="92">
        <f t="shared" si="6"/>
        <v>709708016</v>
      </c>
      <c r="J143" s="84">
        <v>0</v>
      </c>
      <c r="K143" s="169">
        <v>0</v>
      </c>
      <c r="L143" s="168">
        <v>0</v>
      </c>
      <c r="M143" s="171">
        <f t="shared" si="7"/>
        <v>0</v>
      </c>
      <c r="N143" s="165">
        <v>2.5734544800064867E-2</v>
      </c>
      <c r="O143" s="96">
        <f>ROUND(N143*VLOOKUP(A143,'Recursos Departamentos'!$A$10:$D$41,4,FALSE),0)</f>
        <v>910611337</v>
      </c>
      <c r="P143" s="97">
        <f t="shared" si="8"/>
        <v>910611337</v>
      </c>
    </row>
    <row r="144" spans="1:16" x14ac:dyDescent="0.25">
      <c r="A144" s="98" t="s">
        <v>2178</v>
      </c>
      <c r="B144" s="173" t="s">
        <v>255</v>
      </c>
      <c r="C144" s="32" t="s">
        <v>237</v>
      </c>
      <c r="D144" s="32" t="s">
        <v>256</v>
      </c>
      <c r="E144" s="92">
        <v>53572213</v>
      </c>
      <c r="F144" s="92">
        <v>0</v>
      </c>
      <c r="G144" s="92">
        <v>101190478</v>
      </c>
      <c r="H144" s="92">
        <v>795654000</v>
      </c>
      <c r="I144" s="92">
        <f t="shared" si="6"/>
        <v>950416691</v>
      </c>
      <c r="J144" s="84">
        <v>0</v>
      </c>
      <c r="K144" s="169">
        <v>0</v>
      </c>
      <c r="L144" s="168">
        <v>0</v>
      </c>
      <c r="M144" s="171">
        <f t="shared" si="7"/>
        <v>0</v>
      </c>
      <c r="N144" s="165">
        <v>2.34124103253378E-2</v>
      </c>
      <c r="O144" s="96">
        <f>ROUND(N144*VLOOKUP(A144,'Recursos Departamentos'!$A$10:$D$41,4,FALSE),0)</f>
        <v>828443107</v>
      </c>
      <c r="P144" s="97">
        <f t="shared" si="8"/>
        <v>828443107</v>
      </c>
    </row>
    <row r="145" spans="1:16" x14ac:dyDescent="0.25">
      <c r="A145" s="98" t="s">
        <v>2178</v>
      </c>
      <c r="B145" s="173" t="s">
        <v>257</v>
      </c>
      <c r="C145" s="32" t="s">
        <v>237</v>
      </c>
      <c r="D145" s="32" t="s">
        <v>258</v>
      </c>
      <c r="E145" s="92">
        <v>16410595</v>
      </c>
      <c r="F145" s="92">
        <v>0</v>
      </c>
      <c r="G145" s="92">
        <v>0</v>
      </c>
      <c r="H145" s="92">
        <v>282586000</v>
      </c>
      <c r="I145" s="92">
        <f t="shared" si="6"/>
        <v>298996595</v>
      </c>
      <c r="J145" s="84">
        <v>0</v>
      </c>
      <c r="K145" s="169">
        <v>0</v>
      </c>
      <c r="L145" s="168">
        <v>0</v>
      </c>
      <c r="M145" s="171">
        <f t="shared" si="7"/>
        <v>0</v>
      </c>
      <c r="N145" s="165">
        <v>9.3395262510383662E-3</v>
      </c>
      <c r="O145" s="96">
        <f>ROUND(N145*VLOOKUP(A145,'Recursos Departamentos'!$A$10:$D$41,4,FALSE),0)</f>
        <v>330477129</v>
      </c>
      <c r="P145" s="97">
        <f t="shared" si="8"/>
        <v>330477129</v>
      </c>
    </row>
    <row r="146" spans="1:16" x14ac:dyDescent="0.25">
      <c r="A146" s="98" t="s">
        <v>2178</v>
      </c>
      <c r="B146" s="173" t="s">
        <v>259</v>
      </c>
      <c r="C146" s="32" t="s">
        <v>237</v>
      </c>
      <c r="D146" s="32" t="s">
        <v>260</v>
      </c>
      <c r="E146" s="92">
        <v>44547465</v>
      </c>
      <c r="F146" s="92">
        <v>0</v>
      </c>
      <c r="G146" s="92">
        <v>0</v>
      </c>
      <c r="H146" s="92">
        <v>441340000</v>
      </c>
      <c r="I146" s="92">
        <f t="shared" si="6"/>
        <v>485887465</v>
      </c>
      <c r="J146" s="84">
        <v>0</v>
      </c>
      <c r="K146" s="169">
        <v>0</v>
      </c>
      <c r="L146" s="168">
        <v>0</v>
      </c>
      <c r="M146" s="171">
        <f t="shared" si="7"/>
        <v>0</v>
      </c>
      <c r="N146" s="165">
        <v>2.1437453143094882E-2</v>
      </c>
      <c r="O146" s="96">
        <f>ROUND(N146*VLOOKUP(A146,'Recursos Departamentos'!$A$10:$D$41,4,FALSE),0)</f>
        <v>758559672</v>
      </c>
      <c r="P146" s="97">
        <f t="shared" si="8"/>
        <v>758559672</v>
      </c>
    </row>
    <row r="147" spans="1:16" x14ac:dyDescent="0.25">
      <c r="A147" s="98" t="s">
        <v>2178</v>
      </c>
      <c r="B147" s="173" t="s">
        <v>261</v>
      </c>
      <c r="C147" s="32" t="s">
        <v>237</v>
      </c>
      <c r="D147" s="32" t="s">
        <v>262</v>
      </c>
      <c r="E147" s="92">
        <v>94784902</v>
      </c>
      <c r="F147" s="92">
        <v>0</v>
      </c>
      <c r="G147" s="92">
        <v>0</v>
      </c>
      <c r="H147" s="92">
        <v>691076000</v>
      </c>
      <c r="I147" s="92">
        <f t="shared" si="6"/>
        <v>785860902</v>
      </c>
      <c r="J147" s="84">
        <v>0</v>
      </c>
      <c r="K147" s="169">
        <v>0</v>
      </c>
      <c r="L147" s="168">
        <v>0</v>
      </c>
      <c r="M147" s="171">
        <f t="shared" si="7"/>
        <v>0</v>
      </c>
      <c r="N147" s="165">
        <v>2.5673906734166647E-2</v>
      </c>
      <c r="O147" s="96">
        <f>ROUND(N147*VLOOKUP(A147,'Recursos Departamentos'!$A$10:$D$41,4,FALSE),0)</f>
        <v>908465672</v>
      </c>
      <c r="P147" s="97">
        <f t="shared" si="8"/>
        <v>908465672</v>
      </c>
    </row>
    <row r="148" spans="1:16" x14ac:dyDescent="0.25">
      <c r="A148" s="98" t="s">
        <v>2178</v>
      </c>
      <c r="B148" s="173" t="s">
        <v>263</v>
      </c>
      <c r="C148" s="32" t="s">
        <v>237</v>
      </c>
      <c r="D148" s="32" t="s">
        <v>264</v>
      </c>
      <c r="E148" s="92">
        <v>117614403</v>
      </c>
      <c r="F148" s="92">
        <v>0</v>
      </c>
      <c r="G148" s="92">
        <v>85756818.75999999</v>
      </c>
      <c r="H148" s="92">
        <v>918990000</v>
      </c>
      <c r="I148" s="92">
        <f t="shared" si="6"/>
        <v>1122361221.76</v>
      </c>
      <c r="J148" s="84">
        <v>0</v>
      </c>
      <c r="K148" s="169">
        <v>0</v>
      </c>
      <c r="L148" s="168">
        <v>0</v>
      </c>
      <c r="M148" s="171">
        <f t="shared" si="7"/>
        <v>0</v>
      </c>
      <c r="N148" s="165">
        <v>2.775106300251028E-2</v>
      </c>
      <c r="O148" s="96">
        <f>ROUND(N148*VLOOKUP(A148,'Recursos Departamentos'!$A$10:$D$41,4,FALSE),0)</f>
        <v>981965400</v>
      </c>
      <c r="P148" s="97">
        <f t="shared" si="8"/>
        <v>981965400</v>
      </c>
    </row>
    <row r="149" spans="1:16" x14ac:dyDescent="0.25">
      <c r="A149" s="98" t="s">
        <v>2178</v>
      </c>
      <c r="B149" s="173" t="s">
        <v>265</v>
      </c>
      <c r="C149" s="32" t="s">
        <v>237</v>
      </c>
      <c r="D149" s="32" t="s">
        <v>266</v>
      </c>
      <c r="E149" s="92">
        <v>72173961</v>
      </c>
      <c r="F149" s="92">
        <v>0</v>
      </c>
      <c r="G149" s="92">
        <v>0</v>
      </c>
      <c r="H149" s="92">
        <v>954690000</v>
      </c>
      <c r="I149" s="92">
        <f t="shared" si="6"/>
        <v>1026863961</v>
      </c>
      <c r="J149" s="84">
        <v>0</v>
      </c>
      <c r="K149" s="169">
        <v>0</v>
      </c>
      <c r="L149" s="168">
        <v>0</v>
      </c>
      <c r="M149" s="171">
        <f t="shared" si="7"/>
        <v>0</v>
      </c>
      <c r="N149" s="165">
        <v>2.7725494792949574E-2</v>
      </c>
      <c r="O149" s="96">
        <f>ROUND(N149*VLOOKUP(A149,'Recursos Departamentos'!$A$10:$D$41,4,FALSE),0)</f>
        <v>981060674</v>
      </c>
      <c r="P149" s="97">
        <f t="shared" si="8"/>
        <v>981060674</v>
      </c>
    </row>
    <row r="150" spans="1:16" x14ac:dyDescent="0.25">
      <c r="A150" s="98" t="s">
        <v>2178</v>
      </c>
      <c r="B150" s="173" t="s">
        <v>267</v>
      </c>
      <c r="C150" s="32" t="s">
        <v>237</v>
      </c>
      <c r="D150" s="32" t="s">
        <v>268</v>
      </c>
      <c r="E150" s="92">
        <v>65686455</v>
      </c>
      <c r="F150" s="92">
        <v>0</v>
      </c>
      <c r="G150" s="92">
        <v>6322366.7600000054</v>
      </c>
      <c r="H150" s="92">
        <v>801664000</v>
      </c>
      <c r="I150" s="92">
        <f t="shared" si="6"/>
        <v>873672821.75999999</v>
      </c>
      <c r="J150" s="84">
        <v>0</v>
      </c>
      <c r="K150" s="169">
        <v>0</v>
      </c>
      <c r="L150" s="168">
        <v>0</v>
      </c>
      <c r="M150" s="171">
        <f t="shared" si="7"/>
        <v>0</v>
      </c>
      <c r="N150" s="165">
        <v>2.9552848354406872E-2</v>
      </c>
      <c r="O150" s="96">
        <f>ROUND(N150*VLOOKUP(A150,'Recursos Departamentos'!$A$10:$D$41,4,FALSE),0)</f>
        <v>1045721187</v>
      </c>
      <c r="P150" s="97">
        <f t="shared" si="8"/>
        <v>1045721187</v>
      </c>
    </row>
    <row r="151" spans="1:16" x14ac:dyDescent="0.25">
      <c r="A151" s="98" t="s">
        <v>2178</v>
      </c>
      <c r="B151" s="173" t="s">
        <v>269</v>
      </c>
      <c r="C151" s="32" t="s">
        <v>237</v>
      </c>
      <c r="D151" s="32" t="s">
        <v>159</v>
      </c>
      <c r="E151" s="92">
        <v>346209152</v>
      </c>
      <c r="F151" s="92">
        <v>0</v>
      </c>
      <c r="G151" s="92">
        <v>0</v>
      </c>
      <c r="H151" s="92">
        <v>2822614000</v>
      </c>
      <c r="I151" s="92">
        <f t="shared" si="6"/>
        <v>3168823152</v>
      </c>
      <c r="J151" s="84">
        <v>0</v>
      </c>
      <c r="K151" s="169">
        <v>0</v>
      </c>
      <c r="L151" s="168">
        <v>0</v>
      </c>
      <c r="M151" s="171">
        <f t="shared" si="7"/>
        <v>0</v>
      </c>
      <c r="N151" s="165">
        <v>0.10514731421415378</v>
      </c>
      <c r="O151" s="96">
        <f>ROUND(N151*VLOOKUP(A151,'Recursos Departamentos'!$A$10:$D$41,4,FALSE),0)</f>
        <v>3720615114</v>
      </c>
      <c r="P151" s="97">
        <f t="shared" si="8"/>
        <v>3720615114</v>
      </c>
    </row>
    <row r="152" spans="1:16" x14ac:dyDescent="0.25">
      <c r="A152" s="98" t="s">
        <v>2178</v>
      </c>
      <c r="B152" s="173" t="s">
        <v>270</v>
      </c>
      <c r="C152" s="32" t="s">
        <v>237</v>
      </c>
      <c r="D152" s="32" t="s">
        <v>271</v>
      </c>
      <c r="E152" s="92">
        <v>47562570</v>
      </c>
      <c r="F152" s="92">
        <v>0</v>
      </c>
      <c r="G152" s="92">
        <v>137988012.32000005</v>
      </c>
      <c r="H152" s="92">
        <v>491488000</v>
      </c>
      <c r="I152" s="92">
        <f t="shared" si="6"/>
        <v>677038582.32000005</v>
      </c>
      <c r="J152" s="84">
        <v>0</v>
      </c>
      <c r="K152" s="169">
        <v>0</v>
      </c>
      <c r="L152" s="168">
        <v>0</v>
      </c>
      <c r="M152" s="171">
        <f t="shared" si="7"/>
        <v>0</v>
      </c>
      <c r="N152" s="165">
        <v>1.8588411231960054E-2</v>
      </c>
      <c r="O152" s="96">
        <f>ROUND(N152*VLOOKUP(A152,'Recursos Departamentos'!$A$10:$D$41,4,FALSE),0)</f>
        <v>657746936</v>
      </c>
      <c r="P152" s="97">
        <f t="shared" si="8"/>
        <v>657746936</v>
      </c>
    </row>
    <row r="153" spans="1:16" x14ac:dyDescent="0.25">
      <c r="A153" s="98" t="s">
        <v>2178</v>
      </c>
      <c r="B153" s="173" t="s">
        <v>272</v>
      </c>
      <c r="C153" s="32" t="s">
        <v>237</v>
      </c>
      <c r="D153" s="32" t="s">
        <v>273</v>
      </c>
      <c r="E153" s="92">
        <v>58144344</v>
      </c>
      <c r="F153" s="92">
        <v>0</v>
      </c>
      <c r="G153" s="92">
        <v>102132885.8</v>
      </c>
      <c r="H153" s="92">
        <v>796342000</v>
      </c>
      <c r="I153" s="92">
        <f t="shared" si="6"/>
        <v>956619229.79999995</v>
      </c>
      <c r="J153" s="84">
        <v>0</v>
      </c>
      <c r="K153" s="169">
        <v>0</v>
      </c>
      <c r="L153" s="168">
        <v>0</v>
      </c>
      <c r="M153" s="171">
        <f t="shared" si="7"/>
        <v>0</v>
      </c>
      <c r="N153" s="165">
        <v>2.4216302897254235E-2</v>
      </c>
      <c r="O153" s="96">
        <f>ROUND(N153*VLOOKUP(A153,'Recursos Departamentos'!$A$10:$D$41,4,FALSE),0)</f>
        <v>856888673</v>
      </c>
      <c r="P153" s="97">
        <f t="shared" si="8"/>
        <v>856888673</v>
      </c>
    </row>
    <row r="154" spans="1:16" x14ac:dyDescent="0.25">
      <c r="A154" s="98" t="s">
        <v>2178</v>
      </c>
      <c r="B154" s="173" t="s">
        <v>274</v>
      </c>
      <c r="C154" s="32" t="s">
        <v>237</v>
      </c>
      <c r="D154" s="32" t="s">
        <v>275</v>
      </c>
      <c r="E154" s="92">
        <v>939355550</v>
      </c>
      <c r="F154" s="92">
        <v>0</v>
      </c>
      <c r="G154" s="92">
        <v>0</v>
      </c>
      <c r="H154" s="92">
        <v>9711658000</v>
      </c>
      <c r="I154" s="92">
        <f t="shared" si="6"/>
        <v>10651013550</v>
      </c>
      <c r="J154" s="84">
        <v>2564466222</v>
      </c>
      <c r="K154" s="169">
        <v>0</v>
      </c>
      <c r="L154" s="168">
        <v>0</v>
      </c>
      <c r="M154" s="171">
        <f t="shared" si="7"/>
        <v>0</v>
      </c>
      <c r="N154" s="165">
        <v>0.33436611815421174</v>
      </c>
      <c r="O154" s="96">
        <f>ROUND(N154*VLOOKUP(A154,'Recursos Departamentos'!$A$10:$D$41,4,FALSE),0)</f>
        <v>11831473226</v>
      </c>
      <c r="P154" s="97">
        <f t="shared" si="8"/>
        <v>11831473226</v>
      </c>
    </row>
    <row r="155" spans="1:16" x14ac:dyDescent="0.25">
      <c r="A155" s="98" t="s">
        <v>2178</v>
      </c>
      <c r="B155" s="173" t="s">
        <v>276</v>
      </c>
      <c r="C155" s="32" t="s">
        <v>237</v>
      </c>
      <c r="D155" s="32" t="s">
        <v>277</v>
      </c>
      <c r="E155" s="92">
        <v>31990275</v>
      </c>
      <c r="F155" s="92">
        <v>0</v>
      </c>
      <c r="G155" s="92">
        <v>0</v>
      </c>
      <c r="H155" s="92">
        <v>426980000</v>
      </c>
      <c r="I155" s="92">
        <f t="shared" si="6"/>
        <v>458970275</v>
      </c>
      <c r="J155" s="84">
        <v>0</v>
      </c>
      <c r="K155" s="169">
        <v>0</v>
      </c>
      <c r="L155" s="168">
        <v>0</v>
      </c>
      <c r="M155" s="171">
        <f t="shared" si="7"/>
        <v>0</v>
      </c>
      <c r="N155" s="165">
        <v>1.1571893077157169E-2</v>
      </c>
      <c r="O155" s="96">
        <f>ROUND(N155*VLOOKUP(A155,'Recursos Departamentos'!$A$10:$D$41,4,FALSE),0)</f>
        <v>409468949</v>
      </c>
      <c r="P155" s="97">
        <f t="shared" si="8"/>
        <v>409468949</v>
      </c>
    </row>
    <row r="156" spans="1:16" x14ac:dyDescent="0.25">
      <c r="A156" s="98" t="s">
        <v>2178</v>
      </c>
      <c r="B156" s="173" t="s">
        <v>278</v>
      </c>
      <c r="C156" s="32" t="s">
        <v>237</v>
      </c>
      <c r="D156" s="32" t="s">
        <v>279</v>
      </c>
      <c r="E156" s="92">
        <v>28577504</v>
      </c>
      <c r="F156" s="92">
        <v>0</v>
      </c>
      <c r="G156" s="92">
        <v>15351685</v>
      </c>
      <c r="H156" s="92">
        <v>487578000</v>
      </c>
      <c r="I156" s="92">
        <f t="shared" si="6"/>
        <v>531507189</v>
      </c>
      <c r="J156" s="84">
        <v>0</v>
      </c>
      <c r="K156" s="169">
        <v>0</v>
      </c>
      <c r="L156" s="168">
        <v>0</v>
      </c>
      <c r="M156" s="171">
        <f t="shared" si="7"/>
        <v>0</v>
      </c>
      <c r="N156" s="165">
        <v>1.3957692644282621E-2</v>
      </c>
      <c r="O156" s="96">
        <f>ROUND(N156*VLOOKUP(A156,'Recursos Departamentos'!$A$10:$D$41,4,FALSE),0)</f>
        <v>493889954</v>
      </c>
      <c r="P156" s="97">
        <f t="shared" si="8"/>
        <v>493889954</v>
      </c>
    </row>
    <row r="157" spans="1:16" x14ac:dyDescent="0.25">
      <c r="A157" s="98" t="s">
        <v>2178</v>
      </c>
      <c r="B157" s="173" t="s">
        <v>280</v>
      </c>
      <c r="C157" s="32" t="s">
        <v>237</v>
      </c>
      <c r="D157" s="32" t="s">
        <v>281</v>
      </c>
      <c r="E157" s="92">
        <v>23953150</v>
      </c>
      <c r="F157" s="92">
        <v>0</v>
      </c>
      <c r="G157" s="92">
        <v>0</v>
      </c>
      <c r="H157" s="92">
        <v>313702000</v>
      </c>
      <c r="I157" s="92">
        <f t="shared" si="6"/>
        <v>337655150</v>
      </c>
      <c r="J157" s="84">
        <v>0</v>
      </c>
      <c r="K157" s="169">
        <v>0</v>
      </c>
      <c r="L157" s="168">
        <v>0</v>
      </c>
      <c r="M157" s="171">
        <f t="shared" si="7"/>
        <v>0</v>
      </c>
      <c r="N157" s="165">
        <v>1.9737637742973452E-2</v>
      </c>
      <c r="O157" s="96">
        <f>ROUND(N157*VLOOKUP(A157,'Recursos Departamentos'!$A$10:$D$41,4,FALSE),0)</f>
        <v>698412069</v>
      </c>
      <c r="P157" s="97">
        <f t="shared" si="8"/>
        <v>698412069</v>
      </c>
    </row>
    <row r="158" spans="1:16" x14ac:dyDescent="0.25">
      <c r="A158" s="98" t="s">
        <v>2179</v>
      </c>
      <c r="B158" s="173" t="s">
        <v>282</v>
      </c>
      <c r="C158" s="32" t="s">
        <v>283</v>
      </c>
      <c r="D158" s="32" t="s">
        <v>283</v>
      </c>
      <c r="E158" s="92">
        <v>30842599489</v>
      </c>
      <c r="F158" s="92">
        <v>0</v>
      </c>
      <c r="G158" s="92">
        <v>0</v>
      </c>
      <c r="H158" s="92">
        <v>0</v>
      </c>
      <c r="I158" s="92">
        <f t="shared" si="6"/>
        <v>30842599489</v>
      </c>
      <c r="J158" s="84">
        <v>146061669000</v>
      </c>
      <c r="K158" s="169">
        <v>0</v>
      </c>
      <c r="L158" s="168">
        <v>0</v>
      </c>
      <c r="M158" s="171">
        <f t="shared" si="7"/>
        <v>0</v>
      </c>
      <c r="N158" s="165">
        <v>1</v>
      </c>
      <c r="O158" s="96">
        <v>0</v>
      </c>
      <c r="P158" s="97">
        <f t="shared" si="8"/>
        <v>0</v>
      </c>
    </row>
    <row r="159" spans="1:16" x14ac:dyDescent="0.25">
      <c r="A159" s="98" t="s">
        <v>2180</v>
      </c>
      <c r="B159" s="173" t="s">
        <v>284</v>
      </c>
      <c r="C159" s="32" t="s">
        <v>285</v>
      </c>
      <c r="D159" s="32" t="s">
        <v>286</v>
      </c>
      <c r="E159" s="92">
        <v>3776348856</v>
      </c>
      <c r="F159" s="92">
        <v>0</v>
      </c>
      <c r="G159" s="92">
        <v>0</v>
      </c>
      <c r="H159" s="92">
        <v>27738416000</v>
      </c>
      <c r="I159" s="92">
        <f t="shared" si="6"/>
        <v>31514764856</v>
      </c>
      <c r="J159" s="84">
        <v>1117331536</v>
      </c>
      <c r="K159" s="169">
        <v>0</v>
      </c>
      <c r="L159" s="168">
        <v>0</v>
      </c>
      <c r="M159" s="171">
        <f t="shared" si="7"/>
        <v>0</v>
      </c>
      <c r="N159" s="165">
        <v>0</v>
      </c>
      <c r="O159" s="96">
        <f>ROUND(N159*VLOOKUP(A159,'Recursos Departamentos'!$A$10:$D$41,4,FALSE),0)</f>
        <v>0</v>
      </c>
      <c r="P159" s="97">
        <f t="shared" si="8"/>
        <v>0</v>
      </c>
    </row>
    <row r="160" spans="1:16" x14ac:dyDescent="0.25">
      <c r="A160" s="98" t="s">
        <v>2180</v>
      </c>
      <c r="B160" s="173" t="s">
        <v>287</v>
      </c>
      <c r="C160" s="32" t="s">
        <v>285</v>
      </c>
      <c r="D160" s="32" t="s">
        <v>2133</v>
      </c>
      <c r="E160" s="92">
        <v>78146248</v>
      </c>
      <c r="F160" s="92">
        <v>0</v>
      </c>
      <c r="G160" s="92">
        <v>0</v>
      </c>
      <c r="H160" s="92">
        <v>1111674000</v>
      </c>
      <c r="I160" s="92">
        <f t="shared" si="6"/>
        <v>1189820248</v>
      </c>
      <c r="J160" s="84">
        <v>0</v>
      </c>
      <c r="K160" s="169">
        <v>173434892</v>
      </c>
      <c r="L160" s="168">
        <v>0</v>
      </c>
      <c r="M160" s="171">
        <f t="shared" si="7"/>
        <v>173434892</v>
      </c>
      <c r="N160" s="165">
        <v>3.2042546290000001E-2</v>
      </c>
      <c r="O160" s="96">
        <f>ROUND(N160*VLOOKUP(A160,'Recursos Departamentos'!$A$10:$D$41,4,FALSE),0)</f>
        <v>780814346</v>
      </c>
      <c r="P160" s="97">
        <f t="shared" si="8"/>
        <v>780814346</v>
      </c>
    </row>
    <row r="161" spans="1:16" x14ac:dyDescent="0.25">
      <c r="A161" s="98" t="s">
        <v>2180</v>
      </c>
      <c r="B161" s="173" t="s">
        <v>288</v>
      </c>
      <c r="C161" s="32" t="s">
        <v>285</v>
      </c>
      <c r="D161" s="32" t="s">
        <v>289</v>
      </c>
      <c r="E161" s="92">
        <v>34175658</v>
      </c>
      <c r="F161" s="92">
        <v>0</v>
      </c>
      <c r="G161" s="92">
        <v>86183379</v>
      </c>
      <c r="H161" s="92">
        <v>606730000</v>
      </c>
      <c r="I161" s="92">
        <f t="shared" si="6"/>
        <v>727089037</v>
      </c>
      <c r="J161" s="84">
        <v>0</v>
      </c>
      <c r="K161" s="169">
        <v>0</v>
      </c>
      <c r="L161" s="168">
        <v>0</v>
      </c>
      <c r="M161" s="171">
        <f t="shared" si="7"/>
        <v>0</v>
      </c>
      <c r="N161" s="165">
        <v>8.1918205639445549E-3</v>
      </c>
      <c r="O161" s="96">
        <f>ROUND(N161*VLOOKUP(A161,'Recursos Departamentos'!$A$10:$D$41,4,FALSE),0)</f>
        <v>199618687</v>
      </c>
      <c r="P161" s="97">
        <f t="shared" si="8"/>
        <v>199618687</v>
      </c>
    </row>
    <row r="162" spans="1:16" x14ac:dyDescent="0.25">
      <c r="A162" s="98" t="s">
        <v>2180</v>
      </c>
      <c r="B162" s="173" t="s">
        <v>290</v>
      </c>
      <c r="C162" s="32" t="s">
        <v>285</v>
      </c>
      <c r="D162" s="32" t="s">
        <v>291</v>
      </c>
      <c r="E162" s="92">
        <v>28510969</v>
      </c>
      <c r="F162" s="92">
        <v>0</v>
      </c>
      <c r="G162" s="92">
        <v>0</v>
      </c>
      <c r="H162" s="92">
        <v>350786000</v>
      </c>
      <c r="I162" s="92">
        <f t="shared" si="6"/>
        <v>379296969</v>
      </c>
      <c r="J162" s="84">
        <v>0</v>
      </c>
      <c r="K162" s="169">
        <v>0</v>
      </c>
      <c r="L162" s="168">
        <v>0</v>
      </c>
      <c r="M162" s="171">
        <f t="shared" si="7"/>
        <v>0</v>
      </c>
      <c r="N162" s="165">
        <v>7.6494584489454221E-3</v>
      </c>
      <c r="O162" s="96">
        <f>ROUND(N162*VLOOKUP(A162,'Recursos Departamentos'!$A$10:$D$41,4,FALSE),0)</f>
        <v>186402380</v>
      </c>
      <c r="P162" s="97">
        <f t="shared" si="8"/>
        <v>186402380</v>
      </c>
    </row>
    <row r="163" spans="1:16" x14ac:dyDescent="0.25">
      <c r="A163" s="98" t="s">
        <v>2180</v>
      </c>
      <c r="B163" s="173" t="s">
        <v>292</v>
      </c>
      <c r="C163" s="32" t="s">
        <v>285</v>
      </c>
      <c r="D163" s="32" t="s">
        <v>293</v>
      </c>
      <c r="E163" s="92">
        <v>310943631</v>
      </c>
      <c r="F163" s="92">
        <v>0</v>
      </c>
      <c r="G163" s="92">
        <v>0</v>
      </c>
      <c r="H163" s="92">
        <v>2176048000</v>
      </c>
      <c r="I163" s="92">
        <f t="shared" si="6"/>
        <v>2486991631</v>
      </c>
      <c r="J163" s="84">
        <v>0</v>
      </c>
      <c r="K163" s="169">
        <v>0</v>
      </c>
      <c r="L163" s="168">
        <v>0</v>
      </c>
      <c r="M163" s="171">
        <f t="shared" si="7"/>
        <v>0</v>
      </c>
      <c r="N163" s="165">
        <v>4.4619837310880886E-2</v>
      </c>
      <c r="O163" s="96">
        <f>ROUND(N163*VLOOKUP(A163,'Recursos Departamentos'!$A$10:$D$41,4,FALSE),0)-1</f>
        <v>1087298391</v>
      </c>
      <c r="P163" s="97">
        <f t="shared" si="8"/>
        <v>1087298391</v>
      </c>
    </row>
    <row r="164" spans="1:16" x14ac:dyDescent="0.25">
      <c r="A164" s="98" t="s">
        <v>2180</v>
      </c>
      <c r="B164" s="173" t="s">
        <v>294</v>
      </c>
      <c r="C164" s="32" t="s">
        <v>285</v>
      </c>
      <c r="D164" s="32" t="s">
        <v>295</v>
      </c>
      <c r="E164" s="92">
        <v>34943663</v>
      </c>
      <c r="F164" s="92">
        <v>0</v>
      </c>
      <c r="G164" s="92">
        <v>66152657</v>
      </c>
      <c r="H164" s="92">
        <v>226836000</v>
      </c>
      <c r="I164" s="92">
        <f t="shared" si="6"/>
        <v>327932320</v>
      </c>
      <c r="J164" s="84">
        <v>0</v>
      </c>
      <c r="K164" s="169">
        <v>0</v>
      </c>
      <c r="L164" s="168">
        <v>0</v>
      </c>
      <c r="M164" s="171">
        <f t="shared" si="7"/>
        <v>0</v>
      </c>
      <c r="N164" s="165">
        <v>4.5537934621618387E-3</v>
      </c>
      <c r="O164" s="96">
        <f>ROUND(N164*VLOOKUP(A164,'Recursos Departamentos'!$A$10:$D$41,4,FALSE),0)</f>
        <v>110967063</v>
      </c>
      <c r="P164" s="97">
        <f t="shared" si="8"/>
        <v>110967063</v>
      </c>
    </row>
    <row r="165" spans="1:16" x14ac:dyDescent="0.25">
      <c r="A165" s="98" t="s">
        <v>2180</v>
      </c>
      <c r="B165" s="173" t="s">
        <v>296</v>
      </c>
      <c r="C165" s="32" t="s">
        <v>285</v>
      </c>
      <c r="D165" s="32" t="s">
        <v>297</v>
      </c>
      <c r="E165" s="92">
        <v>54995978</v>
      </c>
      <c r="F165" s="92">
        <v>0</v>
      </c>
      <c r="G165" s="92">
        <v>299165889</v>
      </c>
      <c r="H165" s="92">
        <v>645452000</v>
      </c>
      <c r="I165" s="92">
        <f t="shared" si="6"/>
        <v>999613867</v>
      </c>
      <c r="J165" s="84">
        <v>0</v>
      </c>
      <c r="K165" s="169">
        <v>0</v>
      </c>
      <c r="L165" s="168">
        <v>0</v>
      </c>
      <c r="M165" s="171">
        <f t="shared" si="7"/>
        <v>0</v>
      </c>
      <c r="N165" s="165">
        <v>1.1091942647673715E-2</v>
      </c>
      <c r="O165" s="96">
        <f>ROUND(N165*VLOOKUP(A165,'Recursos Departamentos'!$A$10:$D$41,4,FALSE),0)</f>
        <v>270289005</v>
      </c>
      <c r="P165" s="97">
        <f t="shared" si="8"/>
        <v>270289005</v>
      </c>
    </row>
    <row r="166" spans="1:16" x14ac:dyDescent="0.25">
      <c r="A166" s="98" t="s">
        <v>2180</v>
      </c>
      <c r="B166" s="173" t="s">
        <v>298</v>
      </c>
      <c r="C166" s="32" t="s">
        <v>285</v>
      </c>
      <c r="D166" s="32" t="s">
        <v>299</v>
      </c>
      <c r="E166" s="92">
        <v>91329238</v>
      </c>
      <c r="F166" s="92">
        <v>0</v>
      </c>
      <c r="G166" s="92">
        <v>115883759</v>
      </c>
      <c r="H166" s="92">
        <v>801994000</v>
      </c>
      <c r="I166" s="92">
        <f t="shared" si="6"/>
        <v>1009206997</v>
      </c>
      <c r="J166" s="84">
        <v>0</v>
      </c>
      <c r="K166" s="169">
        <v>0</v>
      </c>
      <c r="L166" s="168">
        <v>0</v>
      </c>
      <c r="M166" s="171">
        <f t="shared" si="7"/>
        <v>0</v>
      </c>
      <c r="N166" s="165">
        <v>4.6605959128818968E-3</v>
      </c>
      <c r="O166" s="96">
        <f>ROUND(N166*VLOOKUP(A166,'Recursos Departamentos'!$A$10:$D$41,4,FALSE),0)</f>
        <v>113569631</v>
      </c>
      <c r="P166" s="97">
        <f t="shared" si="8"/>
        <v>113569631</v>
      </c>
    </row>
    <row r="167" spans="1:16" x14ac:dyDescent="0.25">
      <c r="A167" s="98" t="s">
        <v>2180</v>
      </c>
      <c r="B167" s="173" t="s">
        <v>300</v>
      </c>
      <c r="C167" s="32" t="s">
        <v>285</v>
      </c>
      <c r="D167" s="32" t="s">
        <v>301</v>
      </c>
      <c r="E167" s="92">
        <v>24202343</v>
      </c>
      <c r="F167" s="92">
        <v>0</v>
      </c>
      <c r="G167" s="92">
        <v>0</v>
      </c>
      <c r="H167" s="92">
        <v>236548000</v>
      </c>
      <c r="I167" s="92">
        <f t="shared" si="6"/>
        <v>260750343</v>
      </c>
      <c r="J167" s="84">
        <v>0</v>
      </c>
      <c r="K167" s="169">
        <v>0</v>
      </c>
      <c r="L167" s="168">
        <v>0</v>
      </c>
      <c r="M167" s="171">
        <f t="shared" si="7"/>
        <v>0</v>
      </c>
      <c r="N167" s="165">
        <v>6.3651389364511694E-3</v>
      </c>
      <c r="O167" s="96">
        <f>ROUND(N167*VLOOKUP(A167,'Recursos Departamentos'!$A$10:$D$41,4,FALSE),0)</f>
        <v>155106019</v>
      </c>
      <c r="P167" s="97">
        <f t="shared" si="8"/>
        <v>155106019</v>
      </c>
    </row>
    <row r="168" spans="1:16" x14ac:dyDescent="0.25">
      <c r="A168" s="98" t="s">
        <v>2180</v>
      </c>
      <c r="B168" s="173" t="s">
        <v>302</v>
      </c>
      <c r="C168" s="32" t="s">
        <v>285</v>
      </c>
      <c r="D168" s="32" t="s">
        <v>303</v>
      </c>
      <c r="E168" s="92">
        <v>57122030</v>
      </c>
      <c r="F168" s="92">
        <v>0</v>
      </c>
      <c r="G168" s="92">
        <v>53554651</v>
      </c>
      <c r="H168" s="92">
        <v>490044000</v>
      </c>
      <c r="I168" s="92">
        <f t="shared" si="6"/>
        <v>600720681</v>
      </c>
      <c r="J168" s="84">
        <v>0</v>
      </c>
      <c r="K168" s="169">
        <v>0</v>
      </c>
      <c r="L168" s="168">
        <v>0</v>
      </c>
      <c r="M168" s="171">
        <f t="shared" si="7"/>
        <v>0</v>
      </c>
      <c r="N168" s="165">
        <v>1.4539805403136432E-2</v>
      </c>
      <c r="O168" s="96">
        <f>ROUND(N168*VLOOKUP(A168,'Recursos Departamentos'!$A$10:$D$41,4,FALSE),0)</f>
        <v>354306694</v>
      </c>
      <c r="P168" s="97">
        <f t="shared" si="8"/>
        <v>354306694</v>
      </c>
    </row>
    <row r="169" spans="1:16" x14ac:dyDescent="0.25">
      <c r="A169" s="98" t="s">
        <v>2180</v>
      </c>
      <c r="B169" s="173" t="s">
        <v>304</v>
      </c>
      <c r="C169" s="32" t="s">
        <v>285</v>
      </c>
      <c r="D169" s="32" t="s">
        <v>305</v>
      </c>
      <c r="E169" s="92">
        <v>69432555</v>
      </c>
      <c r="F169" s="92">
        <v>0</v>
      </c>
      <c r="G169" s="92">
        <v>0</v>
      </c>
      <c r="H169" s="92">
        <v>708326000</v>
      </c>
      <c r="I169" s="92">
        <f t="shared" si="6"/>
        <v>777758555</v>
      </c>
      <c r="J169" s="84">
        <v>0</v>
      </c>
      <c r="K169" s="169">
        <v>0</v>
      </c>
      <c r="L169" s="168">
        <v>0</v>
      </c>
      <c r="M169" s="171">
        <f t="shared" si="7"/>
        <v>0</v>
      </c>
      <c r="N169" s="165">
        <v>1.1855902379956413E-2</v>
      </c>
      <c r="O169" s="96">
        <f>ROUND(N169*VLOOKUP(A169,'Recursos Departamentos'!$A$10:$D$41,4,FALSE),0)</f>
        <v>288905213</v>
      </c>
      <c r="P169" s="97">
        <f t="shared" si="8"/>
        <v>288905213</v>
      </c>
    </row>
    <row r="170" spans="1:16" x14ac:dyDescent="0.25">
      <c r="A170" s="98" t="s">
        <v>2180</v>
      </c>
      <c r="B170" s="173" t="s">
        <v>306</v>
      </c>
      <c r="C170" s="32" t="s">
        <v>285</v>
      </c>
      <c r="D170" s="32" t="s">
        <v>307</v>
      </c>
      <c r="E170" s="92">
        <v>39218099</v>
      </c>
      <c r="F170" s="92">
        <v>0</v>
      </c>
      <c r="G170" s="92">
        <v>0</v>
      </c>
      <c r="H170" s="92">
        <v>381066000</v>
      </c>
      <c r="I170" s="92">
        <f t="shared" si="6"/>
        <v>420284099</v>
      </c>
      <c r="J170" s="84">
        <v>0</v>
      </c>
      <c r="K170" s="169">
        <v>0</v>
      </c>
      <c r="L170" s="168">
        <v>0</v>
      </c>
      <c r="M170" s="171">
        <f t="shared" si="7"/>
        <v>0</v>
      </c>
      <c r="N170" s="165">
        <v>1.4864938062289515E-2</v>
      </c>
      <c r="O170" s="96">
        <f>ROUND(N170*VLOOKUP(A170,'Recursos Departamentos'!$A$10:$D$41,4,FALSE),0)</f>
        <v>362229543</v>
      </c>
      <c r="P170" s="97">
        <f t="shared" si="8"/>
        <v>362229543</v>
      </c>
    </row>
    <row r="171" spans="1:16" x14ac:dyDescent="0.25">
      <c r="A171" s="98" t="s">
        <v>2180</v>
      </c>
      <c r="B171" s="173" t="s">
        <v>308</v>
      </c>
      <c r="C171" s="32" t="s">
        <v>285</v>
      </c>
      <c r="D171" s="32" t="s">
        <v>309</v>
      </c>
      <c r="E171" s="92">
        <v>241950103</v>
      </c>
      <c r="F171" s="92">
        <v>0</v>
      </c>
      <c r="G171" s="92">
        <v>0</v>
      </c>
      <c r="H171" s="92">
        <v>2908924000</v>
      </c>
      <c r="I171" s="92">
        <f t="shared" si="6"/>
        <v>3150874103</v>
      </c>
      <c r="J171" s="84">
        <v>0</v>
      </c>
      <c r="K171" s="169">
        <v>0</v>
      </c>
      <c r="L171" s="168">
        <v>0</v>
      </c>
      <c r="M171" s="171">
        <f t="shared" si="7"/>
        <v>0</v>
      </c>
      <c r="N171" s="165">
        <v>5.4430847438879958E-2</v>
      </c>
      <c r="O171" s="96">
        <f>ROUND(N171*VLOOKUP(A171,'Recursos Departamentos'!$A$10:$D$41,4,FALSE),0)</f>
        <v>1326373570</v>
      </c>
      <c r="P171" s="97">
        <f t="shared" si="8"/>
        <v>1326373570</v>
      </c>
    </row>
    <row r="172" spans="1:16" x14ac:dyDescent="0.25">
      <c r="A172" s="98" t="s">
        <v>2180</v>
      </c>
      <c r="B172" s="173" t="s">
        <v>310</v>
      </c>
      <c r="C172" s="32" t="s">
        <v>285</v>
      </c>
      <c r="D172" s="32" t="s">
        <v>311</v>
      </c>
      <c r="E172" s="92">
        <v>31274639</v>
      </c>
      <c r="F172" s="92">
        <v>0</v>
      </c>
      <c r="G172" s="92">
        <v>0</v>
      </c>
      <c r="H172" s="92">
        <v>336020000</v>
      </c>
      <c r="I172" s="92">
        <f t="shared" si="6"/>
        <v>367294639</v>
      </c>
      <c r="J172" s="84">
        <v>0</v>
      </c>
      <c r="K172" s="169">
        <v>0</v>
      </c>
      <c r="L172" s="168">
        <v>0</v>
      </c>
      <c r="M172" s="171">
        <f t="shared" si="7"/>
        <v>0</v>
      </c>
      <c r="N172" s="165">
        <v>8.2257632241815506E-3</v>
      </c>
      <c r="O172" s="96">
        <f>ROUND(N172*VLOOKUP(A172,'Recursos Departamentos'!$A$10:$D$41,4,FALSE),0)</f>
        <v>200445803</v>
      </c>
      <c r="P172" s="97">
        <f t="shared" si="8"/>
        <v>200445803</v>
      </c>
    </row>
    <row r="173" spans="1:16" x14ac:dyDescent="0.25">
      <c r="A173" s="98" t="s">
        <v>2180</v>
      </c>
      <c r="B173" s="173" t="s">
        <v>312</v>
      </c>
      <c r="C173" s="32" t="s">
        <v>285</v>
      </c>
      <c r="D173" s="32" t="s">
        <v>313</v>
      </c>
      <c r="E173" s="92">
        <v>28140483</v>
      </c>
      <c r="F173" s="92">
        <v>0</v>
      </c>
      <c r="G173" s="92">
        <v>0</v>
      </c>
      <c r="H173" s="92">
        <v>387536000</v>
      </c>
      <c r="I173" s="92">
        <f t="shared" si="6"/>
        <v>415676483</v>
      </c>
      <c r="J173" s="84">
        <v>0</v>
      </c>
      <c r="K173" s="169">
        <v>0</v>
      </c>
      <c r="L173" s="168">
        <v>0</v>
      </c>
      <c r="M173" s="171">
        <f t="shared" si="7"/>
        <v>0</v>
      </c>
      <c r="N173" s="165">
        <v>6.9970528899390124E-3</v>
      </c>
      <c r="O173" s="96">
        <f>ROUND(N173*VLOOKUP(A173,'Recursos Departamentos'!$A$10:$D$41,4,FALSE),0)</f>
        <v>170504529</v>
      </c>
      <c r="P173" s="97">
        <f t="shared" si="8"/>
        <v>170504529</v>
      </c>
    </row>
    <row r="174" spans="1:16" x14ac:dyDescent="0.25">
      <c r="A174" s="98" t="s">
        <v>2180</v>
      </c>
      <c r="B174" s="173" t="s">
        <v>314</v>
      </c>
      <c r="C174" s="32" t="s">
        <v>285</v>
      </c>
      <c r="D174" s="32" t="s">
        <v>315</v>
      </c>
      <c r="E174" s="92">
        <v>40412538</v>
      </c>
      <c r="F174" s="92">
        <v>0</v>
      </c>
      <c r="G174" s="92">
        <v>6305658</v>
      </c>
      <c r="H174" s="92">
        <v>464270000</v>
      </c>
      <c r="I174" s="92">
        <f t="shared" si="6"/>
        <v>510988196</v>
      </c>
      <c r="J174" s="84">
        <v>0</v>
      </c>
      <c r="K174" s="169">
        <v>0</v>
      </c>
      <c r="L174" s="168">
        <v>0</v>
      </c>
      <c r="M174" s="171">
        <f t="shared" si="7"/>
        <v>0</v>
      </c>
      <c r="N174" s="165">
        <v>6.8642780951416477E-3</v>
      </c>
      <c r="O174" s="96">
        <f>ROUND(N174*VLOOKUP(A174,'Recursos Departamentos'!$A$10:$D$41,4,FALSE),0)</f>
        <v>167269067</v>
      </c>
      <c r="P174" s="97">
        <f t="shared" si="8"/>
        <v>167269067</v>
      </c>
    </row>
    <row r="175" spans="1:16" x14ac:dyDescent="0.25">
      <c r="A175" s="98" t="s">
        <v>2180</v>
      </c>
      <c r="B175" s="173" t="s">
        <v>316</v>
      </c>
      <c r="C175" s="32" t="s">
        <v>285</v>
      </c>
      <c r="D175" s="32" t="s">
        <v>317</v>
      </c>
      <c r="E175" s="92">
        <v>429942596</v>
      </c>
      <c r="F175" s="197">
        <v>119598661</v>
      </c>
      <c r="G175" s="92">
        <v>0</v>
      </c>
      <c r="H175" s="92">
        <v>5571690000</v>
      </c>
      <c r="I175" s="92">
        <f t="shared" si="6"/>
        <v>6121231257</v>
      </c>
      <c r="J175" s="84">
        <v>0</v>
      </c>
      <c r="K175" s="169">
        <v>0</v>
      </c>
      <c r="L175" s="168">
        <v>0</v>
      </c>
      <c r="M175" s="171">
        <f t="shared" si="7"/>
        <v>0</v>
      </c>
      <c r="N175" s="165">
        <v>0.35727194458891598</v>
      </c>
      <c r="O175" s="96">
        <f>ROUND(N175*VLOOKUP(A175,'Recursos Departamentos'!$A$10:$D$41,4,FALSE),0)</f>
        <v>8706020336</v>
      </c>
      <c r="P175" s="97">
        <f t="shared" si="8"/>
        <v>8706020336</v>
      </c>
    </row>
    <row r="176" spans="1:16" x14ac:dyDescent="0.25">
      <c r="A176" s="98" t="s">
        <v>2180</v>
      </c>
      <c r="B176" s="173" t="s">
        <v>318</v>
      </c>
      <c r="C176" s="32" t="s">
        <v>285</v>
      </c>
      <c r="D176" s="32" t="s">
        <v>319</v>
      </c>
      <c r="E176" s="92">
        <v>78212108</v>
      </c>
      <c r="F176" s="92">
        <v>0</v>
      </c>
      <c r="G176" s="92">
        <v>0</v>
      </c>
      <c r="H176" s="92">
        <v>935894000</v>
      </c>
      <c r="I176" s="92">
        <f t="shared" si="6"/>
        <v>1014106108</v>
      </c>
      <c r="J176" s="84">
        <v>0</v>
      </c>
      <c r="K176" s="169">
        <v>0</v>
      </c>
      <c r="L176" s="168">
        <v>0</v>
      </c>
      <c r="M176" s="171">
        <f t="shared" si="7"/>
        <v>0</v>
      </c>
      <c r="N176" s="165">
        <v>1.4742040501749733E-2</v>
      </c>
      <c r="O176" s="96">
        <f>ROUND(N176*VLOOKUP(A176,'Recursos Departamentos'!$A$10:$D$41,4,FALSE),0)</f>
        <v>359234769</v>
      </c>
      <c r="P176" s="97">
        <f t="shared" si="8"/>
        <v>359234769</v>
      </c>
    </row>
    <row r="177" spans="1:16" x14ac:dyDescent="0.25">
      <c r="A177" s="98" t="s">
        <v>2180</v>
      </c>
      <c r="B177" s="173" t="s">
        <v>320</v>
      </c>
      <c r="C177" s="32" t="s">
        <v>285</v>
      </c>
      <c r="D177" s="32" t="s">
        <v>321</v>
      </c>
      <c r="E177" s="92">
        <v>32463618</v>
      </c>
      <c r="F177" s="92">
        <v>0</v>
      </c>
      <c r="G177" s="92">
        <v>54464022</v>
      </c>
      <c r="H177" s="92">
        <v>0</v>
      </c>
      <c r="I177" s="92">
        <f t="shared" si="6"/>
        <v>86927640</v>
      </c>
      <c r="J177" s="84">
        <v>0</v>
      </c>
      <c r="K177" s="169">
        <v>0</v>
      </c>
      <c r="L177" s="168">
        <v>0</v>
      </c>
      <c r="M177" s="171">
        <f t="shared" si="7"/>
        <v>0</v>
      </c>
      <c r="N177" s="165">
        <v>9.2808069361599906E-3</v>
      </c>
      <c r="O177" s="96">
        <f>ROUND(N177*VLOOKUP(A177,'Recursos Departamentos'!$A$10:$D$41,4,FALSE),0)</f>
        <v>226155160</v>
      </c>
      <c r="P177" s="97">
        <f t="shared" si="8"/>
        <v>226155160</v>
      </c>
    </row>
    <row r="178" spans="1:16" x14ac:dyDescent="0.25">
      <c r="A178" s="98" t="s">
        <v>2180</v>
      </c>
      <c r="B178" s="173" t="s">
        <v>322</v>
      </c>
      <c r="C178" s="32" t="s">
        <v>285</v>
      </c>
      <c r="D178" s="32" t="s">
        <v>323</v>
      </c>
      <c r="E178" s="92">
        <v>196079739</v>
      </c>
      <c r="F178" s="92">
        <v>0</v>
      </c>
      <c r="G178" s="92">
        <v>37851195</v>
      </c>
      <c r="H178" s="92">
        <v>1876378000</v>
      </c>
      <c r="I178" s="92">
        <f t="shared" si="6"/>
        <v>2110308934</v>
      </c>
      <c r="J178" s="84">
        <v>0</v>
      </c>
      <c r="K178" s="169">
        <v>0</v>
      </c>
      <c r="L178" s="168">
        <v>0</v>
      </c>
      <c r="M178" s="171">
        <f t="shared" si="7"/>
        <v>0</v>
      </c>
      <c r="N178" s="165">
        <v>4.1694930021692791E-2</v>
      </c>
      <c r="O178" s="96">
        <f>ROUND(N178*VLOOKUP(A178,'Recursos Departamentos'!$A$10:$D$41,4,FALSE),0)</f>
        <v>1016024108</v>
      </c>
      <c r="P178" s="97">
        <f t="shared" si="8"/>
        <v>1016024108</v>
      </c>
    </row>
    <row r="179" spans="1:16" x14ac:dyDescent="0.25">
      <c r="A179" s="98" t="s">
        <v>2180</v>
      </c>
      <c r="B179" s="173" t="s">
        <v>324</v>
      </c>
      <c r="C179" s="32" t="s">
        <v>285</v>
      </c>
      <c r="D179" s="32" t="s">
        <v>325</v>
      </c>
      <c r="E179" s="92">
        <v>36796913</v>
      </c>
      <c r="F179" s="92">
        <v>0</v>
      </c>
      <c r="G179" s="92">
        <v>80911788</v>
      </c>
      <c r="H179" s="92">
        <v>110762000</v>
      </c>
      <c r="I179" s="92">
        <f t="shared" si="6"/>
        <v>228470701</v>
      </c>
      <c r="J179" s="84">
        <v>0</v>
      </c>
      <c r="K179" s="169">
        <v>0</v>
      </c>
      <c r="L179" s="168">
        <v>0</v>
      </c>
      <c r="M179" s="171">
        <f t="shared" si="7"/>
        <v>0</v>
      </c>
      <c r="N179" s="165">
        <v>2.4119758598793741E-3</v>
      </c>
      <c r="O179" s="96">
        <f>ROUND(N179*VLOOKUP(A179,'Recursos Departamentos'!$A$10:$D$41,4,FALSE),0)</f>
        <v>58775147</v>
      </c>
      <c r="P179" s="97">
        <f t="shared" si="8"/>
        <v>58775147</v>
      </c>
    </row>
    <row r="180" spans="1:16" x14ac:dyDescent="0.25">
      <c r="A180" s="98" t="s">
        <v>2180</v>
      </c>
      <c r="B180" s="173" t="s">
        <v>326</v>
      </c>
      <c r="C180" s="32" t="s">
        <v>285</v>
      </c>
      <c r="D180" s="32" t="s">
        <v>2147</v>
      </c>
      <c r="E180" s="92">
        <v>155237457</v>
      </c>
      <c r="F180" s="92">
        <v>0</v>
      </c>
      <c r="G180" s="92">
        <v>0</v>
      </c>
      <c r="H180" s="92">
        <v>1979866000</v>
      </c>
      <c r="I180" s="92">
        <f t="shared" si="6"/>
        <v>2135103457</v>
      </c>
      <c r="J180" s="84">
        <v>0</v>
      </c>
      <c r="K180" s="169">
        <v>0</v>
      </c>
      <c r="L180" s="168">
        <v>0</v>
      </c>
      <c r="M180" s="171">
        <f t="shared" si="7"/>
        <v>0</v>
      </c>
      <c r="N180" s="165">
        <v>1.1596097863037141E-2</v>
      </c>
      <c r="O180" s="96">
        <f>ROUND(N180*VLOOKUP(A180,'Recursos Departamentos'!$A$10:$D$41,4,FALSE),0)</f>
        <v>282574284</v>
      </c>
      <c r="P180" s="97">
        <f t="shared" si="8"/>
        <v>282574284</v>
      </c>
    </row>
    <row r="181" spans="1:16" x14ac:dyDescent="0.25">
      <c r="A181" s="98" t="s">
        <v>2180</v>
      </c>
      <c r="B181" s="173" t="s">
        <v>327</v>
      </c>
      <c r="C181" s="32" t="s">
        <v>285</v>
      </c>
      <c r="D181" s="32" t="s">
        <v>328</v>
      </c>
      <c r="E181" s="92">
        <v>51716667</v>
      </c>
      <c r="F181" s="92">
        <v>0</v>
      </c>
      <c r="G181" s="92">
        <v>0</v>
      </c>
      <c r="H181" s="92">
        <v>879540000</v>
      </c>
      <c r="I181" s="92">
        <f t="shared" si="6"/>
        <v>931256667</v>
      </c>
      <c r="J181" s="84">
        <v>0</v>
      </c>
      <c r="K181" s="169">
        <v>0</v>
      </c>
      <c r="L181" s="168">
        <v>0</v>
      </c>
      <c r="M181" s="171">
        <f t="shared" si="7"/>
        <v>0</v>
      </c>
      <c r="N181" s="165">
        <v>1.1487030188520804E-2</v>
      </c>
      <c r="O181" s="96">
        <f>ROUND(N181*VLOOKUP(A181,'Recursos Departamentos'!$A$10:$D$41,4,FALSE),0)</f>
        <v>279916517</v>
      </c>
      <c r="P181" s="97">
        <f t="shared" si="8"/>
        <v>279916517</v>
      </c>
    </row>
    <row r="182" spans="1:16" x14ac:dyDescent="0.25">
      <c r="A182" s="98" t="s">
        <v>2180</v>
      </c>
      <c r="B182" s="173" t="s">
        <v>329</v>
      </c>
      <c r="C182" s="32" t="s">
        <v>285</v>
      </c>
      <c r="D182" s="32" t="s">
        <v>330</v>
      </c>
      <c r="E182" s="92">
        <v>16540519</v>
      </c>
      <c r="F182" s="92">
        <v>0</v>
      </c>
      <c r="G182" s="92">
        <v>0</v>
      </c>
      <c r="H182" s="92">
        <v>152294000</v>
      </c>
      <c r="I182" s="92">
        <f t="shared" si="6"/>
        <v>168834519</v>
      </c>
      <c r="J182" s="84">
        <v>0</v>
      </c>
      <c r="K182" s="169">
        <v>0</v>
      </c>
      <c r="L182" s="168">
        <v>0</v>
      </c>
      <c r="M182" s="171">
        <f t="shared" si="7"/>
        <v>0</v>
      </c>
      <c r="N182" s="165">
        <v>0</v>
      </c>
      <c r="O182" s="96">
        <f>ROUND(N182*VLOOKUP(A182,'Recursos Departamentos'!$A$10:$D$41,4,FALSE),0)</f>
        <v>0</v>
      </c>
      <c r="P182" s="97">
        <f t="shared" si="8"/>
        <v>0</v>
      </c>
    </row>
    <row r="183" spans="1:16" x14ac:dyDescent="0.25">
      <c r="A183" s="98" t="s">
        <v>2180</v>
      </c>
      <c r="B183" s="173" t="s">
        <v>331</v>
      </c>
      <c r="C183" s="32" t="s">
        <v>285</v>
      </c>
      <c r="D183" s="32" t="s">
        <v>332</v>
      </c>
      <c r="E183" s="92">
        <v>77935372</v>
      </c>
      <c r="F183" s="92">
        <v>0</v>
      </c>
      <c r="G183" s="92">
        <v>0</v>
      </c>
      <c r="H183" s="92">
        <v>1182912000</v>
      </c>
      <c r="I183" s="92">
        <f t="shared" si="6"/>
        <v>1260847372</v>
      </c>
      <c r="J183" s="84">
        <v>0</v>
      </c>
      <c r="K183" s="169">
        <v>0</v>
      </c>
      <c r="L183" s="168">
        <v>0</v>
      </c>
      <c r="M183" s="171">
        <f t="shared" si="7"/>
        <v>0</v>
      </c>
      <c r="N183" s="165">
        <v>2.5095223552199852E-2</v>
      </c>
      <c r="O183" s="96">
        <f>ROUND(N183*VLOOKUP(A183,'Recursos Departamentos'!$A$10:$D$41,4,FALSE),0)</f>
        <v>611521643</v>
      </c>
      <c r="P183" s="97">
        <f t="shared" si="8"/>
        <v>611521643</v>
      </c>
    </row>
    <row r="184" spans="1:16" x14ac:dyDescent="0.25">
      <c r="A184" s="98" t="s">
        <v>2180</v>
      </c>
      <c r="B184" s="173" t="s">
        <v>333</v>
      </c>
      <c r="C184" s="32" t="s">
        <v>285</v>
      </c>
      <c r="D184" s="32" t="s">
        <v>334</v>
      </c>
      <c r="E184" s="92">
        <v>17903488</v>
      </c>
      <c r="F184" s="92">
        <v>0</v>
      </c>
      <c r="G184" s="92">
        <v>0</v>
      </c>
      <c r="H184" s="92">
        <v>259588000</v>
      </c>
      <c r="I184" s="92">
        <f t="shared" si="6"/>
        <v>277491488</v>
      </c>
      <c r="J184" s="84">
        <v>0</v>
      </c>
      <c r="K184" s="169">
        <v>0</v>
      </c>
      <c r="L184" s="168">
        <v>0</v>
      </c>
      <c r="M184" s="171">
        <f t="shared" si="7"/>
        <v>0</v>
      </c>
      <c r="N184" s="165">
        <v>8.6406928689599458E-3</v>
      </c>
      <c r="O184" s="96">
        <f>ROUND(N184*VLOOKUP(A184,'Recursos Departamentos'!$A$10:$D$41,4,FALSE),0)</f>
        <v>210556829</v>
      </c>
      <c r="P184" s="97">
        <f t="shared" si="8"/>
        <v>210556829</v>
      </c>
    </row>
    <row r="185" spans="1:16" x14ac:dyDescent="0.25">
      <c r="A185" s="98" t="s">
        <v>2180</v>
      </c>
      <c r="B185" s="173" t="s">
        <v>335</v>
      </c>
      <c r="C185" s="32" t="s">
        <v>285</v>
      </c>
      <c r="D185" s="32" t="s">
        <v>336</v>
      </c>
      <c r="E185" s="92">
        <v>33649494</v>
      </c>
      <c r="F185" s="92">
        <v>0</v>
      </c>
      <c r="G185" s="92">
        <v>0</v>
      </c>
      <c r="H185" s="92">
        <v>967594000</v>
      </c>
      <c r="I185" s="92">
        <f t="shared" si="6"/>
        <v>1001243494</v>
      </c>
      <c r="J185" s="84">
        <v>0</v>
      </c>
      <c r="K185" s="169">
        <v>0</v>
      </c>
      <c r="L185" s="168">
        <v>0</v>
      </c>
      <c r="M185" s="171">
        <f t="shared" si="7"/>
        <v>0</v>
      </c>
      <c r="N185" s="165">
        <v>1.2907937573453186E-2</v>
      </c>
      <c r="O185" s="96">
        <f>ROUND(N185*VLOOKUP(A185,'Recursos Departamentos'!$A$10:$D$41,4,FALSE),0)</f>
        <v>314541258</v>
      </c>
      <c r="P185" s="97">
        <f t="shared" si="8"/>
        <v>314541258</v>
      </c>
    </row>
    <row r="186" spans="1:16" x14ac:dyDescent="0.25">
      <c r="A186" s="98" t="s">
        <v>2180</v>
      </c>
      <c r="B186" s="173" t="s">
        <v>337</v>
      </c>
      <c r="C186" s="32" t="s">
        <v>285</v>
      </c>
      <c r="D186" s="32" t="s">
        <v>338</v>
      </c>
      <c r="E186" s="92">
        <v>23090577</v>
      </c>
      <c r="F186" s="92">
        <v>0</v>
      </c>
      <c r="G186" s="92">
        <v>33562154</v>
      </c>
      <c r="H186" s="92">
        <v>214976000</v>
      </c>
      <c r="I186" s="92">
        <f t="shared" si="6"/>
        <v>271628731</v>
      </c>
      <c r="J186" s="84">
        <v>0</v>
      </c>
      <c r="K186" s="169">
        <v>0</v>
      </c>
      <c r="L186" s="168">
        <v>0</v>
      </c>
      <c r="M186" s="171">
        <f t="shared" si="7"/>
        <v>0</v>
      </c>
      <c r="N186" s="165">
        <v>2.4019929187476356E-3</v>
      </c>
      <c r="O186" s="96">
        <f>ROUND(N186*VLOOKUP(A186,'Recursos Departamentos'!$A$10:$D$41,4,FALSE),0)</f>
        <v>58531882</v>
      </c>
      <c r="P186" s="97">
        <f t="shared" si="8"/>
        <v>58531882</v>
      </c>
    </row>
    <row r="187" spans="1:16" x14ac:dyDescent="0.25">
      <c r="A187" s="98" t="s">
        <v>2180</v>
      </c>
      <c r="B187" s="173" t="s">
        <v>339</v>
      </c>
      <c r="C187" s="32" t="s">
        <v>285</v>
      </c>
      <c r="D187" s="32" t="s">
        <v>340</v>
      </c>
      <c r="E187" s="92">
        <v>51799610</v>
      </c>
      <c r="F187" s="92">
        <v>0</v>
      </c>
      <c r="G187" s="92">
        <v>0</v>
      </c>
      <c r="H187" s="92">
        <v>617468000</v>
      </c>
      <c r="I187" s="92">
        <f t="shared" si="6"/>
        <v>669267610</v>
      </c>
      <c r="J187" s="84">
        <v>0</v>
      </c>
      <c r="K187" s="169">
        <v>0</v>
      </c>
      <c r="L187" s="168">
        <v>0</v>
      </c>
      <c r="M187" s="171">
        <f t="shared" si="7"/>
        <v>0</v>
      </c>
      <c r="N187" s="165">
        <v>1.4107862350745945E-2</v>
      </c>
      <c r="O187" s="96">
        <f>ROUND(N187*VLOOKUP(A187,'Recursos Departamentos'!$A$10:$D$41,4,FALSE),0)</f>
        <v>343781084</v>
      </c>
      <c r="P187" s="97">
        <f t="shared" si="8"/>
        <v>343781084</v>
      </c>
    </row>
    <row r="188" spans="1:16" x14ac:dyDescent="0.25">
      <c r="A188" s="98" t="s">
        <v>2180</v>
      </c>
      <c r="B188" s="173" t="s">
        <v>341</v>
      </c>
      <c r="C188" s="32" t="s">
        <v>285</v>
      </c>
      <c r="D188" s="32" t="s">
        <v>342</v>
      </c>
      <c r="E188" s="92">
        <v>39277822</v>
      </c>
      <c r="F188" s="92">
        <v>0</v>
      </c>
      <c r="G188" s="92">
        <v>36947328</v>
      </c>
      <c r="H188" s="92">
        <v>464858000</v>
      </c>
      <c r="I188" s="92">
        <f t="shared" si="6"/>
        <v>541083150</v>
      </c>
      <c r="J188" s="84">
        <v>0</v>
      </c>
      <c r="K188" s="169">
        <v>0</v>
      </c>
      <c r="L188" s="168">
        <v>0</v>
      </c>
      <c r="M188" s="171">
        <f t="shared" si="7"/>
        <v>0</v>
      </c>
      <c r="N188" s="165">
        <v>5.8351368063153134E-3</v>
      </c>
      <c r="O188" s="96">
        <f>ROUND(N188*VLOOKUP(A188,'Recursos Departamentos'!$A$10:$D$41,4,FALSE),0)</f>
        <v>142190901</v>
      </c>
      <c r="P188" s="97">
        <f t="shared" si="8"/>
        <v>142190901</v>
      </c>
    </row>
    <row r="189" spans="1:16" x14ac:dyDescent="0.25">
      <c r="A189" s="98" t="s">
        <v>2180</v>
      </c>
      <c r="B189" s="173" t="s">
        <v>343</v>
      </c>
      <c r="C189" s="32" t="s">
        <v>285</v>
      </c>
      <c r="D189" s="32" t="s">
        <v>344</v>
      </c>
      <c r="E189" s="92">
        <v>84398728</v>
      </c>
      <c r="F189" s="92">
        <v>0</v>
      </c>
      <c r="G189" s="92">
        <v>94100407.529999971</v>
      </c>
      <c r="H189" s="92">
        <v>1113958000</v>
      </c>
      <c r="I189" s="92">
        <f t="shared" si="6"/>
        <v>1292457135.53</v>
      </c>
      <c r="J189" s="84">
        <v>0</v>
      </c>
      <c r="K189" s="169">
        <v>0</v>
      </c>
      <c r="L189" s="168">
        <v>0</v>
      </c>
      <c r="M189" s="171">
        <f t="shared" si="7"/>
        <v>0</v>
      </c>
      <c r="N189" s="165">
        <v>1.9671285504690467E-2</v>
      </c>
      <c r="O189" s="96">
        <f>ROUND(N189*VLOOKUP(A189,'Recursos Departamentos'!$A$10:$D$41,4,FALSE),0)</f>
        <v>479350854</v>
      </c>
      <c r="P189" s="97">
        <f t="shared" si="8"/>
        <v>479350854</v>
      </c>
    </row>
    <row r="190" spans="1:16" x14ac:dyDescent="0.25">
      <c r="A190" s="98" t="s">
        <v>2180</v>
      </c>
      <c r="B190" s="173" t="s">
        <v>345</v>
      </c>
      <c r="C190" s="32" t="s">
        <v>285</v>
      </c>
      <c r="D190" s="32" t="s">
        <v>346</v>
      </c>
      <c r="E190" s="92">
        <v>39320264</v>
      </c>
      <c r="F190" s="92">
        <v>0</v>
      </c>
      <c r="G190" s="92">
        <v>182281712.6400001</v>
      </c>
      <c r="H190" s="92">
        <v>38518000</v>
      </c>
      <c r="I190" s="92">
        <f t="shared" si="6"/>
        <v>260119976.6400001</v>
      </c>
      <c r="J190" s="84">
        <v>0</v>
      </c>
      <c r="K190" s="169">
        <v>0</v>
      </c>
      <c r="L190" s="168">
        <v>0</v>
      </c>
      <c r="M190" s="171">
        <f t="shared" si="7"/>
        <v>0</v>
      </c>
      <c r="N190" s="165">
        <v>1.0228070330745888E-2</v>
      </c>
      <c r="O190" s="96">
        <f>ROUND(N190*VLOOKUP(A190,'Recursos Departamentos'!$A$10:$D$41,4,FALSE),0)</f>
        <v>249238121</v>
      </c>
      <c r="P190" s="97">
        <f t="shared" si="8"/>
        <v>249238121</v>
      </c>
    </row>
    <row r="191" spans="1:16" x14ac:dyDescent="0.25">
      <c r="A191" s="98" t="s">
        <v>2180</v>
      </c>
      <c r="B191" s="173" t="s">
        <v>347</v>
      </c>
      <c r="C191" s="32" t="s">
        <v>285</v>
      </c>
      <c r="D191" s="32" t="s">
        <v>348</v>
      </c>
      <c r="E191" s="92">
        <v>115865038</v>
      </c>
      <c r="F191" s="92">
        <v>0</v>
      </c>
      <c r="G191" s="92">
        <v>0</v>
      </c>
      <c r="H191" s="92">
        <v>1566260000</v>
      </c>
      <c r="I191" s="92">
        <f t="shared" si="6"/>
        <v>1682125038</v>
      </c>
      <c r="J191" s="84">
        <v>0</v>
      </c>
      <c r="K191" s="169">
        <v>0</v>
      </c>
      <c r="L191" s="168">
        <v>0</v>
      </c>
      <c r="M191" s="171">
        <f t="shared" si="7"/>
        <v>0</v>
      </c>
      <c r="N191" s="165">
        <v>3.1732892078506325E-2</v>
      </c>
      <c r="O191" s="96">
        <f>ROUND(N191*VLOOKUP(A191,'Recursos Departamentos'!$A$10:$D$41,4,FALSE),0)</f>
        <v>773268677</v>
      </c>
      <c r="P191" s="97">
        <f t="shared" si="8"/>
        <v>773268677</v>
      </c>
    </row>
    <row r="192" spans="1:16" x14ac:dyDescent="0.25">
      <c r="A192" s="98" t="s">
        <v>2180</v>
      </c>
      <c r="B192" s="173" t="s">
        <v>349</v>
      </c>
      <c r="C192" s="32" t="s">
        <v>285</v>
      </c>
      <c r="D192" s="32" t="s">
        <v>350</v>
      </c>
      <c r="E192" s="92">
        <v>51368449</v>
      </c>
      <c r="F192" s="92">
        <v>0</v>
      </c>
      <c r="G192" s="92">
        <v>0</v>
      </c>
      <c r="H192" s="92">
        <v>736198000</v>
      </c>
      <c r="I192" s="92">
        <f t="shared" si="6"/>
        <v>787566449</v>
      </c>
      <c r="J192" s="84">
        <v>0</v>
      </c>
      <c r="K192" s="169">
        <v>0</v>
      </c>
      <c r="L192" s="168">
        <v>0</v>
      </c>
      <c r="M192" s="171">
        <f t="shared" si="7"/>
        <v>0</v>
      </c>
      <c r="N192" s="165">
        <v>1.3445631763916209E-2</v>
      </c>
      <c r="O192" s="96">
        <f>ROUND(N192*VLOOKUP(A192,'Recursos Departamentos'!$A$10:$D$41,4,FALSE),0)</f>
        <v>327643817</v>
      </c>
      <c r="P192" s="97">
        <f t="shared" si="8"/>
        <v>327643817</v>
      </c>
    </row>
    <row r="193" spans="1:16" x14ac:dyDescent="0.25">
      <c r="A193" s="98" t="s">
        <v>2180</v>
      </c>
      <c r="B193" s="173" t="s">
        <v>351</v>
      </c>
      <c r="C193" s="32" t="s">
        <v>285</v>
      </c>
      <c r="D193" s="32" t="s">
        <v>352</v>
      </c>
      <c r="E193" s="92">
        <v>112197499</v>
      </c>
      <c r="F193" s="92">
        <v>0</v>
      </c>
      <c r="G193" s="92">
        <v>0</v>
      </c>
      <c r="H193" s="92">
        <v>1120864000</v>
      </c>
      <c r="I193" s="92">
        <f t="shared" si="6"/>
        <v>1233061499</v>
      </c>
      <c r="J193" s="84">
        <v>0</v>
      </c>
      <c r="K193" s="169">
        <v>0</v>
      </c>
      <c r="L193" s="168">
        <v>0</v>
      </c>
      <c r="M193" s="171">
        <f t="shared" si="7"/>
        <v>0</v>
      </c>
      <c r="N193" s="165">
        <v>2.0823354651636809E-2</v>
      </c>
      <c r="O193" s="96">
        <f>ROUND(N193*VLOOKUP(A193,'Recursos Departamentos'!$A$10:$D$41,4,FALSE),0)</f>
        <v>507424531</v>
      </c>
      <c r="P193" s="97">
        <f t="shared" si="8"/>
        <v>507424531</v>
      </c>
    </row>
    <row r="194" spans="1:16" x14ac:dyDescent="0.25">
      <c r="A194" s="98" t="s">
        <v>2180</v>
      </c>
      <c r="B194" s="173" t="s">
        <v>353</v>
      </c>
      <c r="C194" s="32" t="s">
        <v>285</v>
      </c>
      <c r="D194" s="32" t="s">
        <v>354</v>
      </c>
      <c r="E194" s="92">
        <v>42131518</v>
      </c>
      <c r="F194" s="92">
        <v>0</v>
      </c>
      <c r="G194" s="92">
        <v>0</v>
      </c>
      <c r="H194" s="92">
        <v>608058000</v>
      </c>
      <c r="I194" s="92">
        <f t="shared" si="6"/>
        <v>650189518</v>
      </c>
      <c r="J194" s="84">
        <v>0</v>
      </c>
      <c r="K194" s="169">
        <v>0</v>
      </c>
      <c r="L194" s="168">
        <v>0</v>
      </c>
      <c r="M194" s="171">
        <f t="shared" si="7"/>
        <v>0</v>
      </c>
      <c r="N194" s="165">
        <v>1.1777803160655187E-2</v>
      </c>
      <c r="O194" s="96">
        <f>ROUND(N194*VLOOKUP(A194,'Recursos Departamentos'!$A$10:$D$41,4,FALSE),0)</f>
        <v>287002087</v>
      </c>
      <c r="P194" s="97">
        <f t="shared" si="8"/>
        <v>287002087</v>
      </c>
    </row>
    <row r="195" spans="1:16" x14ac:dyDescent="0.25">
      <c r="A195" s="98" t="s">
        <v>2180</v>
      </c>
      <c r="B195" s="173" t="s">
        <v>355</v>
      </c>
      <c r="C195" s="32" t="s">
        <v>285</v>
      </c>
      <c r="D195" s="32" t="s">
        <v>356</v>
      </c>
      <c r="E195" s="92">
        <v>53353434</v>
      </c>
      <c r="F195" s="92">
        <v>0</v>
      </c>
      <c r="G195" s="92">
        <v>0</v>
      </c>
      <c r="H195" s="92">
        <v>577306000</v>
      </c>
      <c r="I195" s="92">
        <f t="shared" si="6"/>
        <v>630659434</v>
      </c>
      <c r="J195" s="84">
        <v>0</v>
      </c>
      <c r="K195" s="169">
        <v>0</v>
      </c>
      <c r="L195" s="168">
        <v>0</v>
      </c>
      <c r="M195" s="171">
        <f t="shared" si="7"/>
        <v>0</v>
      </c>
      <c r="N195" s="165">
        <v>7.3763449948232047E-3</v>
      </c>
      <c r="O195" s="96">
        <f>ROUND(N195*VLOOKUP(A195,'Recursos Departamentos'!$A$10:$D$41,4,FALSE),0)</f>
        <v>179747138</v>
      </c>
      <c r="P195" s="97">
        <f t="shared" si="8"/>
        <v>179747138</v>
      </c>
    </row>
    <row r="196" spans="1:16" x14ac:dyDescent="0.25">
      <c r="A196" s="98" t="s">
        <v>2180</v>
      </c>
      <c r="B196" s="173" t="s">
        <v>357</v>
      </c>
      <c r="C196" s="32" t="s">
        <v>285</v>
      </c>
      <c r="D196" s="32" t="s">
        <v>358</v>
      </c>
      <c r="E196" s="92">
        <v>192986631</v>
      </c>
      <c r="F196" s="92">
        <v>0</v>
      </c>
      <c r="G196" s="92">
        <v>0</v>
      </c>
      <c r="H196" s="92">
        <v>1116828000</v>
      </c>
      <c r="I196" s="92">
        <f t="shared" si="6"/>
        <v>1309814631</v>
      </c>
      <c r="J196" s="84">
        <v>0</v>
      </c>
      <c r="K196" s="169">
        <v>0</v>
      </c>
      <c r="L196" s="168">
        <v>0</v>
      </c>
      <c r="M196" s="171">
        <f t="shared" si="7"/>
        <v>0</v>
      </c>
      <c r="N196" s="165">
        <v>1.7829683590631744E-2</v>
      </c>
      <c r="O196" s="96">
        <f>ROUND(N196*VLOOKUP(A196,'Recursos Departamentos'!$A$10:$D$41,4,FALSE),0)</f>
        <v>434474608</v>
      </c>
      <c r="P196" s="97">
        <f t="shared" si="8"/>
        <v>434474608</v>
      </c>
    </row>
    <row r="197" spans="1:16" x14ac:dyDescent="0.25">
      <c r="A197" s="98" t="s">
        <v>2180</v>
      </c>
      <c r="B197" s="173" t="s">
        <v>359</v>
      </c>
      <c r="C197" s="32" t="s">
        <v>285</v>
      </c>
      <c r="D197" s="32" t="s">
        <v>360</v>
      </c>
      <c r="E197" s="92">
        <v>62658744</v>
      </c>
      <c r="F197" s="92">
        <v>0</v>
      </c>
      <c r="G197" s="92">
        <v>0</v>
      </c>
      <c r="H197" s="92">
        <v>1029766000</v>
      </c>
      <c r="I197" s="92">
        <f t="shared" si="6"/>
        <v>1092424744</v>
      </c>
      <c r="J197" s="84">
        <v>0</v>
      </c>
      <c r="K197" s="169">
        <v>0</v>
      </c>
      <c r="L197" s="168">
        <v>0</v>
      </c>
      <c r="M197" s="171">
        <f t="shared" si="7"/>
        <v>0</v>
      </c>
      <c r="N197" s="165">
        <v>1.6623474631143248E-2</v>
      </c>
      <c r="O197" s="96">
        <f>ROUND(N197*VLOOKUP(A197,'Recursos Departamentos'!$A$10:$D$41,4,FALSE),0)</f>
        <v>405081648</v>
      </c>
      <c r="P197" s="97">
        <f t="shared" si="8"/>
        <v>405081648</v>
      </c>
    </row>
    <row r="198" spans="1:16" x14ac:dyDescent="0.25">
      <c r="A198" s="98" t="s">
        <v>2180</v>
      </c>
      <c r="B198" s="173" t="s">
        <v>361</v>
      </c>
      <c r="C198" s="32" t="s">
        <v>285</v>
      </c>
      <c r="D198" s="32" t="s">
        <v>362</v>
      </c>
      <c r="E198" s="92">
        <v>25702900</v>
      </c>
      <c r="F198" s="92">
        <v>0</v>
      </c>
      <c r="G198" s="92">
        <v>0</v>
      </c>
      <c r="H198" s="92">
        <v>316538000</v>
      </c>
      <c r="I198" s="92">
        <f t="shared" si="6"/>
        <v>342240900</v>
      </c>
      <c r="J198" s="84">
        <v>0</v>
      </c>
      <c r="K198" s="169">
        <v>0</v>
      </c>
      <c r="L198" s="168">
        <v>0</v>
      </c>
      <c r="M198" s="171">
        <f t="shared" si="7"/>
        <v>0</v>
      </c>
      <c r="N198" s="165">
        <v>1.8585476764106995E-3</v>
      </c>
      <c r="O198" s="96">
        <f>ROUND(N198*VLOOKUP(A198,'Recursos Departamentos'!$A$10:$D$41,4,FALSE),0)</f>
        <v>45289181</v>
      </c>
      <c r="P198" s="97">
        <f t="shared" si="8"/>
        <v>45289181</v>
      </c>
    </row>
    <row r="199" spans="1:16" x14ac:dyDescent="0.25">
      <c r="A199" s="98" t="s">
        <v>2180</v>
      </c>
      <c r="B199" s="173" t="s">
        <v>363</v>
      </c>
      <c r="C199" s="32" t="s">
        <v>285</v>
      </c>
      <c r="D199" s="32" t="s">
        <v>364</v>
      </c>
      <c r="E199" s="92">
        <v>43152240</v>
      </c>
      <c r="F199" s="92">
        <v>0</v>
      </c>
      <c r="G199" s="92">
        <v>0</v>
      </c>
      <c r="H199" s="92">
        <v>636506000</v>
      </c>
      <c r="I199" s="92">
        <f t="shared" si="6"/>
        <v>679658240</v>
      </c>
      <c r="J199" s="84">
        <v>0</v>
      </c>
      <c r="K199" s="169">
        <v>0</v>
      </c>
      <c r="L199" s="168">
        <v>0</v>
      </c>
      <c r="M199" s="171">
        <f t="shared" si="7"/>
        <v>0</v>
      </c>
      <c r="N199" s="165">
        <v>1.1789674769943272E-2</v>
      </c>
      <c r="O199" s="96">
        <f>ROUND(N199*VLOOKUP(A199,'Recursos Departamentos'!$A$10:$D$41,4,FALSE),0)</f>
        <v>287291375</v>
      </c>
      <c r="P199" s="97">
        <f t="shared" si="8"/>
        <v>287291375</v>
      </c>
    </row>
    <row r="200" spans="1:16" x14ac:dyDescent="0.25">
      <c r="A200" s="98" t="s">
        <v>2180</v>
      </c>
      <c r="B200" s="173" t="s">
        <v>365</v>
      </c>
      <c r="C200" s="32" t="s">
        <v>285</v>
      </c>
      <c r="D200" s="32" t="s">
        <v>366</v>
      </c>
      <c r="E200" s="92">
        <v>67909431</v>
      </c>
      <c r="F200" s="92">
        <v>0</v>
      </c>
      <c r="G200" s="92">
        <v>0</v>
      </c>
      <c r="H200" s="92">
        <v>820592000</v>
      </c>
      <c r="I200" s="92">
        <f t="shared" si="6"/>
        <v>888501431</v>
      </c>
      <c r="J200" s="84">
        <v>0</v>
      </c>
      <c r="K200" s="169">
        <v>0</v>
      </c>
      <c r="L200" s="168">
        <v>0</v>
      </c>
      <c r="M200" s="171">
        <f t="shared" si="7"/>
        <v>0</v>
      </c>
      <c r="N200" s="165">
        <v>2.3910628234978557E-2</v>
      </c>
      <c r="O200" s="96">
        <f>ROUND(N200*VLOOKUP(A200,'Recursos Departamentos'!$A$10:$D$41,4,FALSE),0)</f>
        <v>582655366</v>
      </c>
      <c r="P200" s="97">
        <f t="shared" si="8"/>
        <v>582655366</v>
      </c>
    </row>
    <row r="201" spans="1:16" x14ac:dyDescent="0.25">
      <c r="A201" s="98" t="s">
        <v>2180</v>
      </c>
      <c r="B201" s="173" t="s">
        <v>367</v>
      </c>
      <c r="C201" s="32" t="s">
        <v>285</v>
      </c>
      <c r="D201" s="32" t="s">
        <v>368</v>
      </c>
      <c r="E201" s="92">
        <v>286970543</v>
      </c>
      <c r="F201" s="92">
        <v>0</v>
      </c>
      <c r="G201" s="92">
        <v>0</v>
      </c>
      <c r="H201" s="92">
        <v>1983344000</v>
      </c>
      <c r="I201" s="92">
        <f t="shared" si="6"/>
        <v>2270314543</v>
      </c>
      <c r="J201" s="84">
        <v>0</v>
      </c>
      <c r="K201" s="169">
        <v>0</v>
      </c>
      <c r="L201" s="168">
        <v>0</v>
      </c>
      <c r="M201" s="171">
        <f t="shared" si="7"/>
        <v>0</v>
      </c>
      <c r="N201" s="165">
        <v>2.7657900647016745E-2</v>
      </c>
      <c r="O201" s="96">
        <f>ROUND(N201*VLOOKUP(A201,'Recursos Departamentos'!$A$10:$D$41,4,FALSE),0)</f>
        <v>673969085</v>
      </c>
      <c r="P201" s="97">
        <f t="shared" si="8"/>
        <v>673969085</v>
      </c>
    </row>
    <row r="202" spans="1:16" x14ac:dyDescent="0.25">
      <c r="A202" s="98" t="s">
        <v>2180</v>
      </c>
      <c r="B202" s="173" t="s">
        <v>369</v>
      </c>
      <c r="C202" s="32" t="s">
        <v>285</v>
      </c>
      <c r="D202" s="32" t="s">
        <v>370</v>
      </c>
      <c r="E202" s="92">
        <v>39351997</v>
      </c>
      <c r="F202" s="92">
        <v>0</v>
      </c>
      <c r="G202" s="92">
        <v>0</v>
      </c>
      <c r="H202" s="92">
        <v>525442000</v>
      </c>
      <c r="I202" s="92">
        <f t="shared" si="6"/>
        <v>564793997</v>
      </c>
      <c r="J202" s="84">
        <v>0</v>
      </c>
      <c r="K202" s="169">
        <v>0</v>
      </c>
      <c r="L202" s="168">
        <v>0</v>
      </c>
      <c r="M202" s="171">
        <f t="shared" si="7"/>
        <v>0</v>
      </c>
      <c r="N202" s="165">
        <v>1.6948840479036026E-2</v>
      </c>
      <c r="O202" s="96">
        <f>ROUND(N202*VLOOKUP(A202,'Recursos Departamentos'!$A$10:$D$41,4,FALSE),0)</f>
        <v>413010179</v>
      </c>
      <c r="P202" s="97">
        <f t="shared" si="8"/>
        <v>413010179</v>
      </c>
    </row>
    <row r="203" spans="1:16" x14ac:dyDescent="0.25">
      <c r="A203" s="98" t="s">
        <v>2180</v>
      </c>
      <c r="B203" s="173" t="s">
        <v>371</v>
      </c>
      <c r="C203" s="32" t="s">
        <v>285</v>
      </c>
      <c r="D203" s="32" t="s">
        <v>372</v>
      </c>
      <c r="E203" s="92">
        <v>65596379</v>
      </c>
      <c r="F203" s="92">
        <v>0</v>
      </c>
      <c r="G203" s="92">
        <v>0</v>
      </c>
      <c r="H203" s="92">
        <v>704186000</v>
      </c>
      <c r="I203" s="92">
        <f t="shared" ref="I203:I266" si="9">+SUM(E203:H203)</f>
        <v>769782379</v>
      </c>
      <c r="J203" s="84">
        <v>0</v>
      </c>
      <c r="K203" s="169">
        <v>0</v>
      </c>
      <c r="L203" s="168">
        <v>0</v>
      </c>
      <c r="M203" s="171">
        <f t="shared" ref="M203:M266" si="10">+K203+L203</f>
        <v>0</v>
      </c>
      <c r="N203" s="165">
        <v>5.1598372533966964E-3</v>
      </c>
      <c r="O203" s="96">
        <f>ROUND(N203*VLOOKUP(A203,'Recursos Departamentos'!$A$10:$D$41,4,FALSE),0)</f>
        <v>125735168</v>
      </c>
      <c r="P203" s="97">
        <f t="shared" ref="P203:P266" si="11">+O203</f>
        <v>125735168</v>
      </c>
    </row>
    <row r="204" spans="1:16" x14ac:dyDescent="0.25">
      <c r="A204" s="98" t="s">
        <v>2180</v>
      </c>
      <c r="B204" s="173" t="s">
        <v>373</v>
      </c>
      <c r="C204" s="32" t="s">
        <v>285</v>
      </c>
      <c r="D204" s="32" t="s">
        <v>374</v>
      </c>
      <c r="E204" s="92">
        <v>34371283</v>
      </c>
      <c r="F204" s="92">
        <v>0</v>
      </c>
      <c r="G204" s="92">
        <v>0</v>
      </c>
      <c r="H204" s="92">
        <v>494452000</v>
      </c>
      <c r="I204" s="92">
        <f t="shared" si="9"/>
        <v>528823283</v>
      </c>
      <c r="J204" s="84">
        <v>0</v>
      </c>
      <c r="K204" s="169">
        <v>0</v>
      </c>
      <c r="L204" s="168">
        <v>0</v>
      </c>
      <c r="M204" s="171">
        <f t="shared" si="10"/>
        <v>0</v>
      </c>
      <c r="N204" s="165">
        <v>8.7386371817917072E-3</v>
      </c>
      <c r="O204" s="96">
        <f>ROUND(N204*VLOOKUP(A204,'Recursos Departamentos'!$A$10:$D$41,4,FALSE),0)</f>
        <v>212943541</v>
      </c>
      <c r="P204" s="97">
        <f t="shared" si="11"/>
        <v>212943541</v>
      </c>
    </row>
    <row r="205" spans="1:16" x14ac:dyDescent="0.25">
      <c r="A205" s="98" t="s">
        <v>2181</v>
      </c>
      <c r="B205" s="173" t="s">
        <v>375</v>
      </c>
      <c r="C205" s="32" t="s">
        <v>376</v>
      </c>
      <c r="D205" s="32" t="s">
        <v>377</v>
      </c>
      <c r="E205" s="92">
        <v>702131737</v>
      </c>
      <c r="F205" s="92">
        <v>0</v>
      </c>
      <c r="G205" s="92">
        <v>0</v>
      </c>
      <c r="H205" s="92">
        <v>0</v>
      </c>
      <c r="I205" s="92">
        <f t="shared" si="9"/>
        <v>702131737</v>
      </c>
      <c r="J205" s="84">
        <v>1514100000</v>
      </c>
      <c r="K205" s="169">
        <v>189874830</v>
      </c>
      <c r="L205" s="168">
        <v>0</v>
      </c>
      <c r="M205" s="171">
        <f t="shared" si="10"/>
        <v>189874830</v>
      </c>
      <c r="N205" s="165">
        <v>0.10798410361369903</v>
      </c>
      <c r="O205" s="96">
        <f>ROUND(N205*VLOOKUP(A205,'Recursos Departamentos'!$A$10:$D$41,4,FALSE),0)+1</f>
        <v>3917881465</v>
      </c>
      <c r="P205" s="97">
        <f t="shared" si="11"/>
        <v>3917881465</v>
      </c>
    </row>
    <row r="206" spans="1:16" x14ac:dyDescent="0.25">
      <c r="A206" s="98" t="s">
        <v>2181</v>
      </c>
      <c r="B206" s="173" t="s">
        <v>378</v>
      </c>
      <c r="C206" s="32" t="s">
        <v>376</v>
      </c>
      <c r="D206" s="32" t="s">
        <v>379</v>
      </c>
      <c r="E206" s="92">
        <v>4909478</v>
      </c>
      <c r="F206" s="92">
        <v>0</v>
      </c>
      <c r="G206" s="92">
        <v>0</v>
      </c>
      <c r="H206" s="92">
        <v>98358000</v>
      </c>
      <c r="I206" s="92">
        <f t="shared" si="9"/>
        <v>103267478</v>
      </c>
      <c r="J206" s="84">
        <v>0</v>
      </c>
      <c r="K206" s="169">
        <v>0</v>
      </c>
      <c r="L206" s="168">
        <v>0</v>
      </c>
      <c r="M206" s="171">
        <f t="shared" si="10"/>
        <v>0</v>
      </c>
      <c r="N206" s="165">
        <v>0</v>
      </c>
      <c r="O206" s="96">
        <f>ROUND(N206*VLOOKUP(A206,'Recursos Departamentos'!$A$10:$D$41,4,FALSE),0)</f>
        <v>0</v>
      </c>
      <c r="P206" s="97">
        <f t="shared" si="11"/>
        <v>0</v>
      </c>
    </row>
    <row r="207" spans="1:16" x14ac:dyDescent="0.25">
      <c r="A207" s="98" t="s">
        <v>2181</v>
      </c>
      <c r="B207" s="173" t="s">
        <v>380</v>
      </c>
      <c r="C207" s="32" t="s">
        <v>376</v>
      </c>
      <c r="D207" s="32" t="s">
        <v>381</v>
      </c>
      <c r="E207" s="92">
        <v>103222769</v>
      </c>
      <c r="F207" s="92">
        <v>0</v>
      </c>
      <c r="G207" s="92">
        <v>0</v>
      </c>
      <c r="H207" s="92">
        <v>676294000</v>
      </c>
      <c r="I207" s="92">
        <f t="shared" si="9"/>
        <v>779516769</v>
      </c>
      <c r="J207" s="84">
        <v>0</v>
      </c>
      <c r="K207" s="169">
        <v>0</v>
      </c>
      <c r="L207" s="168">
        <v>0</v>
      </c>
      <c r="M207" s="171">
        <f t="shared" si="10"/>
        <v>0</v>
      </c>
      <c r="N207" s="165">
        <v>2.6706150357225341E-2</v>
      </c>
      <c r="O207" s="96">
        <f>ROUND(N207*VLOOKUP(A207,'Recursos Departamentos'!$A$10:$D$41,4,FALSE),0)</f>
        <v>968953096</v>
      </c>
      <c r="P207" s="97">
        <f t="shared" si="11"/>
        <v>968953096</v>
      </c>
    </row>
    <row r="208" spans="1:16" x14ac:dyDescent="0.25">
      <c r="A208" s="98" t="s">
        <v>2181</v>
      </c>
      <c r="B208" s="173" t="s">
        <v>382</v>
      </c>
      <c r="C208" s="32" t="s">
        <v>376</v>
      </c>
      <c r="D208" s="32" t="s">
        <v>383</v>
      </c>
      <c r="E208" s="92">
        <v>14473888</v>
      </c>
      <c r="F208" s="92">
        <v>0</v>
      </c>
      <c r="G208" s="92">
        <v>0</v>
      </c>
      <c r="H208" s="92">
        <v>132926000</v>
      </c>
      <c r="I208" s="92">
        <f t="shared" si="9"/>
        <v>147399888</v>
      </c>
      <c r="J208" s="84">
        <v>0</v>
      </c>
      <c r="K208" s="169">
        <v>0</v>
      </c>
      <c r="L208" s="168">
        <v>0</v>
      </c>
      <c r="M208" s="171">
        <f t="shared" si="10"/>
        <v>0</v>
      </c>
      <c r="N208" s="165">
        <v>6.7687401376993238E-3</v>
      </c>
      <c r="O208" s="96">
        <f>ROUND(N208*VLOOKUP(A208,'Recursos Departamentos'!$A$10:$D$41,4,FALSE),0)</f>
        <v>245583569</v>
      </c>
      <c r="P208" s="97">
        <f t="shared" si="11"/>
        <v>245583569</v>
      </c>
    </row>
    <row r="209" spans="1:16" x14ac:dyDescent="0.25">
      <c r="A209" s="98" t="s">
        <v>2181</v>
      </c>
      <c r="B209" s="173" t="s">
        <v>384</v>
      </c>
      <c r="C209" s="32" t="s">
        <v>376</v>
      </c>
      <c r="D209" s="32" t="s">
        <v>385</v>
      </c>
      <c r="E209" s="92">
        <v>21112252</v>
      </c>
      <c r="F209" s="92">
        <v>0</v>
      </c>
      <c r="G209" s="92">
        <v>0</v>
      </c>
      <c r="H209" s="92">
        <v>318130000</v>
      </c>
      <c r="I209" s="92">
        <f t="shared" si="9"/>
        <v>339242252</v>
      </c>
      <c r="J209" s="84">
        <v>0</v>
      </c>
      <c r="K209" s="169">
        <v>0</v>
      </c>
      <c r="L209" s="168">
        <v>0</v>
      </c>
      <c r="M209" s="171">
        <f t="shared" si="10"/>
        <v>0</v>
      </c>
      <c r="N209" s="165">
        <v>2.1256227341494086E-3</v>
      </c>
      <c r="O209" s="96">
        <f>ROUND(N209*VLOOKUP(A209,'Recursos Departamentos'!$A$10:$D$41,4,FALSE),0)</f>
        <v>77121888</v>
      </c>
      <c r="P209" s="97">
        <f t="shared" si="11"/>
        <v>77121888</v>
      </c>
    </row>
    <row r="210" spans="1:16" x14ac:dyDescent="0.25">
      <c r="A210" s="98" t="s">
        <v>2181</v>
      </c>
      <c r="B210" s="173" t="s">
        <v>386</v>
      </c>
      <c r="C210" s="32" t="s">
        <v>376</v>
      </c>
      <c r="D210" s="32" t="s">
        <v>387</v>
      </c>
      <c r="E210" s="92">
        <v>4959876</v>
      </c>
      <c r="F210" s="92">
        <v>0</v>
      </c>
      <c r="G210" s="92">
        <v>0</v>
      </c>
      <c r="H210" s="92">
        <v>119932000</v>
      </c>
      <c r="I210" s="92">
        <f t="shared" si="9"/>
        <v>124891876</v>
      </c>
      <c r="J210" s="84">
        <v>0</v>
      </c>
      <c r="K210" s="169">
        <v>0</v>
      </c>
      <c r="L210" s="168">
        <v>0</v>
      </c>
      <c r="M210" s="171">
        <f t="shared" si="10"/>
        <v>0</v>
      </c>
      <c r="N210" s="165">
        <v>0</v>
      </c>
      <c r="O210" s="96">
        <f>ROUND(N210*VLOOKUP(A210,'Recursos Departamentos'!$A$10:$D$41,4,FALSE),0)</f>
        <v>0</v>
      </c>
      <c r="P210" s="97">
        <f t="shared" si="11"/>
        <v>0</v>
      </c>
    </row>
    <row r="211" spans="1:16" x14ac:dyDescent="0.25">
      <c r="A211" s="98" t="s">
        <v>2181</v>
      </c>
      <c r="B211" s="173" t="s">
        <v>388</v>
      </c>
      <c r="C211" s="32" t="s">
        <v>376</v>
      </c>
      <c r="D211" s="32" t="s">
        <v>389</v>
      </c>
      <c r="E211" s="92">
        <v>5216174</v>
      </c>
      <c r="F211" s="92">
        <v>0</v>
      </c>
      <c r="G211" s="92">
        <v>0</v>
      </c>
      <c r="H211" s="92">
        <v>102234000</v>
      </c>
      <c r="I211" s="92">
        <f t="shared" si="9"/>
        <v>107450174</v>
      </c>
      <c r="J211" s="84">
        <v>0</v>
      </c>
      <c r="K211" s="169">
        <v>0</v>
      </c>
      <c r="L211" s="168">
        <v>0</v>
      </c>
      <c r="M211" s="171">
        <f t="shared" si="10"/>
        <v>0</v>
      </c>
      <c r="N211" s="165">
        <v>0</v>
      </c>
      <c r="O211" s="96">
        <f>ROUND(N211*VLOOKUP(A211,'Recursos Departamentos'!$A$10:$D$41,4,FALSE),0)</f>
        <v>0</v>
      </c>
      <c r="P211" s="97">
        <f t="shared" si="11"/>
        <v>0</v>
      </c>
    </row>
    <row r="212" spans="1:16" x14ac:dyDescent="0.25">
      <c r="A212" s="98" t="s">
        <v>2181</v>
      </c>
      <c r="B212" s="173" t="s">
        <v>390</v>
      </c>
      <c r="C212" s="32" t="s">
        <v>376</v>
      </c>
      <c r="D212" s="32" t="s">
        <v>391</v>
      </c>
      <c r="E212" s="92">
        <v>15203984</v>
      </c>
      <c r="F212" s="92">
        <v>0</v>
      </c>
      <c r="G212" s="92">
        <v>0</v>
      </c>
      <c r="H212" s="92">
        <v>314308000</v>
      </c>
      <c r="I212" s="92">
        <f t="shared" si="9"/>
        <v>329511984</v>
      </c>
      <c r="J212" s="84">
        <v>0</v>
      </c>
      <c r="K212" s="169">
        <v>0</v>
      </c>
      <c r="L212" s="168">
        <v>0</v>
      </c>
      <c r="M212" s="171">
        <f t="shared" si="10"/>
        <v>0</v>
      </c>
      <c r="N212" s="165">
        <v>0</v>
      </c>
      <c r="O212" s="96">
        <f>ROUND(N212*VLOOKUP(A212,'Recursos Departamentos'!$A$10:$D$41,4,FALSE),0)</f>
        <v>0</v>
      </c>
      <c r="P212" s="97">
        <f t="shared" si="11"/>
        <v>0</v>
      </c>
    </row>
    <row r="213" spans="1:16" x14ac:dyDescent="0.25">
      <c r="A213" s="98" t="s">
        <v>2181</v>
      </c>
      <c r="B213" s="173" t="s">
        <v>392</v>
      </c>
      <c r="C213" s="32" t="s">
        <v>376</v>
      </c>
      <c r="D213" s="32" t="s">
        <v>393</v>
      </c>
      <c r="E213" s="92">
        <v>13935197</v>
      </c>
      <c r="F213" s="92">
        <v>0</v>
      </c>
      <c r="G213" s="92">
        <v>0</v>
      </c>
      <c r="H213" s="92">
        <v>149868000</v>
      </c>
      <c r="I213" s="92">
        <f t="shared" si="9"/>
        <v>163803197</v>
      </c>
      <c r="J213" s="84">
        <v>0</v>
      </c>
      <c r="K213" s="169">
        <v>0</v>
      </c>
      <c r="L213" s="168">
        <v>0</v>
      </c>
      <c r="M213" s="171">
        <f t="shared" si="10"/>
        <v>0</v>
      </c>
      <c r="N213" s="165">
        <v>4.882706304307499E-3</v>
      </c>
      <c r="O213" s="96">
        <f>ROUND(N213*VLOOKUP(A213,'Recursos Departamentos'!$A$10:$D$41,4,FALSE),0)</f>
        <v>177154450</v>
      </c>
      <c r="P213" s="97">
        <f t="shared" si="11"/>
        <v>177154450</v>
      </c>
    </row>
    <row r="214" spans="1:16" x14ac:dyDescent="0.25">
      <c r="A214" s="98" t="s">
        <v>2181</v>
      </c>
      <c r="B214" s="173" t="s">
        <v>394</v>
      </c>
      <c r="C214" s="32" t="s">
        <v>376</v>
      </c>
      <c r="D214" s="32" t="s">
        <v>39</v>
      </c>
      <c r="E214" s="92">
        <v>6619800</v>
      </c>
      <c r="F214" s="92">
        <v>0</v>
      </c>
      <c r="G214" s="92">
        <v>0</v>
      </c>
      <c r="H214" s="92">
        <v>95434000</v>
      </c>
      <c r="I214" s="92">
        <f t="shared" si="9"/>
        <v>102053800</v>
      </c>
      <c r="J214" s="84">
        <v>0</v>
      </c>
      <c r="K214" s="169">
        <v>0</v>
      </c>
      <c r="L214" s="168">
        <v>0</v>
      </c>
      <c r="M214" s="171">
        <f t="shared" si="10"/>
        <v>0</v>
      </c>
      <c r="N214" s="165">
        <v>2.5696573975501199E-3</v>
      </c>
      <c r="O214" s="96">
        <f>ROUND(N214*VLOOKUP(A214,'Recursos Departamentos'!$A$10:$D$41,4,FALSE),0)</f>
        <v>93232362</v>
      </c>
      <c r="P214" s="97">
        <f t="shared" si="11"/>
        <v>93232362</v>
      </c>
    </row>
    <row r="215" spans="1:16" x14ac:dyDescent="0.25">
      <c r="A215" s="98" t="s">
        <v>2181</v>
      </c>
      <c r="B215" s="173" t="s">
        <v>395</v>
      </c>
      <c r="C215" s="32" t="s">
        <v>376</v>
      </c>
      <c r="D215" s="32" t="s">
        <v>396</v>
      </c>
      <c r="E215" s="92">
        <v>14680778</v>
      </c>
      <c r="F215" s="92">
        <v>0</v>
      </c>
      <c r="G215" s="92">
        <v>0</v>
      </c>
      <c r="H215" s="92">
        <v>250356000</v>
      </c>
      <c r="I215" s="92">
        <f t="shared" si="9"/>
        <v>265036778</v>
      </c>
      <c r="J215" s="84">
        <v>0</v>
      </c>
      <c r="K215" s="169">
        <v>0</v>
      </c>
      <c r="L215" s="168">
        <v>0</v>
      </c>
      <c r="M215" s="171">
        <f t="shared" si="10"/>
        <v>0</v>
      </c>
      <c r="N215" s="165">
        <v>0</v>
      </c>
      <c r="O215" s="96">
        <f>ROUND(N215*VLOOKUP(A215,'Recursos Departamentos'!$A$10:$D$41,4,FALSE),0)</f>
        <v>0</v>
      </c>
      <c r="P215" s="97">
        <f t="shared" si="11"/>
        <v>0</v>
      </c>
    </row>
    <row r="216" spans="1:16" x14ac:dyDescent="0.25">
      <c r="A216" s="98" t="s">
        <v>2181</v>
      </c>
      <c r="B216" s="173" t="s">
        <v>397</v>
      </c>
      <c r="C216" s="32" t="s">
        <v>376</v>
      </c>
      <c r="D216" s="32" t="s">
        <v>398</v>
      </c>
      <c r="E216" s="92">
        <v>1777220</v>
      </c>
      <c r="F216" s="92">
        <v>0</v>
      </c>
      <c r="G216" s="92">
        <v>0</v>
      </c>
      <c r="H216" s="92">
        <v>30390000</v>
      </c>
      <c r="I216" s="92">
        <f t="shared" si="9"/>
        <v>32167220</v>
      </c>
      <c r="J216" s="84">
        <v>0</v>
      </c>
      <c r="K216" s="169">
        <v>0</v>
      </c>
      <c r="L216" s="168">
        <v>0</v>
      </c>
      <c r="M216" s="171">
        <f t="shared" si="10"/>
        <v>0</v>
      </c>
      <c r="N216" s="165">
        <v>0</v>
      </c>
      <c r="O216" s="96">
        <f>ROUND(N216*VLOOKUP(A216,'Recursos Departamentos'!$A$10:$D$41,4,FALSE),0)</f>
        <v>0</v>
      </c>
      <c r="P216" s="97">
        <f t="shared" si="11"/>
        <v>0</v>
      </c>
    </row>
    <row r="217" spans="1:16" x14ac:dyDescent="0.25">
      <c r="A217" s="98" t="s">
        <v>2181</v>
      </c>
      <c r="B217" s="173" t="s">
        <v>399</v>
      </c>
      <c r="C217" s="32" t="s">
        <v>376</v>
      </c>
      <c r="D217" s="32" t="s">
        <v>47</v>
      </c>
      <c r="E217" s="92">
        <v>9824864</v>
      </c>
      <c r="F217" s="92">
        <v>0</v>
      </c>
      <c r="G217" s="92">
        <v>0</v>
      </c>
      <c r="H217" s="92">
        <v>135024000</v>
      </c>
      <c r="I217" s="92">
        <f t="shared" si="9"/>
        <v>144848864</v>
      </c>
      <c r="J217" s="84">
        <v>0</v>
      </c>
      <c r="K217" s="169">
        <v>0</v>
      </c>
      <c r="L217" s="168">
        <v>0</v>
      </c>
      <c r="M217" s="171">
        <f t="shared" si="10"/>
        <v>0</v>
      </c>
      <c r="N217" s="165">
        <v>3.0374819692216993E-3</v>
      </c>
      <c r="O217" s="96">
        <f>ROUND(N217*VLOOKUP(A217,'Recursos Departamentos'!$A$10:$D$41,4,FALSE),0)</f>
        <v>110205983</v>
      </c>
      <c r="P217" s="97">
        <f t="shared" si="11"/>
        <v>110205983</v>
      </c>
    </row>
    <row r="218" spans="1:16" x14ac:dyDescent="0.25">
      <c r="A218" s="98" t="s">
        <v>2181</v>
      </c>
      <c r="B218" s="173" t="s">
        <v>400</v>
      </c>
      <c r="C218" s="32" t="s">
        <v>376</v>
      </c>
      <c r="D218" s="32" t="s">
        <v>401</v>
      </c>
      <c r="E218" s="92">
        <v>9208952</v>
      </c>
      <c r="F218" s="92">
        <v>0</v>
      </c>
      <c r="G218" s="92">
        <v>0</v>
      </c>
      <c r="H218" s="92">
        <v>128842000</v>
      </c>
      <c r="I218" s="92">
        <f t="shared" si="9"/>
        <v>138050952</v>
      </c>
      <c r="J218" s="84">
        <v>0</v>
      </c>
      <c r="K218" s="169">
        <v>0</v>
      </c>
      <c r="L218" s="168">
        <v>0</v>
      </c>
      <c r="M218" s="171">
        <f t="shared" si="10"/>
        <v>0</v>
      </c>
      <c r="N218" s="165">
        <v>4.6483233828766186E-3</v>
      </c>
      <c r="O218" s="96">
        <f>ROUND(N218*VLOOKUP(A218,'Recursos Departamentos'!$A$10:$D$41,4,FALSE),0)</f>
        <v>168650564</v>
      </c>
      <c r="P218" s="97">
        <f t="shared" si="11"/>
        <v>168650564</v>
      </c>
    </row>
    <row r="219" spans="1:16" x14ac:dyDescent="0.25">
      <c r="A219" s="98" t="s">
        <v>2181</v>
      </c>
      <c r="B219" s="173" t="s">
        <v>402</v>
      </c>
      <c r="C219" s="32" t="s">
        <v>376</v>
      </c>
      <c r="D219" s="32" t="s">
        <v>403</v>
      </c>
      <c r="E219" s="92">
        <v>8201333</v>
      </c>
      <c r="F219" s="92">
        <v>0</v>
      </c>
      <c r="G219" s="92">
        <v>0</v>
      </c>
      <c r="H219" s="92">
        <v>113714000</v>
      </c>
      <c r="I219" s="92">
        <f t="shared" si="9"/>
        <v>121915333</v>
      </c>
      <c r="J219" s="84">
        <v>0</v>
      </c>
      <c r="K219" s="169">
        <v>0</v>
      </c>
      <c r="L219" s="168">
        <v>0</v>
      </c>
      <c r="M219" s="171">
        <f t="shared" si="10"/>
        <v>0</v>
      </c>
      <c r="N219" s="165">
        <v>2.0899968324045917E-3</v>
      </c>
      <c r="O219" s="96">
        <f>ROUND(N219*VLOOKUP(A219,'Recursos Departamentos'!$A$10:$D$41,4,FALSE),0)</f>
        <v>75829308</v>
      </c>
      <c r="P219" s="97">
        <f t="shared" si="11"/>
        <v>75829308</v>
      </c>
    </row>
    <row r="220" spans="1:16" x14ac:dyDescent="0.25">
      <c r="A220" s="98" t="s">
        <v>2181</v>
      </c>
      <c r="B220" s="173" t="s">
        <v>404</v>
      </c>
      <c r="C220" s="32" t="s">
        <v>376</v>
      </c>
      <c r="D220" s="32" t="s">
        <v>405</v>
      </c>
      <c r="E220" s="92">
        <v>8514465</v>
      </c>
      <c r="F220" s="92">
        <v>0</v>
      </c>
      <c r="G220" s="92">
        <v>0</v>
      </c>
      <c r="H220" s="92">
        <v>123404000</v>
      </c>
      <c r="I220" s="92">
        <f t="shared" si="9"/>
        <v>131918465</v>
      </c>
      <c r="J220" s="84">
        <v>0</v>
      </c>
      <c r="K220" s="169">
        <v>0</v>
      </c>
      <c r="L220" s="168">
        <v>0</v>
      </c>
      <c r="M220" s="171">
        <f t="shared" si="10"/>
        <v>0</v>
      </c>
      <c r="N220" s="165">
        <v>4.0498924999925164E-3</v>
      </c>
      <c r="O220" s="96">
        <f>ROUND(N220*VLOOKUP(A220,'Recursos Departamentos'!$A$10:$D$41,4,FALSE),0)</f>
        <v>146938283</v>
      </c>
      <c r="P220" s="97">
        <f t="shared" si="11"/>
        <v>146938283</v>
      </c>
    </row>
    <row r="221" spans="1:16" x14ac:dyDescent="0.25">
      <c r="A221" s="98" t="s">
        <v>2181</v>
      </c>
      <c r="B221" s="173" t="s">
        <v>406</v>
      </c>
      <c r="C221" s="32" t="s">
        <v>376</v>
      </c>
      <c r="D221" s="32" t="s">
        <v>407</v>
      </c>
      <c r="E221" s="92">
        <v>514139527</v>
      </c>
      <c r="F221" s="92">
        <v>0</v>
      </c>
      <c r="G221" s="92">
        <v>0</v>
      </c>
      <c r="H221" s="92">
        <v>0</v>
      </c>
      <c r="I221" s="92">
        <f t="shared" si="9"/>
        <v>514139527</v>
      </c>
      <c r="J221" s="84">
        <v>0</v>
      </c>
      <c r="K221" s="169">
        <v>0</v>
      </c>
      <c r="L221" s="168">
        <v>0</v>
      </c>
      <c r="M221" s="171">
        <f t="shared" si="10"/>
        <v>0</v>
      </c>
      <c r="N221" s="165">
        <v>5.57203388208884E-2</v>
      </c>
      <c r="O221" s="96">
        <f>ROUND(N221*VLOOKUP(A221,'Recursos Departamentos'!$A$10:$D$41,4,FALSE),0)</f>
        <v>2021646477</v>
      </c>
      <c r="P221" s="97">
        <f t="shared" si="11"/>
        <v>2021646477</v>
      </c>
    </row>
    <row r="222" spans="1:16" x14ac:dyDescent="0.25">
      <c r="A222" s="98" t="s">
        <v>2181</v>
      </c>
      <c r="B222" s="173" t="s">
        <v>408</v>
      </c>
      <c r="C222" s="32" t="s">
        <v>376</v>
      </c>
      <c r="D222" s="32" t="s">
        <v>409</v>
      </c>
      <c r="E222" s="92">
        <v>12439065</v>
      </c>
      <c r="F222" s="92">
        <v>0</v>
      </c>
      <c r="G222" s="92">
        <v>0</v>
      </c>
      <c r="H222" s="92">
        <v>174484000</v>
      </c>
      <c r="I222" s="92">
        <f t="shared" si="9"/>
        <v>186923065</v>
      </c>
      <c r="J222" s="84">
        <v>0</v>
      </c>
      <c r="K222" s="169">
        <v>0</v>
      </c>
      <c r="L222" s="168">
        <v>0</v>
      </c>
      <c r="M222" s="171">
        <f t="shared" si="10"/>
        <v>0</v>
      </c>
      <c r="N222" s="165">
        <v>5.317006370321677E-3</v>
      </c>
      <c r="O222" s="96">
        <f>ROUND(N222*VLOOKUP(A222,'Recursos Departamentos'!$A$10:$D$41,4,FALSE),0)</f>
        <v>192911734</v>
      </c>
      <c r="P222" s="97">
        <f t="shared" si="11"/>
        <v>192911734</v>
      </c>
    </row>
    <row r="223" spans="1:16" x14ac:dyDescent="0.25">
      <c r="A223" s="98" t="s">
        <v>2181</v>
      </c>
      <c r="B223" s="173" t="s">
        <v>410</v>
      </c>
      <c r="C223" s="32" t="s">
        <v>376</v>
      </c>
      <c r="D223" s="32" t="s">
        <v>411</v>
      </c>
      <c r="E223" s="92">
        <v>29124901</v>
      </c>
      <c r="F223" s="92">
        <v>0</v>
      </c>
      <c r="G223" s="92">
        <v>0</v>
      </c>
      <c r="H223" s="92">
        <v>501302000</v>
      </c>
      <c r="I223" s="92">
        <f t="shared" si="9"/>
        <v>530426901</v>
      </c>
      <c r="J223" s="84">
        <v>0</v>
      </c>
      <c r="K223" s="169">
        <v>0</v>
      </c>
      <c r="L223" s="168">
        <v>0</v>
      </c>
      <c r="M223" s="171">
        <f t="shared" si="10"/>
        <v>0</v>
      </c>
      <c r="N223" s="165">
        <v>9.753395776607136E-3</v>
      </c>
      <c r="O223" s="96">
        <f>ROUND(N223*VLOOKUP(A223,'Recursos Departamentos'!$A$10:$D$41,4,FALSE),0)</f>
        <v>353872906</v>
      </c>
      <c r="P223" s="97">
        <f t="shared" si="11"/>
        <v>353872906</v>
      </c>
    </row>
    <row r="224" spans="1:16" x14ac:dyDescent="0.25">
      <c r="A224" s="98" t="s">
        <v>2181</v>
      </c>
      <c r="B224" s="173" t="s">
        <v>412</v>
      </c>
      <c r="C224" s="32" t="s">
        <v>376</v>
      </c>
      <c r="D224" s="32" t="s">
        <v>413</v>
      </c>
      <c r="E224" s="197">
        <v>18222352</v>
      </c>
      <c r="F224" s="197">
        <v>139350562</v>
      </c>
      <c r="G224" s="92">
        <v>0</v>
      </c>
      <c r="H224" s="92">
        <v>222708000</v>
      </c>
      <c r="I224" s="92">
        <f t="shared" si="9"/>
        <v>380280914</v>
      </c>
      <c r="J224" s="84">
        <v>0</v>
      </c>
      <c r="K224" s="169">
        <v>0</v>
      </c>
      <c r="L224" s="168">
        <v>0</v>
      </c>
      <c r="M224" s="171">
        <f t="shared" si="10"/>
        <v>0</v>
      </c>
      <c r="N224" s="165">
        <v>7.6150860840162845E-3</v>
      </c>
      <c r="O224" s="96">
        <f>ROUND(N224*VLOOKUP(A224,'Recursos Departamentos'!$A$10:$D$41,4,FALSE),0)</f>
        <v>276290710</v>
      </c>
      <c r="P224" s="97">
        <f t="shared" si="11"/>
        <v>276290710</v>
      </c>
    </row>
    <row r="225" spans="1:16" x14ac:dyDescent="0.25">
      <c r="A225" s="98" t="s">
        <v>2181</v>
      </c>
      <c r="B225" s="173" t="s">
        <v>414</v>
      </c>
      <c r="C225" s="32" t="s">
        <v>376</v>
      </c>
      <c r="D225" s="32" t="s">
        <v>415</v>
      </c>
      <c r="E225" s="92">
        <v>7527004</v>
      </c>
      <c r="F225" s="92">
        <v>0</v>
      </c>
      <c r="G225" s="92">
        <v>0</v>
      </c>
      <c r="H225" s="92">
        <v>110788000</v>
      </c>
      <c r="I225" s="92">
        <f t="shared" si="9"/>
        <v>118315004</v>
      </c>
      <c r="J225" s="84">
        <v>0</v>
      </c>
      <c r="K225" s="169">
        <v>0</v>
      </c>
      <c r="L225" s="168">
        <v>0</v>
      </c>
      <c r="M225" s="171">
        <f t="shared" si="10"/>
        <v>0</v>
      </c>
      <c r="N225" s="165">
        <v>1.0121424866570564E-3</v>
      </c>
      <c r="O225" s="96">
        <f>ROUND(N225*VLOOKUP(A225,'Recursos Departamentos'!$A$10:$D$41,4,FALSE),0)</f>
        <v>36722574</v>
      </c>
      <c r="P225" s="97">
        <f t="shared" si="11"/>
        <v>36722574</v>
      </c>
    </row>
    <row r="226" spans="1:16" x14ac:dyDescent="0.25">
      <c r="A226" s="98" t="s">
        <v>2181</v>
      </c>
      <c r="B226" s="173" t="s">
        <v>416</v>
      </c>
      <c r="C226" s="32" t="s">
        <v>376</v>
      </c>
      <c r="D226" s="32" t="s">
        <v>417</v>
      </c>
      <c r="E226" s="92">
        <v>12653472</v>
      </c>
      <c r="F226" s="92">
        <v>0</v>
      </c>
      <c r="G226" s="92">
        <v>0</v>
      </c>
      <c r="H226" s="92">
        <v>148474000</v>
      </c>
      <c r="I226" s="92">
        <f t="shared" si="9"/>
        <v>161127472</v>
      </c>
      <c r="J226" s="84">
        <v>0</v>
      </c>
      <c r="K226" s="169">
        <v>0</v>
      </c>
      <c r="L226" s="168">
        <v>0</v>
      </c>
      <c r="M226" s="171">
        <f t="shared" si="10"/>
        <v>0</v>
      </c>
      <c r="N226" s="165">
        <v>4.5443127710190047E-3</v>
      </c>
      <c r="O226" s="96">
        <f>ROUND(N226*VLOOKUP(A226,'Recursos Departamentos'!$A$10:$D$41,4,FALSE),0)</f>
        <v>164876849</v>
      </c>
      <c r="P226" s="97">
        <f t="shared" si="11"/>
        <v>164876849</v>
      </c>
    </row>
    <row r="227" spans="1:16" x14ac:dyDescent="0.25">
      <c r="A227" s="98" t="s">
        <v>2181</v>
      </c>
      <c r="B227" s="173" t="s">
        <v>418</v>
      </c>
      <c r="C227" s="32" t="s">
        <v>376</v>
      </c>
      <c r="D227" s="32" t="s">
        <v>419</v>
      </c>
      <c r="E227" s="92">
        <v>25304196</v>
      </c>
      <c r="F227" s="92">
        <v>0</v>
      </c>
      <c r="G227" s="92">
        <v>4970000</v>
      </c>
      <c r="H227" s="92">
        <v>359270000</v>
      </c>
      <c r="I227" s="92">
        <f t="shared" si="9"/>
        <v>389544196</v>
      </c>
      <c r="J227" s="84">
        <v>0</v>
      </c>
      <c r="K227" s="169">
        <v>0</v>
      </c>
      <c r="L227" s="168">
        <v>0</v>
      </c>
      <c r="M227" s="171">
        <f t="shared" si="10"/>
        <v>0</v>
      </c>
      <c r="N227" s="165">
        <v>1.1142067055006789E-2</v>
      </c>
      <c r="O227" s="96">
        <f>ROUND(N227*VLOOKUP(A227,'Recursos Departamentos'!$A$10:$D$41,4,FALSE),0)</f>
        <v>404256706</v>
      </c>
      <c r="P227" s="97">
        <f t="shared" si="11"/>
        <v>404256706</v>
      </c>
    </row>
    <row r="228" spans="1:16" x14ac:dyDescent="0.25">
      <c r="A228" s="98" t="s">
        <v>2181</v>
      </c>
      <c r="B228" s="173" t="s">
        <v>420</v>
      </c>
      <c r="C228" s="32" t="s">
        <v>376</v>
      </c>
      <c r="D228" s="32" t="s">
        <v>421</v>
      </c>
      <c r="E228" s="92">
        <v>10898449</v>
      </c>
      <c r="F228" s="92">
        <v>0</v>
      </c>
      <c r="G228" s="92">
        <v>0</v>
      </c>
      <c r="H228" s="92">
        <v>239054000</v>
      </c>
      <c r="I228" s="92">
        <f t="shared" si="9"/>
        <v>249952449</v>
      </c>
      <c r="J228" s="84">
        <v>0</v>
      </c>
      <c r="K228" s="169">
        <v>0</v>
      </c>
      <c r="L228" s="168">
        <v>0</v>
      </c>
      <c r="M228" s="171">
        <f t="shared" si="10"/>
        <v>0</v>
      </c>
      <c r="N228" s="165">
        <v>0</v>
      </c>
      <c r="O228" s="96">
        <f>ROUND(N228*VLOOKUP(A228,'Recursos Departamentos'!$A$10:$D$41,4,FALSE),0)</f>
        <v>0</v>
      </c>
      <c r="P228" s="97">
        <f t="shared" si="11"/>
        <v>0</v>
      </c>
    </row>
    <row r="229" spans="1:16" x14ac:dyDescent="0.25">
      <c r="A229" s="98" t="s">
        <v>2181</v>
      </c>
      <c r="B229" s="173" t="s">
        <v>422</v>
      </c>
      <c r="C229" s="32" t="s">
        <v>376</v>
      </c>
      <c r="D229" s="32" t="s">
        <v>423</v>
      </c>
      <c r="E229" s="92">
        <v>4867948</v>
      </c>
      <c r="F229" s="92">
        <v>0</v>
      </c>
      <c r="G229" s="92">
        <v>0</v>
      </c>
      <c r="H229" s="92">
        <v>76458000</v>
      </c>
      <c r="I229" s="92">
        <f t="shared" si="9"/>
        <v>81325948</v>
      </c>
      <c r="J229" s="84">
        <v>0</v>
      </c>
      <c r="K229" s="169">
        <v>0</v>
      </c>
      <c r="L229" s="168">
        <v>0</v>
      </c>
      <c r="M229" s="171">
        <f t="shared" si="10"/>
        <v>0</v>
      </c>
      <c r="N229" s="165">
        <v>1.1499321798684999E-4</v>
      </c>
      <c r="O229" s="96">
        <f>ROUND(N229*VLOOKUP(A229,'Recursos Departamentos'!$A$10:$D$41,4,FALSE),0)</f>
        <v>4172186</v>
      </c>
      <c r="P229" s="97">
        <f t="shared" si="11"/>
        <v>4172186</v>
      </c>
    </row>
    <row r="230" spans="1:16" x14ac:dyDescent="0.25">
      <c r="A230" s="98" t="s">
        <v>2181</v>
      </c>
      <c r="B230" s="173" t="s">
        <v>424</v>
      </c>
      <c r="C230" s="32" t="s">
        <v>376</v>
      </c>
      <c r="D230" s="32" t="s">
        <v>425</v>
      </c>
      <c r="E230" s="92">
        <v>8955946</v>
      </c>
      <c r="F230" s="92">
        <v>0</v>
      </c>
      <c r="G230" s="92">
        <v>0</v>
      </c>
      <c r="H230" s="92">
        <v>142348000</v>
      </c>
      <c r="I230" s="92">
        <f t="shared" si="9"/>
        <v>151303946</v>
      </c>
      <c r="J230" s="84">
        <v>0</v>
      </c>
      <c r="K230" s="169">
        <v>0</v>
      </c>
      <c r="L230" s="168">
        <v>0</v>
      </c>
      <c r="M230" s="171">
        <f t="shared" si="10"/>
        <v>0</v>
      </c>
      <c r="N230" s="165">
        <v>4.8612740796337081E-4</v>
      </c>
      <c r="O230" s="96">
        <f>ROUND(N230*VLOOKUP(A230,'Recursos Departamentos'!$A$10:$D$41,4,FALSE),0)</f>
        <v>17637685</v>
      </c>
      <c r="P230" s="97">
        <f t="shared" si="11"/>
        <v>17637685</v>
      </c>
    </row>
    <row r="231" spans="1:16" x14ac:dyDescent="0.25">
      <c r="A231" s="98" t="s">
        <v>2181</v>
      </c>
      <c r="B231" s="173" t="s">
        <v>426</v>
      </c>
      <c r="C231" s="32" t="s">
        <v>376</v>
      </c>
      <c r="D231" s="32" t="s">
        <v>427</v>
      </c>
      <c r="E231" s="92">
        <v>21196439</v>
      </c>
      <c r="F231" s="92">
        <v>0</v>
      </c>
      <c r="G231" s="92">
        <v>0</v>
      </c>
      <c r="H231" s="92">
        <v>267952000</v>
      </c>
      <c r="I231" s="92">
        <f t="shared" si="9"/>
        <v>289148439</v>
      </c>
      <c r="J231" s="84">
        <v>0</v>
      </c>
      <c r="K231" s="169">
        <v>0</v>
      </c>
      <c r="L231" s="168">
        <v>0</v>
      </c>
      <c r="M231" s="171">
        <f t="shared" si="10"/>
        <v>0</v>
      </c>
      <c r="N231" s="165">
        <v>2.4346711699405874E-3</v>
      </c>
      <c r="O231" s="96">
        <f>ROUND(N231*VLOOKUP(A231,'Recursos Departamentos'!$A$10:$D$41,4,FALSE),0)</f>
        <v>88334789</v>
      </c>
      <c r="P231" s="97">
        <f t="shared" si="11"/>
        <v>88334789</v>
      </c>
    </row>
    <row r="232" spans="1:16" x14ac:dyDescent="0.25">
      <c r="A232" s="98" t="s">
        <v>2181</v>
      </c>
      <c r="B232" s="173" t="s">
        <v>428</v>
      </c>
      <c r="C232" s="32" t="s">
        <v>376</v>
      </c>
      <c r="D232" s="32" t="s">
        <v>429</v>
      </c>
      <c r="E232" s="92">
        <v>10735898</v>
      </c>
      <c r="F232" s="92">
        <v>0</v>
      </c>
      <c r="G232" s="92">
        <v>0</v>
      </c>
      <c r="H232" s="92">
        <v>132896000</v>
      </c>
      <c r="I232" s="92">
        <f t="shared" si="9"/>
        <v>143631898</v>
      </c>
      <c r="J232" s="84">
        <v>0</v>
      </c>
      <c r="K232" s="169">
        <v>0</v>
      </c>
      <c r="L232" s="168">
        <v>0</v>
      </c>
      <c r="M232" s="171">
        <f t="shared" si="10"/>
        <v>0</v>
      </c>
      <c r="N232" s="165">
        <v>5.3790922214021078E-3</v>
      </c>
      <c r="O232" s="96">
        <f>ROUND(N232*VLOOKUP(A232,'Recursos Departamentos'!$A$10:$D$41,4,FALSE),0)</f>
        <v>195164334</v>
      </c>
      <c r="P232" s="97">
        <f t="shared" si="11"/>
        <v>195164334</v>
      </c>
    </row>
    <row r="233" spans="1:16" x14ac:dyDescent="0.25">
      <c r="A233" s="98" t="s">
        <v>2181</v>
      </c>
      <c r="B233" s="173" t="s">
        <v>430</v>
      </c>
      <c r="C233" s="32" t="s">
        <v>376</v>
      </c>
      <c r="D233" s="32" t="s">
        <v>431</v>
      </c>
      <c r="E233" s="92">
        <v>5023672</v>
      </c>
      <c r="F233" s="92">
        <v>0</v>
      </c>
      <c r="G233" s="92">
        <v>2586946</v>
      </c>
      <c r="H233" s="92">
        <v>56860000</v>
      </c>
      <c r="I233" s="92">
        <f t="shared" si="9"/>
        <v>64470618</v>
      </c>
      <c r="J233" s="84">
        <v>0</v>
      </c>
      <c r="K233" s="169">
        <v>0</v>
      </c>
      <c r="L233" s="168">
        <v>0</v>
      </c>
      <c r="M233" s="171">
        <f t="shared" si="10"/>
        <v>0</v>
      </c>
      <c r="N233" s="165">
        <v>2.5096823413807102E-3</v>
      </c>
      <c r="O233" s="96">
        <f>ROUND(N233*VLOOKUP(A233,'Recursos Departamentos'!$A$10:$D$41,4,FALSE),0)</f>
        <v>91056346</v>
      </c>
      <c r="P233" s="97">
        <f t="shared" si="11"/>
        <v>91056346</v>
      </c>
    </row>
    <row r="234" spans="1:16" x14ac:dyDescent="0.25">
      <c r="A234" s="98" t="s">
        <v>2181</v>
      </c>
      <c r="B234" s="173" t="s">
        <v>432</v>
      </c>
      <c r="C234" s="32" t="s">
        <v>376</v>
      </c>
      <c r="D234" s="32" t="s">
        <v>433</v>
      </c>
      <c r="E234" s="92">
        <v>17051520</v>
      </c>
      <c r="F234" s="92">
        <v>0</v>
      </c>
      <c r="G234" s="92">
        <v>30076222</v>
      </c>
      <c r="H234" s="92">
        <v>196490000</v>
      </c>
      <c r="I234" s="92">
        <f t="shared" si="9"/>
        <v>243617742</v>
      </c>
      <c r="J234" s="84">
        <v>0</v>
      </c>
      <c r="K234" s="169">
        <v>0</v>
      </c>
      <c r="L234" s="168">
        <v>0</v>
      </c>
      <c r="M234" s="171">
        <f t="shared" si="10"/>
        <v>0</v>
      </c>
      <c r="N234" s="165">
        <v>6.4153627478912992E-3</v>
      </c>
      <c r="O234" s="96">
        <f>ROUND(N234*VLOOKUP(A234,'Recursos Departamentos'!$A$10:$D$41,4,FALSE),0)</f>
        <v>232762323</v>
      </c>
      <c r="P234" s="97">
        <f t="shared" si="11"/>
        <v>232762323</v>
      </c>
    </row>
    <row r="235" spans="1:16" x14ac:dyDescent="0.25">
      <c r="A235" s="98" t="s">
        <v>2181</v>
      </c>
      <c r="B235" s="173" t="s">
        <v>434</v>
      </c>
      <c r="C235" s="32" t="s">
        <v>376</v>
      </c>
      <c r="D235" s="32" t="s">
        <v>435</v>
      </c>
      <c r="E235" s="92">
        <v>5536948</v>
      </c>
      <c r="F235" s="92">
        <v>0</v>
      </c>
      <c r="G235" s="92">
        <v>0</v>
      </c>
      <c r="H235" s="92">
        <v>91632000</v>
      </c>
      <c r="I235" s="92">
        <f t="shared" si="9"/>
        <v>97168948</v>
      </c>
      <c r="J235" s="84">
        <v>0</v>
      </c>
      <c r="K235" s="169">
        <v>0</v>
      </c>
      <c r="L235" s="168">
        <v>0</v>
      </c>
      <c r="M235" s="171">
        <f t="shared" si="10"/>
        <v>0</v>
      </c>
      <c r="N235" s="165">
        <v>0</v>
      </c>
      <c r="O235" s="96">
        <f>ROUND(N235*VLOOKUP(A235,'Recursos Departamentos'!$A$10:$D$41,4,FALSE),0)</f>
        <v>0</v>
      </c>
      <c r="P235" s="97">
        <f t="shared" si="11"/>
        <v>0</v>
      </c>
    </row>
    <row r="236" spans="1:16" x14ac:dyDescent="0.25">
      <c r="A236" s="98" t="s">
        <v>2181</v>
      </c>
      <c r="B236" s="173" t="s">
        <v>436</v>
      </c>
      <c r="C236" s="32" t="s">
        <v>376</v>
      </c>
      <c r="D236" s="32" t="s">
        <v>437</v>
      </c>
      <c r="E236" s="92">
        <v>387296961</v>
      </c>
      <c r="F236" s="92">
        <v>0</v>
      </c>
      <c r="G236" s="92">
        <v>0</v>
      </c>
      <c r="H236" s="92">
        <v>1438622000</v>
      </c>
      <c r="I236" s="92">
        <f t="shared" si="9"/>
        <v>1825918961</v>
      </c>
      <c r="J236" s="84">
        <v>112340791</v>
      </c>
      <c r="K236" s="169">
        <v>0</v>
      </c>
      <c r="L236" s="168">
        <v>0</v>
      </c>
      <c r="M236" s="171">
        <f t="shared" si="10"/>
        <v>0</v>
      </c>
      <c r="N236" s="165">
        <v>7.7486213787286456E-2</v>
      </c>
      <c r="O236" s="96">
        <f>ROUND(N236*VLOOKUP(A236,'Recursos Departamentos'!$A$10:$D$41,4,FALSE),0)</f>
        <v>2811356399</v>
      </c>
      <c r="P236" s="97">
        <f t="shared" si="11"/>
        <v>2811356399</v>
      </c>
    </row>
    <row r="237" spans="1:16" x14ac:dyDescent="0.25">
      <c r="A237" s="98" t="s">
        <v>2181</v>
      </c>
      <c r="B237" s="173" t="s">
        <v>438</v>
      </c>
      <c r="C237" s="32" t="s">
        <v>376</v>
      </c>
      <c r="D237" s="32" t="s">
        <v>439</v>
      </c>
      <c r="E237" s="92">
        <v>13118965</v>
      </c>
      <c r="F237" s="92">
        <v>0</v>
      </c>
      <c r="G237" s="92">
        <v>0</v>
      </c>
      <c r="H237" s="92">
        <v>281446000</v>
      </c>
      <c r="I237" s="92">
        <f t="shared" si="9"/>
        <v>294564965</v>
      </c>
      <c r="J237" s="84">
        <v>0</v>
      </c>
      <c r="K237" s="169">
        <v>0</v>
      </c>
      <c r="L237" s="168">
        <v>0</v>
      </c>
      <c r="M237" s="171">
        <f t="shared" si="10"/>
        <v>0</v>
      </c>
      <c r="N237" s="165">
        <v>0</v>
      </c>
      <c r="O237" s="96">
        <f>ROUND(N237*VLOOKUP(A237,'Recursos Departamentos'!$A$10:$D$41,4,FALSE),0)</f>
        <v>0</v>
      </c>
      <c r="P237" s="97">
        <f t="shared" si="11"/>
        <v>0</v>
      </c>
    </row>
    <row r="238" spans="1:16" x14ac:dyDescent="0.25">
      <c r="A238" s="98" t="s">
        <v>2181</v>
      </c>
      <c r="B238" s="173" t="s">
        <v>440</v>
      </c>
      <c r="C238" s="32" t="s">
        <v>376</v>
      </c>
      <c r="D238" s="32" t="s">
        <v>441</v>
      </c>
      <c r="E238" s="92">
        <v>8360663</v>
      </c>
      <c r="F238" s="92">
        <v>0</v>
      </c>
      <c r="G238" s="92">
        <v>0</v>
      </c>
      <c r="H238" s="92">
        <v>134316000</v>
      </c>
      <c r="I238" s="92">
        <f t="shared" si="9"/>
        <v>142676663</v>
      </c>
      <c r="J238" s="84">
        <v>0</v>
      </c>
      <c r="K238" s="169">
        <v>0</v>
      </c>
      <c r="L238" s="168">
        <v>0</v>
      </c>
      <c r="M238" s="171">
        <f t="shared" si="10"/>
        <v>0</v>
      </c>
      <c r="N238" s="165">
        <v>0</v>
      </c>
      <c r="O238" s="96">
        <f>ROUND(N238*VLOOKUP(A238,'Recursos Departamentos'!$A$10:$D$41,4,FALSE),0)</f>
        <v>0</v>
      </c>
      <c r="P238" s="97">
        <f t="shared" si="11"/>
        <v>0</v>
      </c>
    </row>
    <row r="239" spans="1:16" x14ac:dyDescent="0.25">
      <c r="A239" s="98" t="s">
        <v>2181</v>
      </c>
      <c r="B239" s="173" t="s">
        <v>442</v>
      </c>
      <c r="C239" s="32" t="s">
        <v>376</v>
      </c>
      <c r="D239" s="32" t="s">
        <v>443</v>
      </c>
      <c r="E239" s="92">
        <v>12844499</v>
      </c>
      <c r="F239" s="92">
        <v>0</v>
      </c>
      <c r="G239" s="92">
        <v>0</v>
      </c>
      <c r="H239" s="92">
        <v>138906000</v>
      </c>
      <c r="I239" s="92">
        <f t="shared" si="9"/>
        <v>151750499</v>
      </c>
      <c r="J239" s="84">
        <v>0</v>
      </c>
      <c r="K239" s="169">
        <v>0</v>
      </c>
      <c r="L239" s="168">
        <v>0</v>
      </c>
      <c r="M239" s="171">
        <f t="shared" si="10"/>
        <v>0</v>
      </c>
      <c r="N239" s="165">
        <v>3.9171098927889975E-3</v>
      </c>
      <c r="O239" s="96">
        <f>ROUND(N239*VLOOKUP(A239,'Recursos Departamentos'!$A$10:$D$41,4,FALSE),0)</f>
        <v>142120662</v>
      </c>
      <c r="P239" s="97">
        <f t="shared" si="11"/>
        <v>142120662</v>
      </c>
    </row>
    <row r="240" spans="1:16" x14ac:dyDescent="0.25">
      <c r="A240" s="98" t="s">
        <v>2181</v>
      </c>
      <c r="B240" s="173" t="s">
        <v>444</v>
      </c>
      <c r="C240" s="32" t="s">
        <v>376</v>
      </c>
      <c r="D240" s="32" t="s">
        <v>445</v>
      </c>
      <c r="E240" s="92">
        <v>9118554</v>
      </c>
      <c r="F240" s="92">
        <v>0</v>
      </c>
      <c r="G240" s="92">
        <v>0</v>
      </c>
      <c r="H240" s="92">
        <v>132036000</v>
      </c>
      <c r="I240" s="92">
        <f t="shared" si="9"/>
        <v>141154554</v>
      </c>
      <c r="J240" s="84">
        <v>0</v>
      </c>
      <c r="K240" s="169">
        <v>0</v>
      </c>
      <c r="L240" s="168">
        <v>0</v>
      </c>
      <c r="M240" s="171">
        <f t="shared" si="10"/>
        <v>0</v>
      </c>
      <c r="N240" s="165">
        <v>4.4414034364414096E-4</v>
      </c>
      <c r="O240" s="96">
        <f>ROUND(N240*VLOOKUP(A240,'Recursos Departamentos'!$A$10:$D$41,4,FALSE),0)</f>
        <v>16114309</v>
      </c>
      <c r="P240" s="97">
        <f t="shared" si="11"/>
        <v>16114309</v>
      </c>
    </row>
    <row r="241" spans="1:16" x14ac:dyDescent="0.25">
      <c r="A241" s="98" t="s">
        <v>2181</v>
      </c>
      <c r="B241" s="173" t="s">
        <v>446</v>
      </c>
      <c r="C241" s="32" t="s">
        <v>376</v>
      </c>
      <c r="D241" s="32" t="s">
        <v>447</v>
      </c>
      <c r="E241" s="92">
        <v>8828837</v>
      </c>
      <c r="F241" s="92">
        <v>0</v>
      </c>
      <c r="G241" s="92">
        <v>0</v>
      </c>
      <c r="H241" s="92">
        <v>113850000</v>
      </c>
      <c r="I241" s="92">
        <f t="shared" si="9"/>
        <v>122678837</v>
      </c>
      <c r="J241" s="84">
        <v>0</v>
      </c>
      <c r="K241" s="169">
        <v>0</v>
      </c>
      <c r="L241" s="168">
        <v>0</v>
      </c>
      <c r="M241" s="171">
        <f t="shared" si="10"/>
        <v>0</v>
      </c>
      <c r="N241" s="165">
        <v>3.7510638152970866E-3</v>
      </c>
      <c r="O241" s="96">
        <f>ROUND(N241*VLOOKUP(A241,'Recursos Departamentos'!$A$10:$D$41,4,FALSE),0)</f>
        <v>136096174</v>
      </c>
      <c r="P241" s="97">
        <f t="shared" si="11"/>
        <v>136096174</v>
      </c>
    </row>
    <row r="242" spans="1:16" x14ac:dyDescent="0.25">
      <c r="A242" s="98" t="s">
        <v>2181</v>
      </c>
      <c r="B242" s="173" t="s">
        <v>448</v>
      </c>
      <c r="C242" s="32" t="s">
        <v>376</v>
      </c>
      <c r="D242" s="32" t="s">
        <v>449</v>
      </c>
      <c r="E242" s="92">
        <v>12281632</v>
      </c>
      <c r="F242" s="92">
        <v>0</v>
      </c>
      <c r="G242" s="92">
        <v>0</v>
      </c>
      <c r="H242" s="92">
        <v>155862000</v>
      </c>
      <c r="I242" s="92">
        <f t="shared" si="9"/>
        <v>168143632</v>
      </c>
      <c r="J242" s="84">
        <v>0</v>
      </c>
      <c r="K242" s="169">
        <v>0</v>
      </c>
      <c r="L242" s="168">
        <v>0</v>
      </c>
      <c r="M242" s="171">
        <f t="shared" si="10"/>
        <v>0</v>
      </c>
      <c r="N242" s="165">
        <v>5.3999954634882169E-3</v>
      </c>
      <c r="O242" s="96">
        <f>ROUND(N242*VLOOKUP(A242,'Recursos Departamentos'!$A$10:$D$41,4,FALSE),0)</f>
        <v>195922746</v>
      </c>
      <c r="P242" s="97">
        <f t="shared" si="11"/>
        <v>195922746</v>
      </c>
    </row>
    <row r="243" spans="1:16" x14ac:dyDescent="0.25">
      <c r="A243" s="98" t="s">
        <v>2181</v>
      </c>
      <c r="B243" s="173" t="s">
        <v>450</v>
      </c>
      <c r="C243" s="32" t="s">
        <v>376</v>
      </c>
      <c r="D243" s="32" t="s">
        <v>451</v>
      </c>
      <c r="E243" s="92">
        <v>98141723</v>
      </c>
      <c r="F243" s="92">
        <v>0</v>
      </c>
      <c r="G243" s="92">
        <v>0</v>
      </c>
      <c r="H243" s="92">
        <v>385410000</v>
      </c>
      <c r="I243" s="92">
        <f t="shared" si="9"/>
        <v>483551723</v>
      </c>
      <c r="J243" s="84">
        <v>0</v>
      </c>
      <c r="K243" s="169">
        <v>0</v>
      </c>
      <c r="L243" s="168">
        <v>0</v>
      </c>
      <c r="M243" s="171">
        <f t="shared" si="10"/>
        <v>0</v>
      </c>
      <c r="N243" s="165">
        <v>2.5050434502502449E-2</v>
      </c>
      <c r="O243" s="96">
        <f>ROUND(N243*VLOOKUP(A243,'Recursos Departamentos'!$A$10:$D$41,4,FALSE),0)</f>
        <v>908880379</v>
      </c>
      <c r="P243" s="97">
        <f t="shared" si="11"/>
        <v>908880379</v>
      </c>
    </row>
    <row r="244" spans="1:16" x14ac:dyDescent="0.25">
      <c r="A244" s="98" t="s">
        <v>2181</v>
      </c>
      <c r="B244" s="173" t="s">
        <v>452</v>
      </c>
      <c r="C244" s="32" t="s">
        <v>376</v>
      </c>
      <c r="D244" s="32" t="s">
        <v>453</v>
      </c>
      <c r="E244" s="92">
        <v>4717072</v>
      </c>
      <c r="F244" s="92">
        <v>0</v>
      </c>
      <c r="G244" s="92">
        <v>0</v>
      </c>
      <c r="H244" s="92">
        <v>85436000</v>
      </c>
      <c r="I244" s="92">
        <f t="shared" si="9"/>
        <v>90153072</v>
      </c>
      <c r="J244" s="84">
        <v>0</v>
      </c>
      <c r="K244" s="169">
        <v>0</v>
      </c>
      <c r="L244" s="168">
        <v>0</v>
      </c>
      <c r="M244" s="171">
        <f t="shared" si="10"/>
        <v>0</v>
      </c>
      <c r="N244" s="165">
        <v>1.6599808212463163E-5</v>
      </c>
      <c r="O244" s="96">
        <f>ROUND(N244*VLOOKUP(A244,'Recursos Departamentos'!$A$10:$D$41,4,FALSE),0)</f>
        <v>602275</v>
      </c>
      <c r="P244" s="97">
        <f t="shared" si="11"/>
        <v>602275</v>
      </c>
    </row>
    <row r="245" spans="1:16" x14ac:dyDescent="0.25">
      <c r="A245" s="98" t="s">
        <v>2181</v>
      </c>
      <c r="B245" s="173" t="s">
        <v>454</v>
      </c>
      <c r="C245" s="32" t="s">
        <v>376</v>
      </c>
      <c r="D245" s="32" t="s">
        <v>455</v>
      </c>
      <c r="E245" s="92">
        <v>61191433</v>
      </c>
      <c r="F245" s="92">
        <v>0</v>
      </c>
      <c r="G245" s="92">
        <v>0</v>
      </c>
      <c r="H245" s="92">
        <v>233008000</v>
      </c>
      <c r="I245" s="92">
        <f t="shared" si="9"/>
        <v>294199433</v>
      </c>
      <c r="J245" s="84">
        <v>0</v>
      </c>
      <c r="K245" s="169">
        <v>0</v>
      </c>
      <c r="L245" s="168">
        <v>0</v>
      </c>
      <c r="M245" s="171">
        <f t="shared" si="10"/>
        <v>0</v>
      </c>
      <c r="N245" s="165">
        <v>1.5052552844248954E-2</v>
      </c>
      <c r="O245" s="96">
        <f>ROUND(N245*VLOOKUP(A245,'Recursos Departamentos'!$A$10:$D$41,4,FALSE),0)</f>
        <v>546137031</v>
      </c>
      <c r="P245" s="97">
        <f t="shared" si="11"/>
        <v>546137031</v>
      </c>
    </row>
    <row r="246" spans="1:16" x14ac:dyDescent="0.25">
      <c r="A246" s="98" t="s">
        <v>2181</v>
      </c>
      <c r="B246" s="173" t="s">
        <v>456</v>
      </c>
      <c r="C246" s="32" t="s">
        <v>376</v>
      </c>
      <c r="D246" s="32" t="s">
        <v>2112</v>
      </c>
      <c r="E246" s="92">
        <v>11189312</v>
      </c>
      <c r="F246" s="92">
        <v>0</v>
      </c>
      <c r="G246" s="92">
        <v>0</v>
      </c>
      <c r="H246" s="92">
        <v>177606000</v>
      </c>
      <c r="I246" s="92">
        <f t="shared" si="9"/>
        <v>188795312</v>
      </c>
      <c r="J246" s="84">
        <v>0</v>
      </c>
      <c r="K246" s="169">
        <v>0</v>
      </c>
      <c r="L246" s="168">
        <v>0</v>
      </c>
      <c r="M246" s="171">
        <f t="shared" si="10"/>
        <v>0</v>
      </c>
      <c r="N246" s="165">
        <v>0</v>
      </c>
      <c r="O246" s="96">
        <f>ROUND(N246*VLOOKUP(A246,'Recursos Departamentos'!$A$10:$D$41,4,FALSE),0)</f>
        <v>0</v>
      </c>
      <c r="P246" s="97">
        <f t="shared" si="11"/>
        <v>0</v>
      </c>
    </row>
    <row r="247" spans="1:16" x14ac:dyDescent="0.25">
      <c r="A247" s="98" t="s">
        <v>2181</v>
      </c>
      <c r="B247" s="173" t="s">
        <v>457</v>
      </c>
      <c r="C247" s="32" t="s">
        <v>376</v>
      </c>
      <c r="D247" s="32" t="s">
        <v>458</v>
      </c>
      <c r="E247" s="92">
        <v>13715829</v>
      </c>
      <c r="F247" s="92">
        <v>0</v>
      </c>
      <c r="G247" s="92">
        <v>0</v>
      </c>
      <c r="H247" s="92">
        <v>216010000</v>
      </c>
      <c r="I247" s="92">
        <f t="shared" si="9"/>
        <v>229725829</v>
      </c>
      <c r="J247" s="84">
        <v>0</v>
      </c>
      <c r="K247" s="169">
        <v>0</v>
      </c>
      <c r="L247" s="168">
        <v>0</v>
      </c>
      <c r="M247" s="171">
        <f t="shared" si="10"/>
        <v>0</v>
      </c>
      <c r="N247" s="165">
        <v>0</v>
      </c>
      <c r="O247" s="96">
        <f>ROUND(N247*VLOOKUP(A247,'Recursos Departamentos'!$A$10:$D$41,4,FALSE),0)</f>
        <v>0</v>
      </c>
      <c r="P247" s="97">
        <f t="shared" si="11"/>
        <v>0</v>
      </c>
    </row>
    <row r="248" spans="1:16" x14ac:dyDescent="0.25">
      <c r="A248" s="98" t="s">
        <v>2181</v>
      </c>
      <c r="B248" s="173" t="s">
        <v>459</v>
      </c>
      <c r="C248" s="32" t="s">
        <v>376</v>
      </c>
      <c r="D248" s="32" t="s">
        <v>460</v>
      </c>
      <c r="E248" s="92">
        <v>4349940</v>
      </c>
      <c r="F248" s="92">
        <v>0</v>
      </c>
      <c r="G248" s="92">
        <v>0</v>
      </c>
      <c r="H248" s="92">
        <v>58582000</v>
      </c>
      <c r="I248" s="92">
        <f t="shared" si="9"/>
        <v>62931940</v>
      </c>
      <c r="J248" s="84">
        <v>0</v>
      </c>
      <c r="K248" s="169">
        <v>0</v>
      </c>
      <c r="L248" s="168">
        <v>0</v>
      </c>
      <c r="M248" s="171">
        <f t="shared" si="10"/>
        <v>0</v>
      </c>
      <c r="N248" s="165">
        <v>8.4878405283767488E-4</v>
      </c>
      <c r="O248" s="96">
        <f>ROUND(N248*VLOOKUP(A248,'Recursos Departamentos'!$A$10:$D$41,4,FALSE),0)</f>
        <v>30795600</v>
      </c>
      <c r="P248" s="97">
        <f t="shared" si="11"/>
        <v>30795600</v>
      </c>
    </row>
    <row r="249" spans="1:16" x14ac:dyDescent="0.25">
      <c r="A249" s="98" t="s">
        <v>2181</v>
      </c>
      <c r="B249" s="173" t="s">
        <v>461</v>
      </c>
      <c r="C249" s="32" t="s">
        <v>376</v>
      </c>
      <c r="D249" s="32" t="s">
        <v>462</v>
      </c>
      <c r="E249" s="92">
        <v>25004783</v>
      </c>
      <c r="F249" s="92">
        <v>0</v>
      </c>
      <c r="G249" s="92">
        <v>0</v>
      </c>
      <c r="H249" s="92">
        <v>182876000</v>
      </c>
      <c r="I249" s="92">
        <f t="shared" si="9"/>
        <v>207880783</v>
      </c>
      <c r="J249" s="84">
        <v>0</v>
      </c>
      <c r="K249" s="169">
        <v>0</v>
      </c>
      <c r="L249" s="168">
        <v>0</v>
      </c>
      <c r="M249" s="171">
        <f t="shared" si="10"/>
        <v>0</v>
      </c>
      <c r="N249" s="165">
        <v>6.8779430343777689E-3</v>
      </c>
      <c r="O249" s="96">
        <f>ROUND(N249*VLOOKUP(A249,'Recursos Departamentos'!$A$10:$D$41,4,FALSE),0)</f>
        <v>249545670</v>
      </c>
      <c r="P249" s="97">
        <f t="shared" si="11"/>
        <v>249545670</v>
      </c>
    </row>
    <row r="250" spans="1:16" x14ac:dyDescent="0.25">
      <c r="A250" s="98" t="s">
        <v>2181</v>
      </c>
      <c r="B250" s="173" t="s">
        <v>463</v>
      </c>
      <c r="C250" s="32" t="s">
        <v>376</v>
      </c>
      <c r="D250" s="32" t="s">
        <v>116</v>
      </c>
      <c r="E250" s="92">
        <v>11352736</v>
      </c>
      <c r="F250" s="92">
        <v>0</v>
      </c>
      <c r="G250" s="92">
        <v>0</v>
      </c>
      <c r="H250" s="92">
        <v>166870000</v>
      </c>
      <c r="I250" s="92">
        <f t="shared" si="9"/>
        <v>178222736</v>
      </c>
      <c r="J250" s="84">
        <v>0</v>
      </c>
      <c r="K250" s="169">
        <v>0</v>
      </c>
      <c r="L250" s="168">
        <v>0</v>
      </c>
      <c r="M250" s="171">
        <f t="shared" si="10"/>
        <v>0</v>
      </c>
      <c r="N250" s="165">
        <v>2.0841268633332594E-3</v>
      </c>
      <c r="O250" s="96">
        <f>ROUND(N250*VLOOKUP(A250,'Recursos Departamentos'!$A$10:$D$41,4,FALSE),0)</f>
        <v>75616334</v>
      </c>
      <c r="P250" s="97">
        <f t="shared" si="11"/>
        <v>75616334</v>
      </c>
    </row>
    <row r="251" spans="1:16" x14ac:dyDescent="0.25">
      <c r="A251" s="98" t="s">
        <v>2181</v>
      </c>
      <c r="B251" s="173" t="s">
        <v>464</v>
      </c>
      <c r="C251" s="32" t="s">
        <v>376</v>
      </c>
      <c r="D251" s="32" t="s">
        <v>465</v>
      </c>
      <c r="E251" s="92">
        <v>11449557</v>
      </c>
      <c r="F251" s="92">
        <v>0</v>
      </c>
      <c r="G251" s="92">
        <v>0</v>
      </c>
      <c r="H251" s="92">
        <v>173338000</v>
      </c>
      <c r="I251" s="92">
        <f t="shared" si="9"/>
        <v>184787557</v>
      </c>
      <c r="J251" s="84">
        <v>0</v>
      </c>
      <c r="K251" s="169">
        <v>0</v>
      </c>
      <c r="L251" s="168">
        <v>0</v>
      </c>
      <c r="M251" s="171">
        <f t="shared" si="10"/>
        <v>0</v>
      </c>
      <c r="N251" s="165">
        <v>1.4299397041442161E-3</v>
      </c>
      <c r="O251" s="96">
        <f>ROUND(N251*VLOOKUP(A251,'Recursos Departamentos'!$A$10:$D$41,4,FALSE),0)</f>
        <v>51881102</v>
      </c>
      <c r="P251" s="97">
        <f t="shared" si="11"/>
        <v>51881102</v>
      </c>
    </row>
    <row r="252" spans="1:16" x14ac:dyDescent="0.25">
      <c r="A252" s="98" t="s">
        <v>2181</v>
      </c>
      <c r="B252" s="173" t="s">
        <v>466</v>
      </c>
      <c r="C252" s="32" t="s">
        <v>376</v>
      </c>
      <c r="D252" s="32" t="s">
        <v>467</v>
      </c>
      <c r="E252" s="92">
        <v>7772481</v>
      </c>
      <c r="F252" s="92">
        <v>0</v>
      </c>
      <c r="G252" s="92">
        <v>0</v>
      </c>
      <c r="H252" s="92">
        <v>112260000</v>
      </c>
      <c r="I252" s="92">
        <f t="shared" si="9"/>
        <v>120032481</v>
      </c>
      <c r="J252" s="84">
        <v>0</v>
      </c>
      <c r="K252" s="169">
        <v>0</v>
      </c>
      <c r="L252" s="168">
        <v>0</v>
      </c>
      <c r="M252" s="171">
        <f t="shared" si="10"/>
        <v>0</v>
      </c>
      <c r="N252" s="165">
        <v>1.6232141090252834E-3</v>
      </c>
      <c r="O252" s="96">
        <f>ROUND(N252*VLOOKUP(A252,'Recursos Departamentos'!$A$10:$D$41,4,FALSE),0)</f>
        <v>58893488</v>
      </c>
      <c r="P252" s="97">
        <f t="shared" si="11"/>
        <v>58893488</v>
      </c>
    </row>
    <row r="253" spans="1:16" x14ac:dyDescent="0.25">
      <c r="A253" s="98" t="s">
        <v>2181</v>
      </c>
      <c r="B253" s="173" t="s">
        <v>468</v>
      </c>
      <c r="C253" s="32" t="s">
        <v>376</v>
      </c>
      <c r="D253" s="32" t="s">
        <v>469</v>
      </c>
      <c r="E253" s="92">
        <v>4470624</v>
      </c>
      <c r="F253" s="92">
        <v>0</v>
      </c>
      <c r="G253" s="92">
        <v>0</v>
      </c>
      <c r="H253" s="92">
        <v>75396000</v>
      </c>
      <c r="I253" s="92">
        <f t="shared" si="9"/>
        <v>79866624</v>
      </c>
      <c r="J253" s="84">
        <v>0</v>
      </c>
      <c r="K253" s="169">
        <v>0</v>
      </c>
      <c r="L253" s="168">
        <v>0</v>
      </c>
      <c r="M253" s="171">
        <f t="shared" si="10"/>
        <v>0</v>
      </c>
      <c r="N253" s="165">
        <v>0</v>
      </c>
      <c r="O253" s="96">
        <f>ROUND(N253*VLOOKUP(A253,'Recursos Departamentos'!$A$10:$D$41,4,FALSE),0)</f>
        <v>0</v>
      </c>
      <c r="P253" s="97">
        <f t="shared" si="11"/>
        <v>0</v>
      </c>
    </row>
    <row r="254" spans="1:16" x14ac:dyDescent="0.25">
      <c r="A254" s="98" t="s">
        <v>2181</v>
      </c>
      <c r="B254" s="173" t="s">
        <v>470</v>
      </c>
      <c r="C254" s="32" t="s">
        <v>376</v>
      </c>
      <c r="D254" s="32" t="s">
        <v>471</v>
      </c>
      <c r="E254" s="92">
        <v>7610898</v>
      </c>
      <c r="F254" s="92">
        <v>0</v>
      </c>
      <c r="G254" s="92">
        <v>0</v>
      </c>
      <c r="H254" s="92">
        <v>154394000</v>
      </c>
      <c r="I254" s="92">
        <f t="shared" si="9"/>
        <v>162004898</v>
      </c>
      <c r="J254" s="84">
        <v>0</v>
      </c>
      <c r="K254" s="169">
        <v>0</v>
      </c>
      <c r="L254" s="168">
        <v>0</v>
      </c>
      <c r="M254" s="171">
        <f t="shared" si="10"/>
        <v>0</v>
      </c>
      <c r="N254" s="165">
        <v>0</v>
      </c>
      <c r="O254" s="96">
        <f>ROUND(N254*VLOOKUP(A254,'Recursos Departamentos'!$A$10:$D$41,4,FALSE),0)</f>
        <v>0</v>
      </c>
      <c r="P254" s="97">
        <f t="shared" si="11"/>
        <v>0</v>
      </c>
    </row>
    <row r="255" spans="1:16" x14ac:dyDescent="0.25">
      <c r="A255" s="98" t="s">
        <v>2181</v>
      </c>
      <c r="B255" s="173" t="s">
        <v>472</v>
      </c>
      <c r="C255" s="32" t="s">
        <v>376</v>
      </c>
      <c r="D255" s="32" t="s">
        <v>473</v>
      </c>
      <c r="E255" s="92">
        <v>75666106</v>
      </c>
      <c r="F255" s="92">
        <v>0</v>
      </c>
      <c r="G255" s="92">
        <v>0</v>
      </c>
      <c r="H255" s="92">
        <v>199142000</v>
      </c>
      <c r="I255" s="92">
        <f t="shared" si="9"/>
        <v>274808106</v>
      </c>
      <c r="J255" s="84">
        <v>0</v>
      </c>
      <c r="K255" s="169">
        <v>0</v>
      </c>
      <c r="L255" s="168">
        <v>0</v>
      </c>
      <c r="M255" s="171">
        <f t="shared" si="10"/>
        <v>0</v>
      </c>
      <c r="N255" s="165">
        <v>1.2061174850174345E-2</v>
      </c>
      <c r="O255" s="96">
        <f>ROUND(N255*VLOOKUP(A255,'Recursos Departamentos'!$A$10:$D$41,4,FALSE),0)</f>
        <v>437603794</v>
      </c>
      <c r="P255" s="97">
        <f t="shared" si="11"/>
        <v>437603794</v>
      </c>
    </row>
    <row r="256" spans="1:16" x14ac:dyDescent="0.25">
      <c r="A256" s="98" t="s">
        <v>2181</v>
      </c>
      <c r="B256" s="173" t="s">
        <v>474</v>
      </c>
      <c r="C256" s="32" t="s">
        <v>376</v>
      </c>
      <c r="D256" s="32" t="s">
        <v>475</v>
      </c>
      <c r="E256" s="92">
        <v>11571377</v>
      </c>
      <c r="F256" s="92">
        <v>0</v>
      </c>
      <c r="G256" s="92">
        <v>0</v>
      </c>
      <c r="H256" s="92">
        <v>165830000</v>
      </c>
      <c r="I256" s="92">
        <f t="shared" si="9"/>
        <v>177401377</v>
      </c>
      <c r="J256" s="84">
        <v>0</v>
      </c>
      <c r="K256" s="169">
        <v>0</v>
      </c>
      <c r="L256" s="168">
        <v>0</v>
      </c>
      <c r="M256" s="171">
        <f t="shared" si="10"/>
        <v>0</v>
      </c>
      <c r="N256" s="165">
        <v>4.3659983218689172E-3</v>
      </c>
      <c r="O256" s="96">
        <f>ROUND(N256*VLOOKUP(A256,'Recursos Departamentos'!$A$10:$D$41,4,FALSE),0)</f>
        <v>158407241</v>
      </c>
      <c r="P256" s="97">
        <f t="shared" si="11"/>
        <v>158407241</v>
      </c>
    </row>
    <row r="257" spans="1:16" x14ac:dyDescent="0.25">
      <c r="A257" s="98" t="s">
        <v>2181</v>
      </c>
      <c r="B257" s="173" t="s">
        <v>476</v>
      </c>
      <c r="C257" s="32" t="s">
        <v>376</v>
      </c>
      <c r="D257" s="32" t="s">
        <v>477</v>
      </c>
      <c r="E257" s="92">
        <v>19994247</v>
      </c>
      <c r="F257" s="92">
        <v>0</v>
      </c>
      <c r="G257" s="92">
        <v>0</v>
      </c>
      <c r="H257" s="92">
        <v>342062000</v>
      </c>
      <c r="I257" s="92">
        <f t="shared" si="9"/>
        <v>362056247</v>
      </c>
      <c r="J257" s="84">
        <v>0</v>
      </c>
      <c r="K257" s="169">
        <v>0</v>
      </c>
      <c r="L257" s="168">
        <v>0</v>
      </c>
      <c r="M257" s="171">
        <f t="shared" si="10"/>
        <v>0</v>
      </c>
      <c r="N257" s="165">
        <v>7.872128115734317E-3</v>
      </c>
      <c r="O257" s="96">
        <f>ROUND(N257*VLOOKUP(A257,'Recursos Departamentos'!$A$10:$D$41,4,FALSE),0)</f>
        <v>285616714</v>
      </c>
      <c r="P257" s="97">
        <f t="shared" si="11"/>
        <v>285616714</v>
      </c>
    </row>
    <row r="258" spans="1:16" x14ac:dyDescent="0.25">
      <c r="A258" s="98" t="s">
        <v>2181</v>
      </c>
      <c r="B258" s="173" t="s">
        <v>478</v>
      </c>
      <c r="C258" s="32" t="s">
        <v>376</v>
      </c>
      <c r="D258" s="32" t="s">
        <v>479</v>
      </c>
      <c r="E258" s="92">
        <v>39698096</v>
      </c>
      <c r="F258" s="92">
        <v>0</v>
      </c>
      <c r="G258" s="92">
        <v>0</v>
      </c>
      <c r="H258" s="92">
        <v>335558000</v>
      </c>
      <c r="I258" s="92">
        <f t="shared" si="9"/>
        <v>375256096</v>
      </c>
      <c r="J258" s="84">
        <v>0</v>
      </c>
      <c r="K258" s="169">
        <v>0</v>
      </c>
      <c r="L258" s="168">
        <v>0</v>
      </c>
      <c r="M258" s="171">
        <f t="shared" si="10"/>
        <v>0</v>
      </c>
      <c r="N258" s="165">
        <v>2.0478434638147563E-3</v>
      </c>
      <c r="O258" s="96">
        <f>ROUND(N258*VLOOKUP(A258,'Recursos Departamentos'!$A$10:$D$41,4,FALSE),0)</f>
        <v>74299899</v>
      </c>
      <c r="P258" s="97">
        <f t="shared" si="11"/>
        <v>74299899</v>
      </c>
    </row>
    <row r="259" spans="1:16" x14ac:dyDescent="0.25">
      <c r="A259" s="98" t="s">
        <v>2181</v>
      </c>
      <c r="B259" s="173" t="s">
        <v>480</v>
      </c>
      <c r="C259" s="32" t="s">
        <v>376</v>
      </c>
      <c r="D259" s="32" t="s">
        <v>481</v>
      </c>
      <c r="E259" s="92">
        <v>11087678</v>
      </c>
      <c r="F259" s="92">
        <v>0</v>
      </c>
      <c r="G259" s="92">
        <v>0</v>
      </c>
      <c r="H259" s="92">
        <v>162138000</v>
      </c>
      <c r="I259" s="92">
        <f t="shared" si="9"/>
        <v>173225678</v>
      </c>
      <c r="J259" s="84">
        <v>0</v>
      </c>
      <c r="K259" s="169">
        <v>0</v>
      </c>
      <c r="L259" s="168">
        <v>0</v>
      </c>
      <c r="M259" s="171">
        <f t="shared" si="10"/>
        <v>0</v>
      </c>
      <c r="N259" s="165">
        <v>7.1932662669209483E-3</v>
      </c>
      <c r="O259" s="96">
        <f>ROUND(N259*VLOOKUP(A259,'Recursos Departamentos'!$A$10:$D$41,4,FALSE),0)</f>
        <v>260986234</v>
      </c>
      <c r="P259" s="97">
        <f t="shared" si="11"/>
        <v>260986234</v>
      </c>
    </row>
    <row r="260" spans="1:16" x14ac:dyDescent="0.25">
      <c r="A260" s="98" t="s">
        <v>2181</v>
      </c>
      <c r="B260" s="173" t="s">
        <v>482</v>
      </c>
      <c r="C260" s="32" t="s">
        <v>376</v>
      </c>
      <c r="D260" s="32" t="s">
        <v>483</v>
      </c>
      <c r="E260" s="92">
        <v>9134092</v>
      </c>
      <c r="F260" s="92">
        <v>0</v>
      </c>
      <c r="G260" s="92">
        <v>0</v>
      </c>
      <c r="H260" s="92">
        <v>113394000</v>
      </c>
      <c r="I260" s="92">
        <f t="shared" si="9"/>
        <v>122528092</v>
      </c>
      <c r="J260" s="84">
        <v>0</v>
      </c>
      <c r="K260" s="169">
        <v>0</v>
      </c>
      <c r="L260" s="168">
        <v>0</v>
      </c>
      <c r="M260" s="171">
        <f t="shared" si="10"/>
        <v>0</v>
      </c>
      <c r="N260" s="165">
        <v>3.2487285397551219E-3</v>
      </c>
      <c r="O260" s="96">
        <f>ROUND(N260*VLOOKUP(A260,'Recursos Departamentos'!$A$10:$D$41,4,FALSE),0)</f>
        <v>117870436</v>
      </c>
      <c r="P260" s="97">
        <f t="shared" si="11"/>
        <v>117870436</v>
      </c>
    </row>
    <row r="261" spans="1:16" x14ac:dyDescent="0.25">
      <c r="A261" s="98" t="s">
        <v>2181</v>
      </c>
      <c r="B261" s="173" t="s">
        <v>484</v>
      </c>
      <c r="C261" s="32" t="s">
        <v>376</v>
      </c>
      <c r="D261" s="32" t="s">
        <v>2150</v>
      </c>
      <c r="E261" s="92">
        <v>98786856</v>
      </c>
      <c r="F261" s="92">
        <v>0</v>
      </c>
      <c r="G261" s="92">
        <v>0</v>
      </c>
      <c r="H261" s="92">
        <v>635178000</v>
      </c>
      <c r="I261" s="92">
        <f t="shared" si="9"/>
        <v>733964856</v>
      </c>
      <c r="J261" s="84">
        <v>0</v>
      </c>
      <c r="K261" s="169">
        <v>0</v>
      </c>
      <c r="L261" s="168">
        <v>0</v>
      </c>
      <c r="M261" s="171">
        <f t="shared" si="10"/>
        <v>0</v>
      </c>
      <c r="N261" s="165">
        <v>1.9119685596692002E-2</v>
      </c>
      <c r="O261" s="96">
        <f>ROUND(N261*VLOOKUP(A261,'Recursos Departamentos'!$A$10:$D$41,4,FALSE),0)</f>
        <v>693700825</v>
      </c>
      <c r="P261" s="97">
        <f t="shared" si="11"/>
        <v>693700825</v>
      </c>
    </row>
    <row r="262" spans="1:16" x14ac:dyDescent="0.25">
      <c r="A262" s="98" t="s">
        <v>2181</v>
      </c>
      <c r="B262" s="173" t="s">
        <v>485</v>
      </c>
      <c r="C262" s="32" t="s">
        <v>376</v>
      </c>
      <c r="D262" s="32" t="s">
        <v>486</v>
      </c>
      <c r="E262" s="92">
        <v>15467270</v>
      </c>
      <c r="F262" s="92">
        <v>0</v>
      </c>
      <c r="G262" s="92">
        <v>0</v>
      </c>
      <c r="H262" s="92">
        <v>152022000</v>
      </c>
      <c r="I262" s="92">
        <f t="shared" si="9"/>
        <v>167489270</v>
      </c>
      <c r="J262" s="84">
        <v>0</v>
      </c>
      <c r="K262" s="169">
        <v>0</v>
      </c>
      <c r="L262" s="168">
        <v>0</v>
      </c>
      <c r="M262" s="171">
        <f t="shared" si="10"/>
        <v>0</v>
      </c>
      <c r="N262" s="165">
        <v>4.2124548114646169E-3</v>
      </c>
      <c r="O262" s="96">
        <f>ROUND(N262*VLOOKUP(A262,'Recursos Departamentos'!$A$10:$D$41,4,FALSE),0)</f>
        <v>152836372</v>
      </c>
      <c r="P262" s="97">
        <f t="shared" si="11"/>
        <v>152836372</v>
      </c>
    </row>
    <row r="263" spans="1:16" x14ac:dyDescent="0.25">
      <c r="A263" s="98" t="s">
        <v>2181</v>
      </c>
      <c r="B263" s="173" t="s">
        <v>487</v>
      </c>
      <c r="C263" s="32" t="s">
        <v>376</v>
      </c>
      <c r="D263" s="32" t="s">
        <v>488</v>
      </c>
      <c r="E263" s="92">
        <v>25266850</v>
      </c>
      <c r="F263" s="92">
        <v>0</v>
      </c>
      <c r="G263" s="92">
        <v>0</v>
      </c>
      <c r="H263" s="92">
        <v>360832000</v>
      </c>
      <c r="I263" s="92">
        <f t="shared" si="9"/>
        <v>386098850</v>
      </c>
      <c r="J263" s="84">
        <v>0</v>
      </c>
      <c r="K263" s="169">
        <v>0</v>
      </c>
      <c r="L263" s="168">
        <v>0</v>
      </c>
      <c r="M263" s="171">
        <f t="shared" si="10"/>
        <v>0</v>
      </c>
      <c r="N263" s="165">
        <v>1.6972831339895904E-2</v>
      </c>
      <c r="O263" s="96">
        <f>ROUND(N263*VLOOKUP(A263,'Recursos Departamentos'!$A$10:$D$41,4,FALSE),0)</f>
        <v>615808615</v>
      </c>
      <c r="P263" s="97">
        <f t="shared" si="11"/>
        <v>615808615</v>
      </c>
    </row>
    <row r="264" spans="1:16" x14ac:dyDescent="0.25">
      <c r="A264" s="98" t="s">
        <v>2181</v>
      </c>
      <c r="B264" s="173" t="s">
        <v>489</v>
      </c>
      <c r="C264" s="32" t="s">
        <v>376</v>
      </c>
      <c r="D264" s="32" t="s">
        <v>490</v>
      </c>
      <c r="E264" s="92">
        <v>19483159</v>
      </c>
      <c r="F264" s="92">
        <v>0</v>
      </c>
      <c r="G264" s="92">
        <v>0</v>
      </c>
      <c r="H264" s="92">
        <v>226134000</v>
      </c>
      <c r="I264" s="92">
        <f t="shared" si="9"/>
        <v>245617159</v>
      </c>
      <c r="J264" s="84">
        <v>0</v>
      </c>
      <c r="K264" s="169">
        <v>0</v>
      </c>
      <c r="L264" s="168">
        <v>0</v>
      </c>
      <c r="M264" s="171">
        <f t="shared" si="10"/>
        <v>0</v>
      </c>
      <c r="N264" s="165">
        <v>1.4865922729391537E-2</v>
      </c>
      <c r="O264" s="96">
        <f>ROUND(N264*VLOOKUP(A264,'Recursos Departamentos'!$A$10:$D$41,4,FALSE),0)</f>
        <v>539365714</v>
      </c>
      <c r="P264" s="97">
        <f t="shared" si="11"/>
        <v>539365714</v>
      </c>
    </row>
    <row r="265" spans="1:16" x14ac:dyDescent="0.25">
      <c r="A265" s="98" t="s">
        <v>2181</v>
      </c>
      <c r="B265" s="173" t="s">
        <v>491</v>
      </c>
      <c r="C265" s="32" t="s">
        <v>376</v>
      </c>
      <c r="D265" s="32" t="s">
        <v>492</v>
      </c>
      <c r="E265" s="92">
        <v>24016221</v>
      </c>
      <c r="F265" s="92">
        <v>0</v>
      </c>
      <c r="G265" s="92">
        <v>0</v>
      </c>
      <c r="H265" s="92">
        <v>212464000</v>
      </c>
      <c r="I265" s="92">
        <f t="shared" si="9"/>
        <v>236480221</v>
      </c>
      <c r="J265" s="84">
        <v>0</v>
      </c>
      <c r="K265" s="169">
        <v>0</v>
      </c>
      <c r="L265" s="168">
        <v>0</v>
      </c>
      <c r="M265" s="171">
        <f t="shared" si="10"/>
        <v>0</v>
      </c>
      <c r="N265" s="165">
        <v>7.4169589147052581E-3</v>
      </c>
      <c r="O265" s="96">
        <f>ROUND(N265*VLOOKUP(A265,'Recursos Departamentos'!$A$10:$D$41,4,FALSE),0)</f>
        <v>269102256</v>
      </c>
      <c r="P265" s="97">
        <f t="shared" si="11"/>
        <v>269102256</v>
      </c>
    </row>
    <row r="266" spans="1:16" x14ac:dyDescent="0.25">
      <c r="A266" s="98" t="s">
        <v>2181</v>
      </c>
      <c r="B266" s="173" t="s">
        <v>493</v>
      </c>
      <c r="C266" s="32" t="s">
        <v>376</v>
      </c>
      <c r="D266" s="32" t="s">
        <v>494</v>
      </c>
      <c r="E266" s="92">
        <v>5803147</v>
      </c>
      <c r="F266" s="92">
        <v>0</v>
      </c>
      <c r="G266" s="92">
        <v>0</v>
      </c>
      <c r="H266" s="92">
        <v>85712000</v>
      </c>
      <c r="I266" s="92">
        <f t="shared" si="9"/>
        <v>91515147</v>
      </c>
      <c r="J266" s="84">
        <v>0</v>
      </c>
      <c r="K266" s="169">
        <v>0</v>
      </c>
      <c r="L266" s="168">
        <v>0</v>
      </c>
      <c r="M266" s="171">
        <f t="shared" si="10"/>
        <v>0</v>
      </c>
      <c r="N266" s="165">
        <v>1.0069759113330991E-3</v>
      </c>
      <c r="O266" s="96">
        <f>ROUND(N266*VLOOKUP(A266,'Recursos Departamentos'!$A$10:$D$41,4,FALSE),0)</f>
        <v>36535121</v>
      </c>
      <c r="P266" s="97">
        <f t="shared" si="11"/>
        <v>36535121</v>
      </c>
    </row>
    <row r="267" spans="1:16" x14ac:dyDescent="0.25">
      <c r="A267" s="98" t="s">
        <v>2181</v>
      </c>
      <c r="B267" s="173" t="s">
        <v>495</v>
      </c>
      <c r="C267" s="32" t="s">
        <v>376</v>
      </c>
      <c r="D267" s="32" t="s">
        <v>496</v>
      </c>
      <c r="E267" s="92">
        <v>23687617</v>
      </c>
      <c r="F267" s="92">
        <v>0</v>
      </c>
      <c r="G267" s="92">
        <v>0</v>
      </c>
      <c r="H267" s="92">
        <v>365734000</v>
      </c>
      <c r="I267" s="92">
        <f t="shared" ref="I267:I330" si="12">+SUM(E267:H267)</f>
        <v>389421617</v>
      </c>
      <c r="J267" s="84">
        <v>0</v>
      </c>
      <c r="K267" s="169">
        <v>0</v>
      </c>
      <c r="L267" s="168">
        <v>0</v>
      </c>
      <c r="M267" s="171">
        <f t="shared" ref="M267:M330" si="13">+K267+L267</f>
        <v>0</v>
      </c>
      <c r="N267" s="165">
        <v>1.1538986610711262E-2</v>
      </c>
      <c r="O267" s="96">
        <f>ROUND(N267*VLOOKUP(A267,'Recursos Departamentos'!$A$10:$D$41,4,FALSE),0)</f>
        <v>418657749</v>
      </c>
      <c r="P267" s="97">
        <f t="shared" ref="P267:P330" si="14">+O267</f>
        <v>418657749</v>
      </c>
    </row>
    <row r="268" spans="1:16" x14ac:dyDescent="0.25">
      <c r="A268" s="98" t="s">
        <v>2181</v>
      </c>
      <c r="B268" s="173" t="s">
        <v>497</v>
      </c>
      <c r="C268" s="32" t="s">
        <v>376</v>
      </c>
      <c r="D268" s="32" t="s">
        <v>498</v>
      </c>
      <c r="E268" s="92">
        <v>6169574</v>
      </c>
      <c r="F268" s="92">
        <v>0</v>
      </c>
      <c r="G268" s="92">
        <v>0</v>
      </c>
      <c r="H268" s="92">
        <v>116346000</v>
      </c>
      <c r="I268" s="92">
        <f t="shared" si="12"/>
        <v>122515574</v>
      </c>
      <c r="J268" s="84">
        <v>0</v>
      </c>
      <c r="K268" s="169">
        <v>0</v>
      </c>
      <c r="L268" s="168">
        <v>0</v>
      </c>
      <c r="M268" s="171">
        <f t="shared" si="13"/>
        <v>0</v>
      </c>
      <c r="N268" s="165">
        <v>3.2586312501205829E-4</v>
      </c>
      <c r="O268" s="96">
        <f>ROUND(N268*VLOOKUP(A268,'Recursos Departamentos'!$A$10:$D$41,4,FALSE),0)</f>
        <v>11822973</v>
      </c>
      <c r="P268" s="97">
        <f t="shared" si="14"/>
        <v>11822973</v>
      </c>
    </row>
    <row r="269" spans="1:16" x14ac:dyDescent="0.25">
      <c r="A269" s="98" t="s">
        <v>2181</v>
      </c>
      <c r="B269" s="173" t="s">
        <v>499</v>
      </c>
      <c r="C269" s="32" t="s">
        <v>376</v>
      </c>
      <c r="D269" s="32" t="s">
        <v>500</v>
      </c>
      <c r="E269" s="92">
        <v>8659974</v>
      </c>
      <c r="F269" s="92">
        <v>0</v>
      </c>
      <c r="G269" s="92">
        <v>0</v>
      </c>
      <c r="H269" s="92">
        <v>110972000</v>
      </c>
      <c r="I269" s="92">
        <f t="shared" si="12"/>
        <v>119631974</v>
      </c>
      <c r="J269" s="84">
        <v>0</v>
      </c>
      <c r="K269" s="169">
        <v>0</v>
      </c>
      <c r="L269" s="168">
        <v>0</v>
      </c>
      <c r="M269" s="171">
        <f t="shared" si="13"/>
        <v>0</v>
      </c>
      <c r="N269" s="165">
        <v>2.8388886053404825E-3</v>
      </c>
      <c r="O269" s="96">
        <f>ROUND(N269*VLOOKUP(A269,'Recursos Departamentos'!$A$10:$D$41,4,FALSE),0)</f>
        <v>103000615</v>
      </c>
      <c r="P269" s="97">
        <f t="shared" si="14"/>
        <v>103000615</v>
      </c>
    </row>
    <row r="270" spans="1:16" x14ac:dyDescent="0.25">
      <c r="A270" s="98" t="s">
        <v>2181</v>
      </c>
      <c r="B270" s="173" t="s">
        <v>501</v>
      </c>
      <c r="C270" s="32" t="s">
        <v>376</v>
      </c>
      <c r="D270" s="32" t="s">
        <v>502</v>
      </c>
      <c r="E270" s="92">
        <v>145885406</v>
      </c>
      <c r="F270" s="92">
        <v>0</v>
      </c>
      <c r="G270" s="92">
        <v>0</v>
      </c>
      <c r="H270" s="92">
        <v>611510000</v>
      </c>
      <c r="I270" s="92">
        <f t="shared" si="12"/>
        <v>757395406</v>
      </c>
      <c r="J270" s="84">
        <v>0</v>
      </c>
      <c r="K270" s="169">
        <v>0</v>
      </c>
      <c r="L270" s="168">
        <v>0</v>
      </c>
      <c r="M270" s="171">
        <f t="shared" si="13"/>
        <v>0</v>
      </c>
      <c r="N270" s="165">
        <v>1.2674876495935676E-2</v>
      </c>
      <c r="O270" s="96">
        <f>ROUND(N270*VLOOKUP(A270,'Recursos Departamentos'!$A$10:$D$41,4,FALSE),0)</f>
        <v>459870129</v>
      </c>
      <c r="P270" s="97">
        <f t="shared" si="14"/>
        <v>459870129</v>
      </c>
    </row>
    <row r="271" spans="1:16" x14ac:dyDescent="0.25">
      <c r="A271" s="98" t="s">
        <v>2181</v>
      </c>
      <c r="B271" s="173" t="s">
        <v>503</v>
      </c>
      <c r="C271" s="32" t="s">
        <v>376</v>
      </c>
      <c r="D271" s="32" t="s">
        <v>504</v>
      </c>
      <c r="E271" s="92">
        <v>5586994</v>
      </c>
      <c r="F271" s="92">
        <v>0</v>
      </c>
      <c r="G271" s="92">
        <v>0</v>
      </c>
      <c r="H271" s="92">
        <v>0</v>
      </c>
      <c r="I271" s="92">
        <f t="shared" si="12"/>
        <v>5586994</v>
      </c>
      <c r="J271" s="84">
        <v>0</v>
      </c>
      <c r="K271" s="169">
        <v>0</v>
      </c>
      <c r="L271" s="168">
        <v>0</v>
      </c>
      <c r="M271" s="171">
        <f t="shared" si="13"/>
        <v>0</v>
      </c>
      <c r="N271" s="165">
        <v>0</v>
      </c>
      <c r="O271" s="96">
        <f>ROUND(N271*VLOOKUP(A271,'Recursos Departamentos'!$A$10:$D$41,4,FALSE),0)</f>
        <v>0</v>
      </c>
      <c r="P271" s="97">
        <f t="shared" si="14"/>
        <v>0</v>
      </c>
    </row>
    <row r="272" spans="1:16" x14ac:dyDescent="0.25">
      <c r="A272" s="98" t="s">
        <v>2181</v>
      </c>
      <c r="B272" s="173" t="s">
        <v>505</v>
      </c>
      <c r="C272" s="32" t="s">
        <v>376</v>
      </c>
      <c r="D272" s="32" t="s">
        <v>506</v>
      </c>
      <c r="E272" s="92">
        <v>5830268</v>
      </c>
      <c r="F272" s="92">
        <v>0</v>
      </c>
      <c r="G272" s="92">
        <v>0</v>
      </c>
      <c r="H272" s="92">
        <v>122386000</v>
      </c>
      <c r="I272" s="92">
        <f t="shared" si="12"/>
        <v>128216268</v>
      </c>
      <c r="J272" s="84">
        <v>0</v>
      </c>
      <c r="K272" s="169">
        <v>0</v>
      </c>
      <c r="L272" s="168">
        <v>0</v>
      </c>
      <c r="M272" s="171">
        <f t="shared" si="13"/>
        <v>0</v>
      </c>
      <c r="N272" s="165">
        <v>0</v>
      </c>
      <c r="O272" s="96">
        <f>ROUND(N272*VLOOKUP(A272,'Recursos Departamentos'!$A$10:$D$41,4,FALSE),0)</f>
        <v>0</v>
      </c>
      <c r="P272" s="97">
        <f t="shared" si="14"/>
        <v>0</v>
      </c>
    </row>
    <row r="273" spans="1:16" x14ac:dyDescent="0.25">
      <c r="A273" s="98" t="s">
        <v>2181</v>
      </c>
      <c r="B273" s="173" t="s">
        <v>507</v>
      </c>
      <c r="C273" s="32" t="s">
        <v>376</v>
      </c>
      <c r="D273" s="32" t="s">
        <v>508</v>
      </c>
      <c r="E273" s="92">
        <v>23260586</v>
      </c>
      <c r="F273" s="92">
        <v>0</v>
      </c>
      <c r="G273" s="92">
        <v>0</v>
      </c>
      <c r="H273" s="92">
        <v>369738000</v>
      </c>
      <c r="I273" s="92">
        <f t="shared" si="12"/>
        <v>392998586</v>
      </c>
      <c r="J273" s="84">
        <v>0</v>
      </c>
      <c r="K273" s="169">
        <v>0</v>
      </c>
      <c r="L273" s="168">
        <v>0</v>
      </c>
      <c r="M273" s="171">
        <f t="shared" si="13"/>
        <v>0</v>
      </c>
      <c r="N273" s="165">
        <v>6.7147129542525774E-3</v>
      </c>
      <c r="O273" s="96">
        <f>ROUND(N273*VLOOKUP(A273,'Recursos Departamentos'!$A$10:$D$41,4,FALSE),0)</f>
        <v>243623353</v>
      </c>
      <c r="P273" s="97">
        <f t="shared" si="14"/>
        <v>243623353</v>
      </c>
    </row>
    <row r="274" spans="1:16" x14ac:dyDescent="0.25">
      <c r="A274" s="98" t="s">
        <v>2181</v>
      </c>
      <c r="B274" s="173" t="s">
        <v>509</v>
      </c>
      <c r="C274" s="32" t="s">
        <v>376</v>
      </c>
      <c r="D274" s="32" t="s">
        <v>510</v>
      </c>
      <c r="E274" s="92">
        <v>7430350</v>
      </c>
      <c r="F274" s="92">
        <v>0</v>
      </c>
      <c r="G274" s="92">
        <v>0</v>
      </c>
      <c r="H274" s="92">
        <v>100018000</v>
      </c>
      <c r="I274" s="92">
        <f t="shared" si="12"/>
        <v>107448350</v>
      </c>
      <c r="J274" s="84">
        <v>0</v>
      </c>
      <c r="K274" s="169">
        <v>0</v>
      </c>
      <c r="L274" s="168">
        <v>0</v>
      </c>
      <c r="M274" s="171">
        <f t="shared" si="13"/>
        <v>0</v>
      </c>
      <c r="N274" s="165">
        <v>3.3061382661523291E-4</v>
      </c>
      <c r="O274" s="96">
        <f>ROUND(N274*VLOOKUP(A274,'Recursos Departamentos'!$A$10:$D$41,4,FALSE),0)</f>
        <v>11995338</v>
      </c>
      <c r="P274" s="97">
        <f t="shared" si="14"/>
        <v>11995338</v>
      </c>
    </row>
    <row r="275" spans="1:16" x14ac:dyDescent="0.25">
      <c r="A275" s="98" t="s">
        <v>2181</v>
      </c>
      <c r="B275" s="173" t="s">
        <v>511</v>
      </c>
      <c r="C275" s="32" t="s">
        <v>376</v>
      </c>
      <c r="D275" s="32" t="s">
        <v>512</v>
      </c>
      <c r="E275" s="92">
        <v>29562359</v>
      </c>
      <c r="F275" s="92">
        <v>0</v>
      </c>
      <c r="G275" s="92">
        <v>0</v>
      </c>
      <c r="H275" s="92">
        <v>109066000</v>
      </c>
      <c r="I275" s="92">
        <f t="shared" si="12"/>
        <v>138628359</v>
      </c>
      <c r="J275" s="84">
        <v>0</v>
      </c>
      <c r="K275" s="169">
        <v>0</v>
      </c>
      <c r="L275" s="168">
        <v>0</v>
      </c>
      <c r="M275" s="171">
        <f t="shared" si="13"/>
        <v>0</v>
      </c>
      <c r="N275" s="165">
        <v>2.0163642519884016E-3</v>
      </c>
      <c r="O275" s="96">
        <f>ROUND(N275*VLOOKUP(A275,'Recursos Departamentos'!$A$10:$D$41,4,FALSE),0)</f>
        <v>73157769</v>
      </c>
      <c r="P275" s="97">
        <f t="shared" si="14"/>
        <v>73157769</v>
      </c>
    </row>
    <row r="276" spans="1:16" x14ac:dyDescent="0.25">
      <c r="A276" s="98" t="s">
        <v>2181</v>
      </c>
      <c r="B276" s="173" t="s">
        <v>513</v>
      </c>
      <c r="C276" s="32" t="s">
        <v>376</v>
      </c>
      <c r="D276" s="32" t="s">
        <v>514</v>
      </c>
      <c r="E276" s="92">
        <v>21354474</v>
      </c>
      <c r="F276" s="92">
        <v>0</v>
      </c>
      <c r="G276" s="92">
        <v>0</v>
      </c>
      <c r="H276" s="92">
        <v>308876000</v>
      </c>
      <c r="I276" s="92">
        <f t="shared" si="12"/>
        <v>330230474</v>
      </c>
      <c r="J276" s="84">
        <v>0</v>
      </c>
      <c r="K276" s="169">
        <v>0</v>
      </c>
      <c r="L276" s="168">
        <v>0</v>
      </c>
      <c r="M276" s="171">
        <f t="shared" si="13"/>
        <v>0</v>
      </c>
      <c r="N276" s="165">
        <v>4.3968303713977164E-3</v>
      </c>
      <c r="O276" s="96">
        <f>ROUND(N276*VLOOKUP(A276,'Recursos Departamentos'!$A$10:$D$41,4,FALSE),0)</f>
        <v>159525890</v>
      </c>
      <c r="P276" s="97">
        <f t="shared" si="14"/>
        <v>159525890</v>
      </c>
    </row>
    <row r="277" spans="1:16" x14ac:dyDescent="0.25">
      <c r="A277" s="98" t="s">
        <v>2181</v>
      </c>
      <c r="B277" s="173" t="s">
        <v>515</v>
      </c>
      <c r="C277" s="32" t="s">
        <v>376</v>
      </c>
      <c r="D277" s="32" t="s">
        <v>516</v>
      </c>
      <c r="E277" s="92">
        <v>5278980</v>
      </c>
      <c r="F277" s="92">
        <v>0</v>
      </c>
      <c r="G277" s="92">
        <v>1062586</v>
      </c>
      <c r="H277" s="92">
        <v>85360000</v>
      </c>
      <c r="I277" s="92">
        <f t="shared" si="12"/>
        <v>91701566</v>
      </c>
      <c r="J277" s="84">
        <v>0</v>
      </c>
      <c r="K277" s="169">
        <v>0</v>
      </c>
      <c r="L277" s="168">
        <v>0</v>
      </c>
      <c r="M277" s="171">
        <f t="shared" si="13"/>
        <v>0</v>
      </c>
      <c r="N277" s="165">
        <v>0</v>
      </c>
      <c r="O277" s="96">
        <f>ROUND(N277*VLOOKUP(A277,'Recursos Departamentos'!$A$10:$D$41,4,FALSE),0)</f>
        <v>0</v>
      </c>
      <c r="P277" s="97">
        <f t="shared" si="14"/>
        <v>0</v>
      </c>
    </row>
    <row r="278" spans="1:16" x14ac:dyDescent="0.25">
      <c r="A278" s="98" t="s">
        <v>2181</v>
      </c>
      <c r="B278" s="173" t="s">
        <v>517</v>
      </c>
      <c r="C278" s="32" t="s">
        <v>376</v>
      </c>
      <c r="D278" s="32" t="s">
        <v>518</v>
      </c>
      <c r="E278" s="92">
        <v>358411278</v>
      </c>
      <c r="F278" s="92">
        <v>0</v>
      </c>
      <c r="G278" s="92">
        <v>0</v>
      </c>
      <c r="H278" s="92">
        <v>1181100000</v>
      </c>
      <c r="I278" s="92">
        <f t="shared" si="12"/>
        <v>1539511278</v>
      </c>
      <c r="J278" s="84">
        <v>0</v>
      </c>
      <c r="K278" s="169">
        <v>0</v>
      </c>
      <c r="L278" s="168">
        <v>0</v>
      </c>
      <c r="M278" s="171">
        <f t="shared" si="13"/>
        <v>0</v>
      </c>
      <c r="N278" s="165">
        <v>7.8549776398133181E-2</v>
      </c>
      <c r="O278" s="96">
        <f>ROUND(N278*VLOOKUP(A278,'Recursos Departamentos'!$A$10:$D$41,4,FALSE),0)</f>
        <v>2849944600</v>
      </c>
      <c r="P278" s="97">
        <f t="shared" si="14"/>
        <v>2849944600</v>
      </c>
    </row>
    <row r="279" spans="1:16" x14ac:dyDescent="0.25">
      <c r="A279" s="98" t="s">
        <v>2181</v>
      </c>
      <c r="B279" s="173" t="s">
        <v>519</v>
      </c>
      <c r="C279" s="32" t="s">
        <v>376</v>
      </c>
      <c r="D279" s="32" t="s">
        <v>520</v>
      </c>
      <c r="E279" s="92">
        <v>16911838</v>
      </c>
      <c r="F279" s="92">
        <v>0</v>
      </c>
      <c r="G279" s="92">
        <v>0</v>
      </c>
      <c r="H279" s="92">
        <v>389806000</v>
      </c>
      <c r="I279" s="92">
        <f t="shared" si="12"/>
        <v>406717838</v>
      </c>
      <c r="J279" s="84">
        <v>0</v>
      </c>
      <c r="K279" s="169">
        <v>0</v>
      </c>
      <c r="L279" s="168">
        <v>0</v>
      </c>
      <c r="M279" s="171">
        <f t="shared" si="13"/>
        <v>0</v>
      </c>
      <c r="N279" s="165">
        <v>4.7649216034113752E-4</v>
      </c>
      <c r="O279" s="96">
        <f>ROUND(N279*VLOOKUP(A279,'Recursos Departamentos'!$A$10:$D$41,4,FALSE),0)</f>
        <v>17288098</v>
      </c>
      <c r="P279" s="97">
        <f t="shared" si="14"/>
        <v>17288098</v>
      </c>
    </row>
    <row r="280" spans="1:16" x14ac:dyDescent="0.25">
      <c r="A280" s="98" t="s">
        <v>2181</v>
      </c>
      <c r="B280" s="173" t="s">
        <v>521</v>
      </c>
      <c r="C280" s="32" t="s">
        <v>376</v>
      </c>
      <c r="D280" s="32" t="s">
        <v>522</v>
      </c>
      <c r="E280" s="92">
        <v>46112326</v>
      </c>
      <c r="F280" s="92">
        <v>0</v>
      </c>
      <c r="G280" s="92">
        <v>0</v>
      </c>
      <c r="H280" s="92">
        <v>0</v>
      </c>
      <c r="I280" s="92">
        <f t="shared" si="12"/>
        <v>46112326</v>
      </c>
      <c r="J280" s="84">
        <v>0</v>
      </c>
      <c r="K280" s="169">
        <v>0</v>
      </c>
      <c r="L280" s="168">
        <v>0</v>
      </c>
      <c r="M280" s="171">
        <f t="shared" si="13"/>
        <v>0</v>
      </c>
      <c r="N280" s="165">
        <v>2.8292890151108982E-3</v>
      </c>
      <c r="O280" s="96">
        <f>ROUND(N280*VLOOKUP(A280,'Recursos Departamentos'!$A$10:$D$41,4,FALSE),0)</f>
        <v>102652322</v>
      </c>
      <c r="P280" s="97">
        <f t="shared" si="14"/>
        <v>102652322</v>
      </c>
    </row>
    <row r="281" spans="1:16" x14ac:dyDescent="0.25">
      <c r="A281" s="98" t="s">
        <v>2181</v>
      </c>
      <c r="B281" s="173" t="s">
        <v>523</v>
      </c>
      <c r="C281" s="32" t="s">
        <v>376</v>
      </c>
      <c r="D281" s="32" t="s">
        <v>524</v>
      </c>
      <c r="E281" s="92">
        <v>15236640</v>
      </c>
      <c r="F281" s="92">
        <v>0</v>
      </c>
      <c r="G281" s="92">
        <v>0</v>
      </c>
      <c r="H281" s="92">
        <v>256340000</v>
      </c>
      <c r="I281" s="92">
        <f t="shared" si="12"/>
        <v>271576640</v>
      </c>
      <c r="J281" s="84">
        <v>0</v>
      </c>
      <c r="K281" s="169">
        <v>0</v>
      </c>
      <c r="L281" s="168">
        <v>0</v>
      </c>
      <c r="M281" s="171">
        <f t="shared" si="13"/>
        <v>0</v>
      </c>
      <c r="N281" s="165">
        <v>1.3582456391713049E-4</v>
      </c>
      <c r="O281" s="96">
        <f>ROUND(N281*VLOOKUP(A281,'Recursos Departamentos'!$A$10:$D$41,4,FALSE),0)</f>
        <v>4927990</v>
      </c>
      <c r="P281" s="97">
        <f t="shared" si="14"/>
        <v>4927990</v>
      </c>
    </row>
    <row r="282" spans="1:16" x14ac:dyDescent="0.25">
      <c r="A282" s="98" t="s">
        <v>2181</v>
      </c>
      <c r="B282" s="173" t="s">
        <v>525</v>
      </c>
      <c r="C282" s="32" t="s">
        <v>376</v>
      </c>
      <c r="D282" s="32" t="s">
        <v>526</v>
      </c>
      <c r="E282" s="92">
        <v>7489985</v>
      </c>
      <c r="F282" s="92">
        <v>0</v>
      </c>
      <c r="G282" s="92">
        <v>0</v>
      </c>
      <c r="H282" s="92">
        <v>133264000</v>
      </c>
      <c r="I282" s="92">
        <f t="shared" si="12"/>
        <v>140753985</v>
      </c>
      <c r="J282" s="84">
        <v>0</v>
      </c>
      <c r="K282" s="169">
        <v>0</v>
      </c>
      <c r="L282" s="168">
        <v>0</v>
      </c>
      <c r="M282" s="171">
        <f t="shared" si="13"/>
        <v>0</v>
      </c>
      <c r="N282" s="165">
        <v>0</v>
      </c>
      <c r="O282" s="96">
        <f>ROUND(N282*VLOOKUP(A282,'Recursos Departamentos'!$A$10:$D$41,4,FALSE),0)</f>
        <v>0</v>
      </c>
      <c r="P282" s="97">
        <f t="shared" si="14"/>
        <v>0</v>
      </c>
    </row>
    <row r="283" spans="1:16" x14ac:dyDescent="0.25">
      <c r="A283" s="98" t="s">
        <v>2181</v>
      </c>
      <c r="B283" s="173" t="s">
        <v>527</v>
      </c>
      <c r="C283" s="32" t="s">
        <v>376</v>
      </c>
      <c r="D283" s="32" t="s">
        <v>528</v>
      </c>
      <c r="E283" s="92">
        <v>78387303</v>
      </c>
      <c r="F283" s="92">
        <v>0</v>
      </c>
      <c r="G283" s="92">
        <v>0</v>
      </c>
      <c r="H283" s="92">
        <v>490614000</v>
      </c>
      <c r="I283" s="92">
        <f t="shared" si="12"/>
        <v>569001303</v>
      </c>
      <c r="J283" s="84">
        <v>0</v>
      </c>
      <c r="K283" s="169">
        <v>0</v>
      </c>
      <c r="L283" s="168">
        <v>0</v>
      </c>
      <c r="M283" s="171">
        <f t="shared" si="13"/>
        <v>0</v>
      </c>
      <c r="N283" s="165">
        <v>1.3874507943218194E-2</v>
      </c>
      <c r="O283" s="96">
        <f>ROUND(N283*VLOOKUP(A283,'Recursos Departamentos'!$A$10:$D$41,4,FALSE),0)</f>
        <v>503395182</v>
      </c>
      <c r="P283" s="97">
        <f t="shared" si="14"/>
        <v>503395182</v>
      </c>
    </row>
    <row r="284" spans="1:16" x14ac:dyDescent="0.25">
      <c r="A284" s="98" t="s">
        <v>2181</v>
      </c>
      <c r="B284" s="173" t="s">
        <v>529</v>
      </c>
      <c r="C284" s="32" t="s">
        <v>376</v>
      </c>
      <c r="D284" s="32" t="s">
        <v>530</v>
      </c>
      <c r="E284" s="92">
        <v>11496175</v>
      </c>
      <c r="F284" s="92">
        <v>0</v>
      </c>
      <c r="G284" s="92">
        <v>0</v>
      </c>
      <c r="H284" s="92">
        <v>115972000</v>
      </c>
      <c r="I284" s="92">
        <f t="shared" si="12"/>
        <v>127468175</v>
      </c>
      <c r="J284" s="84">
        <v>0</v>
      </c>
      <c r="K284" s="169">
        <v>0</v>
      </c>
      <c r="L284" s="168">
        <v>0</v>
      </c>
      <c r="M284" s="171">
        <f t="shared" si="13"/>
        <v>0</v>
      </c>
      <c r="N284" s="165">
        <v>3.9352183898311811E-3</v>
      </c>
      <c r="O284" s="96">
        <f>ROUND(N284*VLOOKUP(A284,'Recursos Departamentos'!$A$10:$D$41,4,FALSE),0)</f>
        <v>142777674</v>
      </c>
      <c r="P284" s="97">
        <f t="shared" si="14"/>
        <v>142777674</v>
      </c>
    </row>
    <row r="285" spans="1:16" x14ac:dyDescent="0.25">
      <c r="A285" s="98" t="s">
        <v>2181</v>
      </c>
      <c r="B285" s="173" t="s">
        <v>531</v>
      </c>
      <c r="C285" s="32" t="s">
        <v>376</v>
      </c>
      <c r="D285" s="32" t="s">
        <v>532</v>
      </c>
      <c r="E285" s="92">
        <v>81113801</v>
      </c>
      <c r="F285" s="92">
        <v>0</v>
      </c>
      <c r="G285" s="92">
        <v>0</v>
      </c>
      <c r="H285" s="92">
        <v>403894000</v>
      </c>
      <c r="I285" s="92">
        <f t="shared" si="12"/>
        <v>485007801</v>
      </c>
      <c r="J285" s="84">
        <v>0</v>
      </c>
      <c r="K285" s="169">
        <v>0</v>
      </c>
      <c r="L285" s="168">
        <v>0</v>
      </c>
      <c r="M285" s="171">
        <f t="shared" si="13"/>
        <v>0</v>
      </c>
      <c r="N285" s="165">
        <v>1.5261647181071748E-2</v>
      </c>
      <c r="O285" s="96">
        <f>ROUND(N285*VLOOKUP(A285,'Recursos Departamentos'!$A$10:$D$41,4,FALSE),0)</f>
        <v>553723396</v>
      </c>
      <c r="P285" s="97">
        <f t="shared" si="14"/>
        <v>553723396</v>
      </c>
    </row>
    <row r="286" spans="1:16" x14ac:dyDescent="0.25">
      <c r="A286" s="98" t="s">
        <v>2181</v>
      </c>
      <c r="B286" s="173" t="s">
        <v>533</v>
      </c>
      <c r="C286" s="32" t="s">
        <v>376</v>
      </c>
      <c r="D286" s="32" t="s">
        <v>534</v>
      </c>
      <c r="E286" s="92">
        <v>4913545</v>
      </c>
      <c r="F286" s="92">
        <v>0</v>
      </c>
      <c r="G286" s="92">
        <v>0</v>
      </c>
      <c r="H286" s="92">
        <v>67228000</v>
      </c>
      <c r="I286" s="92">
        <f t="shared" si="12"/>
        <v>72141545</v>
      </c>
      <c r="J286" s="84">
        <v>0</v>
      </c>
      <c r="K286" s="169">
        <v>0</v>
      </c>
      <c r="L286" s="168">
        <v>0</v>
      </c>
      <c r="M286" s="171">
        <f t="shared" si="13"/>
        <v>0</v>
      </c>
      <c r="N286" s="165">
        <v>1.7586526106105936E-3</v>
      </c>
      <c r="O286" s="96">
        <f>ROUND(N286*VLOOKUP(A286,'Recursos Departamentos'!$A$10:$D$41,4,FALSE),0)</f>
        <v>63807470</v>
      </c>
      <c r="P286" s="97">
        <f t="shared" si="14"/>
        <v>63807470</v>
      </c>
    </row>
    <row r="287" spans="1:16" x14ac:dyDescent="0.25">
      <c r="A287" s="98" t="s">
        <v>2181</v>
      </c>
      <c r="B287" s="173" t="s">
        <v>535</v>
      </c>
      <c r="C287" s="32" t="s">
        <v>376</v>
      </c>
      <c r="D287" s="32" t="s">
        <v>536</v>
      </c>
      <c r="E287" s="92">
        <v>15222233</v>
      </c>
      <c r="F287" s="92">
        <v>0</v>
      </c>
      <c r="G287" s="92">
        <v>0</v>
      </c>
      <c r="H287" s="92">
        <v>160906000</v>
      </c>
      <c r="I287" s="92">
        <f t="shared" si="12"/>
        <v>176128233</v>
      </c>
      <c r="J287" s="84">
        <v>0</v>
      </c>
      <c r="K287" s="169">
        <v>0</v>
      </c>
      <c r="L287" s="168">
        <v>0</v>
      </c>
      <c r="M287" s="171">
        <f t="shared" si="13"/>
        <v>0</v>
      </c>
      <c r="N287" s="165">
        <v>6.9066976209060668E-3</v>
      </c>
      <c r="O287" s="96">
        <f>ROUND(N287*VLOOKUP(A287,'Recursos Departamentos'!$A$10:$D$41,4,FALSE),0)</f>
        <v>250588945</v>
      </c>
      <c r="P287" s="97">
        <f t="shared" si="14"/>
        <v>250588945</v>
      </c>
    </row>
    <row r="288" spans="1:16" x14ac:dyDescent="0.25">
      <c r="A288" s="98" t="s">
        <v>2181</v>
      </c>
      <c r="B288" s="173" t="s">
        <v>537</v>
      </c>
      <c r="C288" s="32" t="s">
        <v>376</v>
      </c>
      <c r="D288" s="32" t="s">
        <v>538</v>
      </c>
      <c r="E288" s="92">
        <v>13291766</v>
      </c>
      <c r="F288" s="92">
        <v>0</v>
      </c>
      <c r="G288" s="92">
        <v>0</v>
      </c>
      <c r="H288" s="92">
        <v>200038000</v>
      </c>
      <c r="I288" s="92">
        <f t="shared" si="12"/>
        <v>213329766</v>
      </c>
      <c r="J288" s="84">
        <v>0</v>
      </c>
      <c r="K288" s="169">
        <v>0</v>
      </c>
      <c r="L288" s="168">
        <v>0</v>
      </c>
      <c r="M288" s="171">
        <f t="shared" si="13"/>
        <v>0</v>
      </c>
      <c r="N288" s="165">
        <v>7.2175959777310708E-3</v>
      </c>
      <c r="O288" s="96">
        <f>ROUND(N288*VLOOKUP(A288,'Recursos Departamentos'!$A$10:$D$41,4,FALSE),0)</f>
        <v>261868965</v>
      </c>
      <c r="P288" s="97">
        <f t="shared" si="14"/>
        <v>261868965</v>
      </c>
    </row>
    <row r="289" spans="1:16" x14ac:dyDescent="0.25">
      <c r="A289" s="98" t="s">
        <v>2181</v>
      </c>
      <c r="B289" s="173" t="s">
        <v>539</v>
      </c>
      <c r="C289" s="32" t="s">
        <v>376</v>
      </c>
      <c r="D289" s="32" t="s">
        <v>540</v>
      </c>
      <c r="E289" s="92">
        <v>10670263</v>
      </c>
      <c r="F289" s="92">
        <v>0</v>
      </c>
      <c r="G289" s="92">
        <v>0</v>
      </c>
      <c r="H289" s="92">
        <v>250784000</v>
      </c>
      <c r="I289" s="92">
        <f t="shared" si="12"/>
        <v>261454263</v>
      </c>
      <c r="J289" s="84">
        <v>0</v>
      </c>
      <c r="K289" s="169">
        <v>0</v>
      </c>
      <c r="L289" s="168">
        <v>0</v>
      </c>
      <c r="M289" s="171">
        <f t="shared" si="13"/>
        <v>0</v>
      </c>
      <c r="N289" s="165">
        <v>0</v>
      </c>
      <c r="O289" s="96">
        <f>ROUND(N289*VLOOKUP(A289,'Recursos Departamentos'!$A$10:$D$41,4,FALSE),0)</f>
        <v>0</v>
      </c>
      <c r="P289" s="97">
        <f t="shared" si="14"/>
        <v>0</v>
      </c>
    </row>
    <row r="290" spans="1:16" x14ac:dyDescent="0.25">
      <c r="A290" s="98" t="s">
        <v>2181</v>
      </c>
      <c r="B290" s="173" t="s">
        <v>541</v>
      </c>
      <c r="C290" s="32" t="s">
        <v>376</v>
      </c>
      <c r="D290" s="32" t="s">
        <v>542</v>
      </c>
      <c r="E290" s="92">
        <v>7756090</v>
      </c>
      <c r="F290" s="92">
        <v>0</v>
      </c>
      <c r="G290" s="92">
        <v>0</v>
      </c>
      <c r="H290" s="92">
        <v>119490000</v>
      </c>
      <c r="I290" s="92">
        <f t="shared" si="12"/>
        <v>127246090</v>
      </c>
      <c r="J290" s="84">
        <v>0</v>
      </c>
      <c r="K290" s="169">
        <v>0</v>
      </c>
      <c r="L290" s="168">
        <v>0</v>
      </c>
      <c r="M290" s="171">
        <f t="shared" si="13"/>
        <v>0</v>
      </c>
      <c r="N290" s="165">
        <v>1.9789744720485414E-3</v>
      </c>
      <c r="O290" s="96">
        <f>ROUND(N290*VLOOKUP(A290,'Recursos Departamentos'!$A$10:$D$41,4,FALSE),0)</f>
        <v>71801192</v>
      </c>
      <c r="P290" s="97">
        <f t="shared" si="14"/>
        <v>71801192</v>
      </c>
    </row>
    <row r="291" spans="1:16" x14ac:dyDescent="0.25">
      <c r="A291" s="98" t="s">
        <v>2181</v>
      </c>
      <c r="B291" s="173" t="s">
        <v>543</v>
      </c>
      <c r="C291" s="32" t="s">
        <v>376</v>
      </c>
      <c r="D291" s="32" t="s">
        <v>544</v>
      </c>
      <c r="E291" s="92">
        <v>20330679</v>
      </c>
      <c r="F291" s="92">
        <v>0</v>
      </c>
      <c r="G291" s="92">
        <v>0</v>
      </c>
      <c r="H291" s="92">
        <v>359818000</v>
      </c>
      <c r="I291" s="92">
        <f t="shared" si="12"/>
        <v>380148679</v>
      </c>
      <c r="J291" s="84">
        <v>0</v>
      </c>
      <c r="K291" s="169">
        <v>0</v>
      </c>
      <c r="L291" s="168">
        <v>0</v>
      </c>
      <c r="M291" s="171">
        <f t="shared" si="13"/>
        <v>0</v>
      </c>
      <c r="N291" s="165">
        <v>1.7609771270188024E-2</v>
      </c>
      <c r="O291" s="96">
        <f>ROUND(N291*VLOOKUP(A291,'Recursos Departamentos'!$A$10:$D$41,4,FALSE),0)</f>
        <v>638918083</v>
      </c>
      <c r="P291" s="97">
        <f t="shared" si="14"/>
        <v>638918083</v>
      </c>
    </row>
    <row r="292" spans="1:16" x14ac:dyDescent="0.25">
      <c r="A292" s="98" t="s">
        <v>2181</v>
      </c>
      <c r="B292" s="173" t="s">
        <v>545</v>
      </c>
      <c r="C292" s="32" t="s">
        <v>376</v>
      </c>
      <c r="D292" s="32" t="s">
        <v>546</v>
      </c>
      <c r="E292" s="92">
        <v>40323491</v>
      </c>
      <c r="F292" s="92">
        <v>0</v>
      </c>
      <c r="G292" s="92">
        <v>0</v>
      </c>
      <c r="H292" s="92">
        <v>268494000</v>
      </c>
      <c r="I292" s="92">
        <f t="shared" si="12"/>
        <v>308817491</v>
      </c>
      <c r="J292" s="84">
        <v>0</v>
      </c>
      <c r="K292" s="169">
        <v>0</v>
      </c>
      <c r="L292" s="168">
        <v>0</v>
      </c>
      <c r="M292" s="171">
        <f t="shared" si="13"/>
        <v>0</v>
      </c>
      <c r="N292" s="165">
        <v>1.1143337543410075E-2</v>
      </c>
      <c r="O292" s="96">
        <f>ROUND(N292*VLOOKUP(A292,'Recursos Departamentos'!$A$10:$D$41,4,FALSE),0)</f>
        <v>404302802</v>
      </c>
      <c r="P292" s="97">
        <f t="shared" si="14"/>
        <v>404302802</v>
      </c>
    </row>
    <row r="293" spans="1:16" x14ac:dyDescent="0.25">
      <c r="A293" s="98" t="s">
        <v>2181</v>
      </c>
      <c r="B293" s="173" t="s">
        <v>547</v>
      </c>
      <c r="C293" s="32" t="s">
        <v>376</v>
      </c>
      <c r="D293" s="32" t="s">
        <v>548</v>
      </c>
      <c r="E293" s="92">
        <v>8639144</v>
      </c>
      <c r="F293" s="92">
        <v>0</v>
      </c>
      <c r="G293" s="92">
        <v>0</v>
      </c>
      <c r="H293" s="92">
        <v>134330000</v>
      </c>
      <c r="I293" s="92">
        <f t="shared" si="12"/>
        <v>142969144</v>
      </c>
      <c r="J293" s="84">
        <v>0</v>
      </c>
      <c r="K293" s="169">
        <v>0</v>
      </c>
      <c r="L293" s="168">
        <v>0</v>
      </c>
      <c r="M293" s="171">
        <f t="shared" si="13"/>
        <v>0</v>
      </c>
      <c r="N293" s="165">
        <v>2.1828501362880092E-3</v>
      </c>
      <c r="O293" s="96">
        <f>ROUND(N293*VLOOKUP(A293,'Recursos Departamentos'!$A$10:$D$41,4,FALSE),0)</f>
        <v>79198213</v>
      </c>
      <c r="P293" s="97">
        <f t="shared" si="14"/>
        <v>79198213</v>
      </c>
    </row>
    <row r="294" spans="1:16" x14ac:dyDescent="0.25">
      <c r="A294" s="98" t="s">
        <v>2181</v>
      </c>
      <c r="B294" s="173" t="s">
        <v>549</v>
      </c>
      <c r="C294" s="32" t="s">
        <v>376</v>
      </c>
      <c r="D294" s="32" t="s">
        <v>550</v>
      </c>
      <c r="E294" s="92">
        <v>19300600</v>
      </c>
      <c r="F294" s="92">
        <v>0</v>
      </c>
      <c r="G294" s="92">
        <v>0</v>
      </c>
      <c r="H294" s="92">
        <v>283686000</v>
      </c>
      <c r="I294" s="92">
        <f t="shared" si="12"/>
        <v>302986600</v>
      </c>
      <c r="J294" s="84">
        <v>0</v>
      </c>
      <c r="K294" s="169">
        <v>0</v>
      </c>
      <c r="L294" s="168">
        <v>0</v>
      </c>
      <c r="M294" s="171">
        <f t="shared" si="13"/>
        <v>0</v>
      </c>
      <c r="N294" s="165">
        <v>1.1077241785978091E-2</v>
      </c>
      <c r="O294" s="96">
        <f>ROUND(N294*VLOOKUP(A294,'Recursos Departamentos'!$A$10:$D$41,4,FALSE),0)</f>
        <v>401904714</v>
      </c>
      <c r="P294" s="97">
        <f t="shared" si="14"/>
        <v>401904714</v>
      </c>
    </row>
    <row r="295" spans="1:16" x14ac:dyDescent="0.25">
      <c r="A295" s="98" t="s">
        <v>2181</v>
      </c>
      <c r="B295" s="173" t="s">
        <v>551</v>
      </c>
      <c r="C295" s="32" t="s">
        <v>376</v>
      </c>
      <c r="D295" s="32" t="s">
        <v>552</v>
      </c>
      <c r="E295" s="92">
        <v>7857845</v>
      </c>
      <c r="F295" s="92">
        <v>0</v>
      </c>
      <c r="G295" s="92">
        <v>0</v>
      </c>
      <c r="H295" s="92">
        <v>111008000</v>
      </c>
      <c r="I295" s="92">
        <f t="shared" si="12"/>
        <v>118865845</v>
      </c>
      <c r="J295" s="84">
        <v>0</v>
      </c>
      <c r="K295" s="169">
        <v>0</v>
      </c>
      <c r="L295" s="168">
        <v>0</v>
      </c>
      <c r="M295" s="171">
        <f t="shared" si="13"/>
        <v>0</v>
      </c>
      <c r="N295" s="165">
        <v>3.8299408100918378E-3</v>
      </c>
      <c r="O295" s="96">
        <f>ROUND(N295*VLOOKUP(A295,'Recursos Departamentos'!$A$10:$D$41,4,FALSE),0)</f>
        <v>138957991</v>
      </c>
      <c r="P295" s="97">
        <f t="shared" si="14"/>
        <v>138957991</v>
      </c>
    </row>
    <row r="296" spans="1:16" x14ac:dyDescent="0.25">
      <c r="A296" s="98" t="s">
        <v>2181</v>
      </c>
      <c r="B296" s="173" t="s">
        <v>553</v>
      </c>
      <c r="C296" s="32" t="s">
        <v>376</v>
      </c>
      <c r="D296" s="32" t="s">
        <v>554</v>
      </c>
      <c r="E296" s="92">
        <v>6495176</v>
      </c>
      <c r="F296" s="92">
        <v>0</v>
      </c>
      <c r="G296" s="92">
        <v>0</v>
      </c>
      <c r="H296" s="92">
        <v>103392000</v>
      </c>
      <c r="I296" s="92">
        <f t="shared" si="12"/>
        <v>109887176</v>
      </c>
      <c r="J296" s="84">
        <v>0</v>
      </c>
      <c r="K296" s="169">
        <v>0</v>
      </c>
      <c r="L296" s="168">
        <v>0</v>
      </c>
      <c r="M296" s="171">
        <f t="shared" si="13"/>
        <v>0</v>
      </c>
      <c r="N296" s="165">
        <v>3.9601898045155278E-4</v>
      </c>
      <c r="O296" s="96">
        <f>ROUND(N296*VLOOKUP(A296,'Recursos Departamentos'!$A$10:$D$41,4,FALSE),0)</f>
        <v>14368369</v>
      </c>
      <c r="P296" s="97">
        <f t="shared" si="14"/>
        <v>14368369</v>
      </c>
    </row>
    <row r="297" spans="1:16" x14ac:dyDescent="0.25">
      <c r="A297" s="98" t="s">
        <v>2181</v>
      </c>
      <c r="B297" s="173" t="s">
        <v>555</v>
      </c>
      <c r="C297" s="32" t="s">
        <v>376</v>
      </c>
      <c r="D297" s="32" t="s">
        <v>556</v>
      </c>
      <c r="E297" s="92">
        <v>2918853</v>
      </c>
      <c r="F297" s="92">
        <v>0</v>
      </c>
      <c r="G297" s="92">
        <v>0</v>
      </c>
      <c r="H297" s="92">
        <v>0</v>
      </c>
      <c r="I297" s="92">
        <f t="shared" si="12"/>
        <v>2918853</v>
      </c>
      <c r="J297" s="84">
        <v>0</v>
      </c>
      <c r="K297" s="169">
        <v>0</v>
      </c>
      <c r="L297" s="168">
        <v>0</v>
      </c>
      <c r="M297" s="171">
        <f t="shared" si="13"/>
        <v>0</v>
      </c>
      <c r="N297" s="165">
        <v>0</v>
      </c>
      <c r="O297" s="96">
        <f>ROUND(N297*VLOOKUP(A297,'Recursos Departamentos'!$A$10:$D$41,4,FALSE),0)</f>
        <v>0</v>
      </c>
      <c r="P297" s="97">
        <f t="shared" si="14"/>
        <v>0</v>
      </c>
    </row>
    <row r="298" spans="1:16" x14ac:dyDescent="0.25">
      <c r="A298" s="98" t="s">
        <v>2181</v>
      </c>
      <c r="B298" s="173" t="s">
        <v>557</v>
      </c>
      <c r="C298" s="32" t="s">
        <v>376</v>
      </c>
      <c r="D298" s="32" t="s">
        <v>558</v>
      </c>
      <c r="E298" s="92">
        <v>22926714</v>
      </c>
      <c r="F298" s="92">
        <v>0</v>
      </c>
      <c r="G298" s="92">
        <v>0</v>
      </c>
      <c r="H298" s="92">
        <v>249274000</v>
      </c>
      <c r="I298" s="92">
        <f t="shared" si="12"/>
        <v>272200714</v>
      </c>
      <c r="J298" s="84">
        <v>0</v>
      </c>
      <c r="K298" s="169">
        <v>0</v>
      </c>
      <c r="L298" s="168">
        <v>0</v>
      </c>
      <c r="M298" s="171">
        <f t="shared" si="13"/>
        <v>0</v>
      </c>
      <c r="N298" s="165">
        <v>1.1993254106044701E-2</v>
      </c>
      <c r="O298" s="96">
        <f>ROUND(N298*VLOOKUP(A298,'Recursos Departamentos'!$A$10:$D$41,4,FALSE),0)</f>
        <v>435139492</v>
      </c>
      <c r="P298" s="97">
        <f t="shared" si="14"/>
        <v>435139492</v>
      </c>
    </row>
    <row r="299" spans="1:16" x14ac:dyDescent="0.25">
      <c r="A299" s="98" t="s">
        <v>2181</v>
      </c>
      <c r="B299" s="173" t="s">
        <v>559</v>
      </c>
      <c r="C299" s="32" t="s">
        <v>376</v>
      </c>
      <c r="D299" s="32" t="s">
        <v>560</v>
      </c>
      <c r="E299" s="92">
        <v>25014202</v>
      </c>
      <c r="F299" s="92">
        <v>0</v>
      </c>
      <c r="G299" s="92">
        <v>0</v>
      </c>
      <c r="H299" s="92">
        <v>383578000</v>
      </c>
      <c r="I299" s="92">
        <f t="shared" si="12"/>
        <v>408592202</v>
      </c>
      <c r="J299" s="84">
        <v>0</v>
      </c>
      <c r="K299" s="169">
        <v>0</v>
      </c>
      <c r="L299" s="168">
        <v>0</v>
      </c>
      <c r="M299" s="171">
        <f t="shared" si="13"/>
        <v>0</v>
      </c>
      <c r="N299" s="165">
        <v>0</v>
      </c>
      <c r="O299" s="96">
        <f>ROUND(N299*VLOOKUP(A299,'Recursos Departamentos'!$A$10:$D$41,4,FALSE),0)</f>
        <v>0</v>
      </c>
      <c r="P299" s="97">
        <f t="shared" si="14"/>
        <v>0</v>
      </c>
    </row>
    <row r="300" spans="1:16" x14ac:dyDescent="0.25">
      <c r="A300" s="98" t="s">
        <v>2181</v>
      </c>
      <c r="B300" s="173" t="s">
        <v>561</v>
      </c>
      <c r="C300" s="32" t="s">
        <v>376</v>
      </c>
      <c r="D300" s="32" t="s">
        <v>562</v>
      </c>
      <c r="E300" s="92">
        <v>19249660</v>
      </c>
      <c r="F300" s="92">
        <v>0</v>
      </c>
      <c r="G300" s="92">
        <v>0</v>
      </c>
      <c r="H300" s="92">
        <v>381726000</v>
      </c>
      <c r="I300" s="92">
        <f t="shared" si="12"/>
        <v>400975660</v>
      </c>
      <c r="J300" s="84">
        <v>0</v>
      </c>
      <c r="K300" s="169">
        <v>0</v>
      </c>
      <c r="L300" s="168">
        <v>0</v>
      </c>
      <c r="M300" s="171">
        <f t="shared" si="13"/>
        <v>0</v>
      </c>
      <c r="N300" s="165">
        <v>0</v>
      </c>
      <c r="O300" s="96">
        <f>ROUND(N300*VLOOKUP(A300,'Recursos Departamentos'!$A$10:$D$41,4,FALSE),0)</f>
        <v>0</v>
      </c>
      <c r="P300" s="97">
        <f t="shared" si="14"/>
        <v>0</v>
      </c>
    </row>
    <row r="301" spans="1:16" x14ac:dyDescent="0.25">
      <c r="A301" s="98" t="s">
        <v>2181</v>
      </c>
      <c r="B301" s="173" t="s">
        <v>563</v>
      </c>
      <c r="C301" s="32" t="s">
        <v>376</v>
      </c>
      <c r="D301" s="32" t="s">
        <v>564</v>
      </c>
      <c r="E301" s="92">
        <v>44912504</v>
      </c>
      <c r="F301" s="92">
        <v>0</v>
      </c>
      <c r="G301" s="92">
        <v>0</v>
      </c>
      <c r="H301" s="92">
        <v>202094000</v>
      </c>
      <c r="I301" s="92">
        <f t="shared" si="12"/>
        <v>247006504</v>
      </c>
      <c r="J301" s="84">
        <v>0</v>
      </c>
      <c r="K301" s="169">
        <v>0</v>
      </c>
      <c r="L301" s="168">
        <v>0</v>
      </c>
      <c r="M301" s="171">
        <f t="shared" si="13"/>
        <v>0</v>
      </c>
      <c r="N301" s="165">
        <v>1.1578977765396327E-2</v>
      </c>
      <c r="O301" s="96">
        <f>ROUND(N301*VLOOKUP(A301,'Recursos Departamentos'!$A$10:$D$41,4,FALSE),0)</f>
        <v>420108709</v>
      </c>
      <c r="P301" s="97">
        <f t="shared" si="14"/>
        <v>420108709</v>
      </c>
    </row>
    <row r="302" spans="1:16" x14ac:dyDescent="0.25">
      <c r="A302" s="98" t="s">
        <v>2181</v>
      </c>
      <c r="B302" s="173" t="s">
        <v>565</v>
      </c>
      <c r="C302" s="32" t="s">
        <v>376</v>
      </c>
      <c r="D302" s="32" t="s">
        <v>566</v>
      </c>
      <c r="E302" s="92">
        <v>579677613</v>
      </c>
      <c r="F302" s="92">
        <v>0</v>
      </c>
      <c r="G302" s="92">
        <v>0</v>
      </c>
      <c r="H302" s="92">
        <v>2142642000</v>
      </c>
      <c r="I302" s="92">
        <f t="shared" si="12"/>
        <v>2722319613</v>
      </c>
      <c r="J302" s="84">
        <v>683793189</v>
      </c>
      <c r="K302" s="169">
        <v>0</v>
      </c>
      <c r="L302" s="168">
        <v>0</v>
      </c>
      <c r="M302" s="171">
        <f t="shared" si="13"/>
        <v>0</v>
      </c>
      <c r="N302" s="165">
        <v>7.6680581090154062E-2</v>
      </c>
      <c r="O302" s="96">
        <f>ROUND(N302*VLOOKUP(A302,'Recursos Departamentos'!$A$10:$D$41,4,FALSE),0)</f>
        <v>2782126417</v>
      </c>
      <c r="P302" s="97">
        <f t="shared" si="14"/>
        <v>2782126417</v>
      </c>
    </row>
    <row r="303" spans="1:16" x14ac:dyDescent="0.25">
      <c r="A303" s="98" t="s">
        <v>2181</v>
      </c>
      <c r="B303" s="173" t="s">
        <v>567</v>
      </c>
      <c r="C303" s="32" t="s">
        <v>376</v>
      </c>
      <c r="D303" s="32" t="s">
        <v>568</v>
      </c>
      <c r="E303" s="92">
        <v>7037437</v>
      </c>
      <c r="F303" s="92">
        <v>0</v>
      </c>
      <c r="G303" s="92">
        <v>0</v>
      </c>
      <c r="H303" s="92">
        <v>147978000</v>
      </c>
      <c r="I303" s="92">
        <f t="shared" si="12"/>
        <v>155015437</v>
      </c>
      <c r="J303" s="84">
        <v>0</v>
      </c>
      <c r="K303" s="169">
        <v>0</v>
      </c>
      <c r="L303" s="168">
        <v>0</v>
      </c>
      <c r="M303" s="171">
        <f t="shared" si="13"/>
        <v>0</v>
      </c>
      <c r="N303" s="165">
        <v>3.5891232796092957E-6</v>
      </c>
      <c r="O303" s="96">
        <f>ROUND(N303*VLOOKUP(A303,'Recursos Departamentos'!$A$10:$D$41,4,FALSE),0)</f>
        <v>130221</v>
      </c>
      <c r="P303" s="97">
        <f t="shared" si="14"/>
        <v>130221</v>
      </c>
    </row>
    <row r="304" spans="1:16" x14ac:dyDescent="0.25">
      <c r="A304" s="98" t="s">
        <v>2181</v>
      </c>
      <c r="B304" s="173" t="s">
        <v>569</v>
      </c>
      <c r="C304" s="32" t="s">
        <v>376</v>
      </c>
      <c r="D304" s="32" t="s">
        <v>570</v>
      </c>
      <c r="E304" s="92">
        <v>11889196</v>
      </c>
      <c r="F304" s="92">
        <v>0</v>
      </c>
      <c r="G304" s="92">
        <v>0</v>
      </c>
      <c r="H304" s="92">
        <v>123734000</v>
      </c>
      <c r="I304" s="92">
        <f t="shared" si="12"/>
        <v>135623196</v>
      </c>
      <c r="J304" s="84">
        <v>0</v>
      </c>
      <c r="K304" s="169">
        <v>0</v>
      </c>
      <c r="L304" s="168">
        <v>0</v>
      </c>
      <c r="M304" s="171">
        <f t="shared" si="13"/>
        <v>0</v>
      </c>
      <c r="N304" s="165">
        <v>2.5268201757224682E-3</v>
      </c>
      <c r="O304" s="96">
        <f>ROUND(N304*VLOOKUP(A304,'Recursos Departamentos'!$A$10:$D$41,4,FALSE),0)</f>
        <v>91678141</v>
      </c>
      <c r="P304" s="97">
        <f t="shared" si="14"/>
        <v>91678141</v>
      </c>
    </row>
    <row r="305" spans="1:16" x14ac:dyDescent="0.25">
      <c r="A305" s="98" t="s">
        <v>2181</v>
      </c>
      <c r="B305" s="173" t="s">
        <v>571</v>
      </c>
      <c r="C305" s="32" t="s">
        <v>376</v>
      </c>
      <c r="D305" s="32" t="s">
        <v>572</v>
      </c>
      <c r="E305" s="92">
        <v>17356781</v>
      </c>
      <c r="F305" s="92">
        <v>0</v>
      </c>
      <c r="G305" s="92">
        <v>0</v>
      </c>
      <c r="H305" s="92">
        <v>208084000</v>
      </c>
      <c r="I305" s="92">
        <f t="shared" si="12"/>
        <v>225440781</v>
      </c>
      <c r="J305" s="84">
        <v>0</v>
      </c>
      <c r="K305" s="169">
        <v>0</v>
      </c>
      <c r="L305" s="168">
        <v>0</v>
      </c>
      <c r="M305" s="171">
        <f t="shared" si="13"/>
        <v>0</v>
      </c>
      <c r="N305" s="165">
        <v>4.3549706595234269E-3</v>
      </c>
      <c r="O305" s="96">
        <f>ROUND(N305*VLOOKUP(A305,'Recursos Departamentos'!$A$10:$D$41,4,FALSE),0)</f>
        <v>158007135</v>
      </c>
      <c r="P305" s="97">
        <f t="shared" si="14"/>
        <v>158007135</v>
      </c>
    </row>
    <row r="306" spans="1:16" x14ac:dyDescent="0.25">
      <c r="A306" s="98" t="s">
        <v>2181</v>
      </c>
      <c r="B306" s="173" t="s">
        <v>573</v>
      </c>
      <c r="C306" s="32" t="s">
        <v>376</v>
      </c>
      <c r="D306" s="32" t="s">
        <v>574</v>
      </c>
      <c r="E306" s="92">
        <v>17420314</v>
      </c>
      <c r="F306" s="92">
        <v>0</v>
      </c>
      <c r="G306" s="92">
        <v>0</v>
      </c>
      <c r="H306" s="92">
        <v>179254000</v>
      </c>
      <c r="I306" s="92">
        <f t="shared" si="12"/>
        <v>196674314</v>
      </c>
      <c r="J306" s="84">
        <v>0</v>
      </c>
      <c r="K306" s="169">
        <v>0</v>
      </c>
      <c r="L306" s="168">
        <v>0</v>
      </c>
      <c r="M306" s="171">
        <f t="shared" si="13"/>
        <v>0</v>
      </c>
      <c r="N306" s="165">
        <v>9.9083325091937659E-3</v>
      </c>
      <c r="O306" s="96">
        <f>ROUND(N306*VLOOKUP(A306,'Recursos Departamentos'!$A$10:$D$41,4,FALSE),0)</f>
        <v>359494324</v>
      </c>
      <c r="P306" s="97">
        <f t="shared" si="14"/>
        <v>359494324</v>
      </c>
    </row>
    <row r="307" spans="1:16" x14ac:dyDescent="0.25">
      <c r="A307" s="98" t="s">
        <v>2181</v>
      </c>
      <c r="B307" s="173" t="s">
        <v>575</v>
      </c>
      <c r="C307" s="32" t="s">
        <v>376</v>
      </c>
      <c r="D307" s="32" t="s">
        <v>576</v>
      </c>
      <c r="E307" s="92">
        <v>8143192</v>
      </c>
      <c r="F307" s="92">
        <v>0</v>
      </c>
      <c r="G307" s="92">
        <v>0</v>
      </c>
      <c r="H307" s="92">
        <v>135702000</v>
      </c>
      <c r="I307" s="92">
        <f t="shared" si="12"/>
        <v>143845192</v>
      </c>
      <c r="J307" s="84">
        <v>0</v>
      </c>
      <c r="K307" s="169">
        <v>0</v>
      </c>
      <c r="L307" s="168">
        <v>0</v>
      </c>
      <c r="M307" s="171">
        <f t="shared" si="13"/>
        <v>0</v>
      </c>
      <c r="N307" s="165">
        <v>1.4515454033251773E-3</v>
      </c>
      <c r="O307" s="96">
        <f>ROUND(N307*VLOOKUP(A307,'Recursos Departamentos'!$A$10:$D$41,4,FALSE),0)</f>
        <v>52665000</v>
      </c>
      <c r="P307" s="97">
        <f t="shared" si="14"/>
        <v>52665000</v>
      </c>
    </row>
    <row r="308" spans="1:16" x14ac:dyDescent="0.25">
      <c r="A308" s="98" t="s">
        <v>2181</v>
      </c>
      <c r="B308" s="173" t="s">
        <v>577</v>
      </c>
      <c r="C308" s="32" t="s">
        <v>376</v>
      </c>
      <c r="D308" s="32" t="s">
        <v>578</v>
      </c>
      <c r="E308" s="92">
        <v>15644210</v>
      </c>
      <c r="F308" s="92">
        <v>0</v>
      </c>
      <c r="G308" s="92">
        <v>0</v>
      </c>
      <c r="H308" s="92">
        <v>192704000</v>
      </c>
      <c r="I308" s="92">
        <f t="shared" si="12"/>
        <v>208348210</v>
      </c>
      <c r="J308" s="84">
        <v>0</v>
      </c>
      <c r="K308" s="169">
        <v>0</v>
      </c>
      <c r="L308" s="168">
        <v>0</v>
      </c>
      <c r="M308" s="171">
        <f t="shared" si="13"/>
        <v>0</v>
      </c>
      <c r="N308" s="165">
        <v>3.3402500529424572E-3</v>
      </c>
      <c r="O308" s="96">
        <f>ROUND(N308*VLOOKUP(A308,'Recursos Departamentos'!$A$10:$D$41,4,FALSE),0)</f>
        <v>121191021</v>
      </c>
      <c r="P308" s="97">
        <f t="shared" si="14"/>
        <v>121191021</v>
      </c>
    </row>
    <row r="309" spans="1:16" x14ac:dyDescent="0.25">
      <c r="A309" s="98" t="s">
        <v>2181</v>
      </c>
      <c r="B309" s="173" t="s">
        <v>579</v>
      </c>
      <c r="C309" s="32" t="s">
        <v>376</v>
      </c>
      <c r="D309" s="32" t="s">
        <v>580</v>
      </c>
      <c r="E309" s="92">
        <v>10820077</v>
      </c>
      <c r="F309" s="92">
        <v>0</v>
      </c>
      <c r="G309" s="92">
        <v>0</v>
      </c>
      <c r="H309" s="92">
        <v>135794000</v>
      </c>
      <c r="I309" s="92">
        <f t="shared" si="12"/>
        <v>146614077</v>
      </c>
      <c r="J309" s="84">
        <v>0</v>
      </c>
      <c r="K309" s="169">
        <v>0</v>
      </c>
      <c r="L309" s="168">
        <v>0</v>
      </c>
      <c r="M309" s="171">
        <f t="shared" si="13"/>
        <v>0</v>
      </c>
      <c r="N309" s="165">
        <v>5.7929609890089639E-3</v>
      </c>
      <c r="O309" s="96">
        <f>ROUND(N309*VLOOKUP(A309,'Recursos Departamentos'!$A$10:$D$41,4,FALSE),0)</f>
        <v>210180330</v>
      </c>
      <c r="P309" s="97">
        <f t="shared" si="14"/>
        <v>210180330</v>
      </c>
    </row>
    <row r="310" spans="1:16" x14ac:dyDescent="0.25">
      <c r="A310" s="98" t="s">
        <v>2181</v>
      </c>
      <c r="B310" s="173" t="s">
        <v>581</v>
      </c>
      <c r="C310" s="32" t="s">
        <v>376</v>
      </c>
      <c r="D310" s="32" t="s">
        <v>582</v>
      </c>
      <c r="E310" s="92">
        <v>16198606</v>
      </c>
      <c r="F310" s="92">
        <v>0</v>
      </c>
      <c r="G310" s="92">
        <v>0</v>
      </c>
      <c r="H310" s="92">
        <v>185442000</v>
      </c>
      <c r="I310" s="92">
        <f t="shared" si="12"/>
        <v>201640606</v>
      </c>
      <c r="J310" s="84">
        <v>0</v>
      </c>
      <c r="K310" s="169">
        <v>0</v>
      </c>
      <c r="L310" s="168">
        <v>0</v>
      </c>
      <c r="M310" s="171">
        <f t="shared" si="13"/>
        <v>0</v>
      </c>
      <c r="N310" s="165">
        <v>6.4593875159262926E-3</v>
      </c>
      <c r="O310" s="96">
        <f>ROUND(N310*VLOOKUP(A310,'Recursos Departamentos'!$A$10:$D$41,4,FALSE),0)</f>
        <v>234359630</v>
      </c>
      <c r="P310" s="97">
        <f t="shared" si="14"/>
        <v>234359630</v>
      </c>
    </row>
    <row r="311" spans="1:16" x14ac:dyDescent="0.25">
      <c r="A311" s="98" t="s">
        <v>2181</v>
      </c>
      <c r="B311" s="173" t="s">
        <v>583</v>
      </c>
      <c r="C311" s="32" t="s">
        <v>376</v>
      </c>
      <c r="D311" s="32" t="s">
        <v>584</v>
      </c>
      <c r="E311" s="92">
        <v>10199442</v>
      </c>
      <c r="F311" s="92">
        <v>0</v>
      </c>
      <c r="G311" s="92">
        <v>0</v>
      </c>
      <c r="H311" s="92">
        <v>136486000</v>
      </c>
      <c r="I311" s="92">
        <f t="shared" si="12"/>
        <v>146685442</v>
      </c>
      <c r="J311" s="84">
        <v>0</v>
      </c>
      <c r="K311" s="169">
        <v>0</v>
      </c>
      <c r="L311" s="168">
        <v>0</v>
      </c>
      <c r="M311" s="171">
        <f t="shared" si="13"/>
        <v>0</v>
      </c>
      <c r="N311" s="165">
        <v>2.0891979323981024E-3</v>
      </c>
      <c r="O311" s="96">
        <f>ROUND(N311*VLOOKUP(A311,'Recursos Departamentos'!$A$10:$D$41,4,FALSE),0)</f>
        <v>75800322</v>
      </c>
      <c r="P311" s="97">
        <f t="shared" si="14"/>
        <v>75800322</v>
      </c>
    </row>
    <row r="312" spans="1:16" x14ac:dyDescent="0.25">
      <c r="A312" s="98" t="s">
        <v>2181</v>
      </c>
      <c r="B312" s="173" t="s">
        <v>585</v>
      </c>
      <c r="C312" s="32" t="s">
        <v>376</v>
      </c>
      <c r="D312" s="32" t="s">
        <v>586</v>
      </c>
      <c r="E312" s="92">
        <v>25539014</v>
      </c>
      <c r="F312" s="92">
        <v>0</v>
      </c>
      <c r="G312" s="92">
        <v>0</v>
      </c>
      <c r="H312" s="92">
        <v>264330000</v>
      </c>
      <c r="I312" s="92">
        <f t="shared" si="12"/>
        <v>289869014</v>
      </c>
      <c r="J312" s="84">
        <v>0</v>
      </c>
      <c r="K312" s="169">
        <v>0</v>
      </c>
      <c r="L312" s="168">
        <v>0</v>
      </c>
      <c r="M312" s="171">
        <f t="shared" si="13"/>
        <v>0</v>
      </c>
      <c r="N312" s="165">
        <v>1.4918594189055287E-2</v>
      </c>
      <c r="O312" s="96">
        <f>ROUND(N312*VLOOKUP(A312,'Recursos Departamentos'!$A$10:$D$41,4,FALSE),0)</f>
        <v>541276741</v>
      </c>
      <c r="P312" s="97">
        <f t="shared" si="14"/>
        <v>541276741</v>
      </c>
    </row>
    <row r="313" spans="1:16" x14ac:dyDescent="0.25">
      <c r="A313" s="98" t="s">
        <v>2181</v>
      </c>
      <c r="B313" s="173" t="s">
        <v>587</v>
      </c>
      <c r="C313" s="32" t="s">
        <v>376</v>
      </c>
      <c r="D313" s="32" t="s">
        <v>588</v>
      </c>
      <c r="E313" s="92">
        <v>30372106</v>
      </c>
      <c r="F313" s="92">
        <v>0</v>
      </c>
      <c r="G313" s="92">
        <v>0</v>
      </c>
      <c r="H313" s="92">
        <v>199184000</v>
      </c>
      <c r="I313" s="92">
        <f t="shared" si="12"/>
        <v>229556106</v>
      </c>
      <c r="J313" s="84">
        <v>0</v>
      </c>
      <c r="K313" s="169">
        <v>0</v>
      </c>
      <c r="L313" s="168">
        <v>0</v>
      </c>
      <c r="M313" s="171">
        <f t="shared" si="13"/>
        <v>0</v>
      </c>
      <c r="N313" s="165">
        <v>1.1401466738023539E-2</v>
      </c>
      <c r="O313" s="96">
        <f>ROUND(N313*VLOOKUP(A313,'Recursos Departamentos'!$A$10:$D$41,4,FALSE),0)</f>
        <v>413668250</v>
      </c>
      <c r="P313" s="97">
        <f t="shared" si="14"/>
        <v>413668250</v>
      </c>
    </row>
    <row r="314" spans="1:16" x14ac:dyDescent="0.25">
      <c r="A314" s="98" t="s">
        <v>2181</v>
      </c>
      <c r="B314" s="173" t="s">
        <v>589</v>
      </c>
      <c r="C314" s="32" t="s">
        <v>376</v>
      </c>
      <c r="D314" s="32" t="s">
        <v>590</v>
      </c>
      <c r="E314" s="92">
        <v>7183935</v>
      </c>
      <c r="F314" s="92">
        <v>0</v>
      </c>
      <c r="G314" s="92">
        <v>0</v>
      </c>
      <c r="H314" s="92">
        <v>90816000</v>
      </c>
      <c r="I314" s="92">
        <f t="shared" si="12"/>
        <v>97999935</v>
      </c>
      <c r="J314" s="84">
        <v>0</v>
      </c>
      <c r="K314" s="169">
        <v>0</v>
      </c>
      <c r="L314" s="168">
        <v>0</v>
      </c>
      <c r="M314" s="171">
        <f t="shared" si="13"/>
        <v>0</v>
      </c>
      <c r="N314" s="165">
        <v>1.6579822308480322E-3</v>
      </c>
      <c r="O314" s="96">
        <f>ROUND(N314*VLOOKUP(A314,'Recursos Departamentos'!$A$10:$D$41,4,FALSE),0)</f>
        <v>60154945</v>
      </c>
      <c r="P314" s="97">
        <f t="shared" si="14"/>
        <v>60154945</v>
      </c>
    </row>
    <row r="315" spans="1:16" x14ac:dyDescent="0.25">
      <c r="A315" s="98" t="s">
        <v>2181</v>
      </c>
      <c r="B315" s="173" t="s">
        <v>591</v>
      </c>
      <c r="C315" s="32" t="s">
        <v>376</v>
      </c>
      <c r="D315" s="32" t="s">
        <v>592</v>
      </c>
      <c r="E315" s="92">
        <v>10456421</v>
      </c>
      <c r="F315" s="92">
        <v>0</v>
      </c>
      <c r="G315" s="92">
        <v>0</v>
      </c>
      <c r="H315" s="92">
        <v>144468000</v>
      </c>
      <c r="I315" s="92">
        <f t="shared" si="12"/>
        <v>154924421</v>
      </c>
      <c r="J315" s="84">
        <v>0</v>
      </c>
      <c r="K315" s="169">
        <v>0</v>
      </c>
      <c r="L315" s="168">
        <v>0</v>
      </c>
      <c r="M315" s="171">
        <f t="shared" si="13"/>
        <v>0</v>
      </c>
      <c r="N315" s="165">
        <v>5.8430676356743191E-3</v>
      </c>
      <c r="O315" s="96">
        <f>ROUND(N315*VLOOKUP(A315,'Recursos Departamentos'!$A$10:$D$41,4,FALSE),0)</f>
        <v>211998300</v>
      </c>
      <c r="P315" s="97">
        <f t="shared" si="14"/>
        <v>211998300</v>
      </c>
    </row>
    <row r="316" spans="1:16" x14ac:dyDescent="0.25">
      <c r="A316" s="98" t="s">
        <v>2181</v>
      </c>
      <c r="B316" s="173" t="s">
        <v>593</v>
      </c>
      <c r="C316" s="32" t="s">
        <v>376</v>
      </c>
      <c r="D316" s="32" t="s">
        <v>594</v>
      </c>
      <c r="E316" s="92">
        <v>34852261</v>
      </c>
      <c r="F316" s="92">
        <v>0</v>
      </c>
      <c r="G316" s="92">
        <v>0</v>
      </c>
      <c r="H316" s="92">
        <v>329372000</v>
      </c>
      <c r="I316" s="92">
        <f t="shared" si="12"/>
        <v>364224261</v>
      </c>
      <c r="J316" s="84">
        <v>0</v>
      </c>
      <c r="K316" s="169">
        <v>0</v>
      </c>
      <c r="L316" s="168">
        <v>0</v>
      </c>
      <c r="M316" s="171">
        <f t="shared" si="13"/>
        <v>0</v>
      </c>
      <c r="N316" s="165">
        <v>8.9864465703408166E-3</v>
      </c>
      <c r="O316" s="96">
        <f>ROUND(N316*VLOOKUP(A316,'Recursos Departamentos'!$A$10:$D$41,4,FALSE),0)</f>
        <v>326046439</v>
      </c>
      <c r="P316" s="97">
        <f t="shared" si="14"/>
        <v>326046439</v>
      </c>
    </row>
    <row r="317" spans="1:16" x14ac:dyDescent="0.25">
      <c r="A317" s="98" t="s">
        <v>2181</v>
      </c>
      <c r="B317" s="173" t="s">
        <v>595</v>
      </c>
      <c r="C317" s="32" t="s">
        <v>376</v>
      </c>
      <c r="D317" s="32" t="s">
        <v>596</v>
      </c>
      <c r="E317" s="92">
        <v>14550684</v>
      </c>
      <c r="F317" s="92">
        <v>0</v>
      </c>
      <c r="G317" s="92">
        <v>0</v>
      </c>
      <c r="H317" s="92">
        <v>160636000</v>
      </c>
      <c r="I317" s="92">
        <f t="shared" si="12"/>
        <v>175186684</v>
      </c>
      <c r="J317" s="84">
        <v>0</v>
      </c>
      <c r="K317" s="169">
        <v>0</v>
      </c>
      <c r="L317" s="168">
        <v>0</v>
      </c>
      <c r="M317" s="171">
        <f t="shared" si="13"/>
        <v>0</v>
      </c>
      <c r="N317" s="165">
        <v>6.7581327416519716E-3</v>
      </c>
      <c r="O317" s="96">
        <f>ROUND(N317*VLOOKUP(A317,'Recursos Departamentos'!$A$10:$D$41,4,FALSE),0)</f>
        <v>245198711</v>
      </c>
      <c r="P317" s="97">
        <f t="shared" si="14"/>
        <v>245198711</v>
      </c>
    </row>
    <row r="318" spans="1:16" x14ac:dyDescent="0.25">
      <c r="A318" s="98" t="s">
        <v>2181</v>
      </c>
      <c r="B318" s="173" t="s">
        <v>597</v>
      </c>
      <c r="C318" s="32" t="s">
        <v>376</v>
      </c>
      <c r="D318" s="32" t="s">
        <v>598</v>
      </c>
      <c r="E318" s="92">
        <v>6831626</v>
      </c>
      <c r="F318" s="92">
        <v>0</v>
      </c>
      <c r="G318" s="92">
        <v>0</v>
      </c>
      <c r="H318" s="92">
        <v>97540000</v>
      </c>
      <c r="I318" s="92">
        <f t="shared" si="12"/>
        <v>104371626</v>
      </c>
      <c r="J318" s="84">
        <v>0</v>
      </c>
      <c r="K318" s="169">
        <v>0</v>
      </c>
      <c r="L318" s="168">
        <v>0</v>
      </c>
      <c r="M318" s="171">
        <f t="shared" si="13"/>
        <v>0</v>
      </c>
      <c r="N318" s="165">
        <v>1.6384948843950124E-3</v>
      </c>
      <c r="O318" s="96">
        <f>ROUND(N318*VLOOKUP(A318,'Recursos Departamentos'!$A$10:$D$41,4,FALSE),0)</f>
        <v>59447905</v>
      </c>
      <c r="P318" s="97">
        <f t="shared" si="14"/>
        <v>59447905</v>
      </c>
    </row>
    <row r="319" spans="1:16" x14ac:dyDescent="0.25">
      <c r="A319" s="98" t="s">
        <v>2181</v>
      </c>
      <c r="B319" s="173" t="s">
        <v>599</v>
      </c>
      <c r="C319" s="32" t="s">
        <v>376</v>
      </c>
      <c r="D319" s="32" t="s">
        <v>600</v>
      </c>
      <c r="E319" s="92">
        <v>16397994</v>
      </c>
      <c r="F319" s="92">
        <v>0</v>
      </c>
      <c r="G319" s="92">
        <v>0</v>
      </c>
      <c r="H319" s="92">
        <v>163894000</v>
      </c>
      <c r="I319" s="92">
        <f t="shared" si="12"/>
        <v>180291994</v>
      </c>
      <c r="J319" s="84">
        <v>0</v>
      </c>
      <c r="K319" s="169">
        <v>0</v>
      </c>
      <c r="L319" s="168">
        <v>0</v>
      </c>
      <c r="M319" s="171">
        <f t="shared" si="13"/>
        <v>0</v>
      </c>
      <c r="N319" s="165">
        <v>1.1093489832720141E-2</v>
      </c>
      <c r="O319" s="96">
        <f>ROUND(N319*VLOOKUP(A319,'Recursos Departamentos'!$A$10:$D$41,4,FALSE),0)</f>
        <v>402494226</v>
      </c>
      <c r="P319" s="97">
        <f t="shared" si="14"/>
        <v>402494226</v>
      </c>
    </row>
    <row r="320" spans="1:16" x14ac:dyDescent="0.25">
      <c r="A320" s="98" t="s">
        <v>2181</v>
      </c>
      <c r="B320" s="173" t="s">
        <v>601</v>
      </c>
      <c r="C320" s="32" t="s">
        <v>376</v>
      </c>
      <c r="D320" s="32" t="s">
        <v>602</v>
      </c>
      <c r="E320" s="92">
        <v>4461639</v>
      </c>
      <c r="F320" s="92">
        <v>0</v>
      </c>
      <c r="G320" s="92">
        <v>0</v>
      </c>
      <c r="H320" s="92">
        <v>73398000</v>
      </c>
      <c r="I320" s="92">
        <f t="shared" si="12"/>
        <v>77859639</v>
      </c>
      <c r="J320" s="84">
        <v>0</v>
      </c>
      <c r="K320" s="169">
        <v>0</v>
      </c>
      <c r="L320" s="168">
        <v>0</v>
      </c>
      <c r="M320" s="171">
        <f t="shared" si="13"/>
        <v>0</v>
      </c>
      <c r="N320" s="165">
        <v>5.478403098473213E-5</v>
      </c>
      <c r="O320" s="96">
        <f>ROUND(N320*VLOOKUP(A320,'Recursos Departamentos'!$A$10:$D$41,4,FALSE),0)</f>
        <v>1987675</v>
      </c>
      <c r="P320" s="97">
        <f t="shared" si="14"/>
        <v>1987675</v>
      </c>
    </row>
    <row r="321" spans="1:16" x14ac:dyDescent="0.25">
      <c r="A321" s="98" t="s">
        <v>2181</v>
      </c>
      <c r="B321" s="173" t="s">
        <v>603</v>
      </c>
      <c r="C321" s="32" t="s">
        <v>376</v>
      </c>
      <c r="D321" s="32" t="s">
        <v>604</v>
      </c>
      <c r="E321" s="92">
        <v>19315085</v>
      </c>
      <c r="F321" s="92">
        <v>0</v>
      </c>
      <c r="G321" s="92">
        <v>0</v>
      </c>
      <c r="H321" s="92">
        <v>234090000</v>
      </c>
      <c r="I321" s="92">
        <f t="shared" si="12"/>
        <v>253405085</v>
      </c>
      <c r="J321" s="84">
        <v>0</v>
      </c>
      <c r="K321" s="169">
        <v>0</v>
      </c>
      <c r="L321" s="168">
        <v>0</v>
      </c>
      <c r="M321" s="171">
        <f t="shared" si="13"/>
        <v>0</v>
      </c>
      <c r="N321" s="165">
        <v>1.0097778427627727E-2</v>
      </c>
      <c r="O321" s="96">
        <f>ROUND(N321*VLOOKUP(A321,'Recursos Departamentos'!$A$10:$D$41,4,FALSE),0)</f>
        <v>366367804</v>
      </c>
      <c r="P321" s="97">
        <f t="shared" si="14"/>
        <v>366367804</v>
      </c>
    </row>
    <row r="322" spans="1:16" x14ac:dyDescent="0.25">
      <c r="A322" s="98" t="s">
        <v>2181</v>
      </c>
      <c r="B322" s="173" t="s">
        <v>605</v>
      </c>
      <c r="C322" s="32" t="s">
        <v>376</v>
      </c>
      <c r="D322" s="32" t="s">
        <v>606</v>
      </c>
      <c r="E322" s="92">
        <v>20134934</v>
      </c>
      <c r="F322" s="92">
        <v>0</v>
      </c>
      <c r="G322" s="92">
        <v>0</v>
      </c>
      <c r="H322" s="92">
        <v>261572000</v>
      </c>
      <c r="I322" s="92">
        <f t="shared" si="12"/>
        <v>281706934</v>
      </c>
      <c r="J322" s="84">
        <v>0</v>
      </c>
      <c r="K322" s="169">
        <v>0</v>
      </c>
      <c r="L322" s="168">
        <v>0</v>
      </c>
      <c r="M322" s="171">
        <f t="shared" si="13"/>
        <v>0</v>
      </c>
      <c r="N322" s="165">
        <v>8.1996186583581411E-3</v>
      </c>
      <c r="O322" s="96">
        <f>ROUND(N322*VLOOKUP(A322,'Recursos Departamentos'!$A$10:$D$41,4,FALSE),0)</f>
        <v>297498732</v>
      </c>
      <c r="P322" s="97">
        <f t="shared" si="14"/>
        <v>297498732</v>
      </c>
    </row>
    <row r="323" spans="1:16" x14ac:dyDescent="0.25">
      <c r="A323" s="98" t="s">
        <v>2181</v>
      </c>
      <c r="B323" s="173" t="s">
        <v>607</v>
      </c>
      <c r="C323" s="32" t="s">
        <v>376</v>
      </c>
      <c r="D323" s="32" t="s">
        <v>608</v>
      </c>
      <c r="E323" s="92">
        <v>6405684</v>
      </c>
      <c r="F323" s="92">
        <v>0</v>
      </c>
      <c r="G323" s="92">
        <v>0</v>
      </c>
      <c r="H323" s="92">
        <v>93620000</v>
      </c>
      <c r="I323" s="92">
        <f t="shared" si="12"/>
        <v>100025684</v>
      </c>
      <c r="J323" s="84">
        <v>0</v>
      </c>
      <c r="K323" s="169">
        <v>0</v>
      </c>
      <c r="L323" s="168">
        <v>0</v>
      </c>
      <c r="M323" s="171">
        <f t="shared" si="13"/>
        <v>0</v>
      </c>
      <c r="N323" s="165">
        <v>3.9468586552259167E-4</v>
      </c>
      <c r="O323" s="96">
        <f>ROUND(N323*VLOOKUP(A323,'Recursos Departamentos'!$A$10:$D$41,4,FALSE),0)</f>
        <v>14320001</v>
      </c>
      <c r="P323" s="97">
        <f t="shared" si="14"/>
        <v>14320001</v>
      </c>
    </row>
    <row r="324" spans="1:16" x14ac:dyDescent="0.25">
      <c r="A324" s="98" t="s">
        <v>2181</v>
      </c>
      <c r="B324" s="173" t="s">
        <v>609</v>
      </c>
      <c r="C324" s="32" t="s">
        <v>376</v>
      </c>
      <c r="D324" s="32" t="s">
        <v>610</v>
      </c>
      <c r="E324" s="92">
        <v>22192537</v>
      </c>
      <c r="F324" s="92">
        <v>0</v>
      </c>
      <c r="G324" s="92">
        <v>0</v>
      </c>
      <c r="H324" s="92">
        <v>287056000</v>
      </c>
      <c r="I324" s="92">
        <f t="shared" si="12"/>
        <v>309248537</v>
      </c>
      <c r="J324" s="84">
        <v>0</v>
      </c>
      <c r="K324" s="169">
        <v>0</v>
      </c>
      <c r="L324" s="168">
        <v>0</v>
      </c>
      <c r="M324" s="171">
        <f t="shared" si="13"/>
        <v>0</v>
      </c>
      <c r="N324" s="165">
        <v>7.6076120167512069E-3</v>
      </c>
      <c r="O324" s="96">
        <f>ROUND(N324*VLOOKUP(A324,'Recursos Departamentos'!$A$10:$D$41,4,FALSE),0)</f>
        <v>276019535</v>
      </c>
      <c r="P324" s="97">
        <f t="shared" si="14"/>
        <v>276019535</v>
      </c>
    </row>
    <row r="325" spans="1:16" x14ac:dyDescent="0.25">
      <c r="A325" s="98" t="s">
        <v>2181</v>
      </c>
      <c r="B325" s="173" t="s">
        <v>611</v>
      </c>
      <c r="C325" s="32" t="s">
        <v>376</v>
      </c>
      <c r="D325" s="32" t="s">
        <v>612</v>
      </c>
      <c r="E325" s="92">
        <v>39777211</v>
      </c>
      <c r="F325" s="92">
        <v>0</v>
      </c>
      <c r="G325" s="92">
        <v>0</v>
      </c>
      <c r="H325" s="92">
        <v>411872000</v>
      </c>
      <c r="I325" s="92">
        <f t="shared" si="12"/>
        <v>451649211</v>
      </c>
      <c r="J325" s="84">
        <v>0</v>
      </c>
      <c r="K325" s="169">
        <v>0</v>
      </c>
      <c r="L325" s="168">
        <v>0</v>
      </c>
      <c r="M325" s="171">
        <f t="shared" si="13"/>
        <v>0</v>
      </c>
      <c r="N325" s="165">
        <v>2.3176330230941917E-2</v>
      </c>
      <c r="O325" s="96">
        <f>ROUND(N325*VLOOKUP(A325,'Recursos Departamentos'!$A$10:$D$41,4,FALSE),0)</f>
        <v>840884089</v>
      </c>
      <c r="P325" s="97">
        <f t="shared" si="14"/>
        <v>840884089</v>
      </c>
    </row>
    <row r="326" spans="1:16" x14ac:dyDescent="0.25">
      <c r="A326" s="98" t="s">
        <v>2181</v>
      </c>
      <c r="B326" s="173" t="s">
        <v>613</v>
      </c>
      <c r="C326" s="32" t="s">
        <v>376</v>
      </c>
      <c r="D326" s="32" t="s">
        <v>614</v>
      </c>
      <c r="E326" s="92">
        <v>8775694</v>
      </c>
      <c r="F326" s="92">
        <v>0</v>
      </c>
      <c r="G326" s="92">
        <v>0</v>
      </c>
      <c r="H326" s="92">
        <v>123722000</v>
      </c>
      <c r="I326" s="92">
        <f t="shared" si="12"/>
        <v>132497694</v>
      </c>
      <c r="J326" s="84">
        <v>0</v>
      </c>
      <c r="K326" s="169">
        <v>0</v>
      </c>
      <c r="L326" s="168">
        <v>0</v>
      </c>
      <c r="M326" s="171">
        <f t="shared" si="13"/>
        <v>0</v>
      </c>
      <c r="N326" s="165">
        <v>4.7030964001195996E-4</v>
      </c>
      <c r="O326" s="96">
        <f>ROUND(N326*VLOOKUP(A326,'Recursos Departamentos'!$A$10:$D$41,4,FALSE),0)</f>
        <v>17063784</v>
      </c>
      <c r="P326" s="97">
        <f t="shared" si="14"/>
        <v>17063784</v>
      </c>
    </row>
    <row r="327" spans="1:16" x14ac:dyDescent="0.25">
      <c r="A327" s="98" t="s">
        <v>2181</v>
      </c>
      <c r="B327" s="173" t="s">
        <v>615</v>
      </c>
      <c r="C327" s="32" t="s">
        <v>376</v>
      </c>
      <c r="D327" s="32" t="s">
        <v>616</v>
      </c>
      <c r="E327" s="92">
        <v>13691218</v>
      </c>
      <c r="F327" s="92">
        <v>0</v>
      </c>
      <c r="G327" s="92">
        <v>0</v>
      </c>
      <c r="H327" s="92">
        <v>157906000</v>
      </c>
      <c r="I327" s="92">
        <f t="shared" si="12"/>
        <v>171597218</v>
      </c>
      <c r="J327" s="84">
        <v>0</v>
      </c>
      <c r="K327" s="169">
        <v>0</v>
      </c>
      <c r="L327" s="168">
        <v>0</v>
      </c>
      <c r="M327" s="171">
        <f t="shared" si="13"/>
        <v>0</v>
      </c>
      <c r="N327" s="165">
        <v>9.8473251004507802E-3</v>
      </c>
      <c r="O327" s="96">
        <f>ROUND(N327*VLOOKUP(A327,'Recursos Departamentos'!$A$10:$D$41,4,FALSE),0)</f>
        <v>357280851</v>
      </c>
      <c r="P327" s="97">
        <f t="shared" si="14"/>
        <v>357280851</v>
      </c>
    </row>
    <row r="328" spans="1:16" x14ac:dyDescent="0.25">
      <c r="A328" s="98" t="s">
        <v>2182</v>
      </c>
      <c r="B328" s="173" t="s">
        <v>617</v>
      </c>
      <c r="C328" s="32" t="s">
        <v>47</v>
      </c>
      <c r="D328" s="32" t="s">
        <v>618</v>
      </c>
      <c r="E328" s="92">
        <v>2110210358</v>
      </c>
      <c r="F328" s="92">
        <v>0</v>
      </c>
      <c r="G328" s="92">
        <v>0</v>
      </c>
      <c r="H328" s="92">
        <v>0</v>
      </c>
      <c r="I328" s="92">
        <f t="shared" si="12"/>
        <v>2110210358</v>
      </c>
      <c r="J328" s="84">
        <v>1386276820</v>
      </c>
      <c r="K328" s="169">
        <v>122453797</v>
      </c>
      <c r="L328" s="168">
        <v>0</v>
      </c>
      <c r="M328" s="171">
        <f t="shared" si="13"/>
        <v>122453797</v>
      </c>
      <c r="N328" s="165">
        <v>0.19450615150092848</v>
      </c>
      <c r="O328" s="96">
        <f>ROUND(N328*VLOOKUP(A328,'Recursos Departamentos'!$A$10:$D$41,4,FALSE),0)+3</f>
        <v>4569655562</v>
      </c>
      <c r="P328" s="97">
        <f t="shared" si="14"/>
        <v>4569655562</v>
      </c>
    </row>
    <row r="329" spans="1:16" x14ac:dyDescent="0.25">
      <c r="A329" s="98" t="s">
        <v>2182</v>
      </c>
      <c r="B329" s="173" t="s">
        <v>619</v>
      </c>
      <c r="C329" s="32" t="s">
        <v>47</v>
      </c>
      <c r="D329" s="32" t="s">
        <v>620</v>
      </c>
      <c r="E329" s="92">
        <v>236133166</v>
      </c>
      <c r="F329" s="92">
        <v>0</v>
      </c>
      <c r="G329" s="92">
        <v>0</v>
      </c>
      <c r="H329" s="92">
        <v>1220694000</v>
      </c>
      <c r="I329" s="92">
        <f t="shared" si="12"/>
        <v>1456827166</v>
      </c>
      <c r="J329" s="84">
        <v>0</v>
      </c>
      <c r="K329" s="169">
        <v>0</v>
      </c>
      <c r="L329" s="168">
        <v>0</v>
      </c>
      <c r="M329" s="171">
        <f t="shared" si="13"/>
        <v>0</v>
      </c>
      <c r="N329" s="165">
        <v>1.6137997309999999E-2</v>
      </c>
      <c r="O329" s="96">
        <f>ROUND(N329*VLOOKUP(A329,'Recursos Departamentos'!$A$10:$D$41,4,FALSE),0)</f>
        <v>379140138</v>
      </c>
      <c r="P329" s="97">
        <f t="shared" si="14"/>
        <v>379140138</v>
      </c>
    </row>
    <row r="330" spans="1:16" x14ac:dyDescent="0.25">
      <c r="A330" s="98" t="s">
        <v>2182</v>
      </c>
      <c r="B330" s="173" t="s">
        <v>621</v>
      </c>
      <c r="C330" s="32" t="s">
        <v>47</v>
      </c>
      <c r="D330" s="32" t="s">
        <v>622</v>
      </c>
      <c r="E330" s="92">
        <v>362377191</v>
      </c>
      <c r="F330" s="92">
        <v>0</v>
      </c>
      <c r="G330" s="92">
        <v>0</v>
      </c>
      <c r="H330" s="92">
        <v>1326032000</v>
      </c>
      <c r="I330" s="92">
        <f t="shared" si="12"/>
        <v>1688409191</v>
      </c>
      <c r="J330" s="84">
        <v>0</v>
      </c>
      <c r="K330" s="169">
        <v>0</v>
      </c>
      <c r="L330" s="168">
        <v>0</v>
      </c>
      <c r="M330" s="171">
        <f t="shared" si="13"/>
        <v>0</v>
      </c>
      <c r="N330" s="165">
        <v>6.0136459589887663E-2</v>
      </c>
      <c r="O330" s="96">
        <f>ROUND(N330*VLOOKUP(A330,'Recursos Departamentos'!$A$10:$D$41,4,FALSE),0)</f>
        <v>1412823732</v>
      </c>
      <c r="P330" s="97">
        <f t="shared" si="14"/>
        <v>1412823732</v>
      </c>
    </row>
    <row r="331" spans="1:16" x14ac:dyDescent="0.25">
      <c r="A331" s="98" t="s">
        <v>2182</v>
      </c>
      <c r="B331" s="173" t="s">
        <v>623</v>
      </c>
      <c r="C331" s="32" t="s">
        <v>47</v>
      </c>
      <c r="D331" s="32" t="s">
        <v>624</v>
      </c>
      <c r="E331" s="92">
        <v>81119804</v>
      </c>
      <c r="F331" s="92">
        <v>0</v>
      </c>
      <c r="G331" s="92">
        <v>0</v>
      </c>
      <c r="H331" s="92">
        <v>469194000</v>
      </c>
      <c r="I331" s="92">
        <f t="shared" ref="I331:I394" si="15">+SUM(E331:H331)</f>
        <v>550313804</v>
      </c>
      <c r="J331" s="84">
        <v>0</v>
      </c>
      <c r="K331" s="169">
        <v>0</v>
      </c>
      <c r="L331" s="168">
        <v>0</v>
      </c>
      <c r="M331" s="171">
        <f t="shared" ref="M331:M394" si="16">+K331+L331</f>
        <v>0</v>
      </c>
      <c r="N331" s="165">
        <v>2.4800627940331062E-2</v>
      </c>
      <c r="O331" s="96">
        <f>ROUND(N331*VLOOKUP(A331,'Recursos Departamentos'!$A$10:$D$41,4,FALSE),0)</f>
        <v>582656777</v>
      </c>
      <c r="P331" s="97">
        <f t="shared" ref="P331:P394" si="17">+O331</f>
        <v>582656777</v>
      </c>
    </row>
    <row r="332" spans="1:16" x14ac:dyDescent="0.25">
      <c r="A332" s="98" t="s">
        <v>2182</v>
      </c>
      <c r="B332" s="173" t="s">
        <v>625</v>
      </c>
      <c r="C332" s="32" t="s">
        <v>47</v>
      </c>
      <c r="D332" s="32" t="s">
        <v>626</v>
      </c>
      <c r="E332" s="92">
        <v>91305978</v>
      </c>
      <c r="F332" s="92">
        <v>0</v>
      </c>
      <c r="G332" s="92">
        <v>0</v>
      </c>
      <c r="H332" s="92">
        <v>488662000</v>
      </c>
      <c r="I332" s="92">
        <f t="shared" si="15"/>
        <v>579967978</v>
      </c>
      <c r="J332" s="84">
        <v>0</v>
      </c>
      <c r="K332" s="169">
        <v>0</v>
      </c>
      <c r="L332" s="168">
        <v>0</v>
      </c>
      <c r="M332" s="171">
        <f t="shared" si="16"/>
        <v>0</v>
      </c>
      <c r="N332" s="165">
        <v>1.6232260902948235E-2</v>
      </c>
      <c r="O332" s="96">
        <f>ROUND(N332*VLOOKUP(A332,'Recursos Departamentos'!$A$10:$D$41,4,FALSE),0)</f>
        <v>381354732</v>
      </c>
      <c r="P332" s="97">
        <f t="shared" si="17"/>
        <v>381354732</v>
      </c>
    </row>
    <row r="333" spans="1:16" x14ac:dyDescent="0.25">
      <c r="A333" s="98" t="s">
        <v>2182</v>
      </c>
      <c r="B333" s="173" t="s">
        <v>627</v>
      </c>
      <c r="C333" s="32" t="s">
        <v>47</v>
      </c>
      <c r="D333" s="32" t="s">
        <v>628</v>
      </c>
      <c r="E333" s="92">
        <v>457557586</v>
      </c>
      <c r="F333" s="92">
        <v>0</v>
      </c>
      <c r="G333" s="92">
        <v>0</v>
      </c>
      <c r="H333" s="92">
        <v>1639104000</v>
      </c>
      <c r="I333" s="92">
        <f t="shared" si="15"/>
        <v>2096661586</v>
      </c>
      <c r="J333" s="84">
        <v>0</v>
      </c>
      <c r="K333" s="169">
        <v>0</v>
      </c>
      <c r="L333" s="168">
        <v>0</v>
      </c>
      <c r="M333" s="171">
        <f t="shared" si="16"/>
        <v>0</v>
      </c>
      <c r="N333" s="165">
        <v>8.6255358173190882E-2</v>
      </c>
      <c r="O333" s="96">
        <f>ROUND(N333*VLOOKUP(A333,'Recursos Departamentos'!$A$10:$D$41,4,FALSE),0)</f>
        <v>2026451472</v>
      </c>
      <c r="P333" s="97">
        <f t="shared" si="17"/>
        <v>2026451472</v>
      </c>
    </row>
    <row r="334" spans="1:16" x14ac:dyDescent="0.25">
      <c r="A334" s="98" t="s">
        <v>2182</v>
      </c>
      <c r="B334" s="173" t="s">
        <v>629</v>
      </c>
      <c r="C334" s="32" t="s">
        <v>47</v>
      </c>
      <c r="D334" s="32" t="s">
        <v>630</v>
      </c>
      <c r="E334" s="92">
        <v>71533602</v>
      </c>
      <c r="F334" s="92">
        <v>0</v>
      </c>
      <c r="G334" s="92">
        <v>0</v>
      </c>
      <c r="H334" s="92">
        <v>495738000</v>
      </c>
      <c r="I334" s="92">
        <f t="shared" si="15"/>
        <v>567271602</v>
      </c>
      <c r="J334" s="84">
        <v>0</v>
      </c>
      <c r="K334" s="169">
        <v>0</v>
      </c>
      <c r="L334" s="168">
        <v>0</v>
      </c>
      <c r="M334" s="171">
        <f t="shared" si="16"/>
        <v>0</v>
      </c>
      <c r="N334" s="165">
        <v>2.1492363421171237E-2</v>
      </c>
      <c r="O334" s="96">
        <f>ROUND(N334*VLOOKUP(A334,'Recursos Departamentos'!$A$10:$D$41,4,FALSE),0)</f>
        <v>504933634</v>
      </c>
      <c r="P334" s="97">
        <f t="shared" si="17"/>
        <v>504933634</v>
      </c>
    </row>
    <row r="335" spans="1:16" x14ac:dyDescent="0.25">
      <c r="A335" s="98" t="s">
        <v>2182</v>
      </c>
      <c r="B335" s="173" t="s">
        <v>631</v>
      </c>
      <c r="C335" s="32" t="s">
        <v>47</v>
      </c>
      <c r="D335" s="32" t="s">
        <v>632</v>
      </c>
      <c r="E335" s="92">
        <v>500923624</v>
      </c>
      <c r="F335" s="92">
        <v>0</v>
      </c>
      <c r="G335" s="92">
        <v>0</v>
      </c>
      <c r="H335" s="92">
        <v>2392700000</v>
      </c>
      <c r="I335" s="92">
        <f t="shared" si="15"/>
        <v>2893623624</v>
      </c>
      <c r="J335" s="84">
        <v>0</v>
      </c>
      <c r="K335" s="169">
        <v>0</v>
      </c>
      <c r="L335" s="168">
        <v>0</v>
      </c>
      <c r="M335" s="171">
        <f t="shared" si="16"/>
        <v>0</v>
      </c>
      <c r="N335" s="165">
        <v>0.13712480085942677</v>
      </c>
      <c r="O335" s="96">
        <f>ROUND(N335*VLOOKUP(A335,'Recursos Departamentos'!$A$10:$D$41,4,FALSE),0)</f>
        <v>3221559337</v>
      </c>
      <c r="P335" s="97">
        <f t="shared" si="17"/>
        <v>3221559337</v>
      </c>
    </row>
    <row r="336" spans="1:16" x14ac:dyDescent="0.25">
      <c r="A336" s="98" t="s">
        <v>2182</v>
      </c>
      <c r="B336" s="173" t="s">
        <v>633</v>
      </c>
      <c r="C336" s="32" t="s">
        <v>47</v>
      </c>
      <c r="D336" s="32" t="s">
        <v>634</v>
      </c>
      <c r="E336" s="92">
        <v>16343424</v>
      </c>
      <c r="F336" s="92">
        <v>0</v>
      </c>
      <c r="G336" s="92">
        <v>0</v>
      </c>
      <c r="H336" s="92">
        <v>313588000</v>
      </c>
      <c r="I336" s="92">
        <f t="shared" si="15"/>
        <v>329931424</v>
      </c>
      <c r="J336" s="84">
        <v>0</v>
      </c>
      <c r="K336" s="169">
        <v>0</v>
      </c>
      <c r="L336" s="168">
        <v>0</v>
      </c>
      <c r="M336" s="171">
        <f t="shared" si="16"/>
        <v>0</v>
      </c>
      <c r="N336" s="165">
        <v>4.2719751082197161E-3</v>
      </c>
      <c r="O336" s="96">
        <f>ROUND(N336*VLOOKUP(A336,'Recursos Departamentos'!$A$10:$D$41,4,FALSE),0)</f>
        <v>100364203</v>
      </c>
      <c r="P336" s="97">
        <f t="shared" si="17"/>
        <v>100364203</v>
      </c>
    </row>
    <row r="337" spans="1:16" x14ac:dyDescent="0.25">
      <c r="A337" s="98" t="s">
        <v>2182</v>
      </c>
      <c r="B337" s="173" t="s">
        <v>635</v>
      </c>
      <c r="C337" s="32" t="s">
        <v>47</v>
      </c>
      <c r="D337" s="32" t="s">
        <v>636</v>
      </c>
      <c r="E337" s="92">
        <v>143329518</v>
      </c>
      <c r="F337" s="92">
        <v>0</v>
      </c>
      <c r="G337" s="92">
        <v>0</v>
      </c>
      <c r="H337" s="92">
        <v>901514000</v>
      </c>
      <c r="I337" s="92">
        <f t="shared" si="15"/>
        <v>1044843518</v>
      </c>
      <c r="J337" s="84">
        <v>0</v>
      </c>
      <c r="K337" s="169">
        <v>0</v>
      </c>
      <c r="L337" s="168">
        <v>0</v>
      </c>
      <c r="M337" s="171">
        <f t="shared" si="16"/>
        <v>0</v>
      </c>
      <c r="N337" s="165">
        <v>3.7875391619211725E-2</v>
      </c>
      <c r="O337" s="96">
        <f>ROUND(N337*VLOOKUP(A337,'Recursos Departamentos'!$A$10:$D$41,4,FALSE),0)</f>
        <v>889830437</v>
      </c>
      <c r="P337" s="97">
        <f t="shared" si="17"/>
        <v>889830437</v>
      </c>
    </row>
    <row r="338" spans="1:16" x14ac:dyDescent="0.25">
      <c r="A338" s="98" t="s">
        <v>2182</v>
      </c>
      <c r="B338" s="173" t="s">
        <v>637</v>
      </c>
      <c r="C338" s="32" t="s">
        <v>47</v>
      </c>
      <c r="D338" s="32" t="s">
        <v>638</v>
      </c>
      <c r="E338" s="92">
        <v>21619552</v>
      </c>
      <c r="F338" s="92">
        <v>0</v>
      </c>
      <c r="G338" s="92">
        <v>0</v>
      </c>
      <c r="H338" s="92">
        <v>194854000</v>
      </c>
      <c r="I338" s="92">
        <f t="shared" si="15"/>
        <v>216473552</v>
      </c>
      <c r="J338" s="84">
        <v>0</v>
      </c>
      <c r="K338" s="169">
        <v>0</v>
      </c>
      <c r="L338" s="168">
        <v>0</v>
      </c>
      <c r="M338" s="171">
        <f t="shared" si="16"/>
        <v>0</v>
      </c>
      <c r="N338" s="165">
        <v>8.4078681053009405E-3</v>
      </c>
      <c r="O338" s="96">
        <f>ROUND(N338*VLOOKUP(A338,'Recursos Departamentos'!$A$10:$D$41,4,FALSE),0)</f>
        <v>197531342</v>
      </c>
      <c r="P338" s="97">
        <f t="shared" si="17"/>
        <v>197531342</v>
      </c>
    </row>
    <row r="339" spans="1:16" x14ac:dyDescent="0.25">
      <c r="A339" s="98" t="s">
        <v>2182</v>
      </c>
      <c r="B339" s="173" t="s">
        <v>639</v>
      </c>
      <c r="C339" s="32" t="s">
        <v>47</v>
      </c>
      <c r="D339" s="32" t="s">
        <v>640</v>
      </c>
      <c r="E339" s="92">
        <v>78044525</v>
      </c>
      <c r="F339" s="92">
        <v>0</v>
      </c>
      <c r="G339" s="92">
        <v>0</v>
      </c>
      <c r="H339" s="92">
        <v>502822000</v>
      </c>
      <c r="I339" s="92">
        <f t="shared" si="15"/>
        <v>580866525</v>
      </c>
      <c r="J339" s="84">
        <v>0</v>
      </c>
      <c r="K339" s="169">
        <v>0</v>
      </c>
      <c r="L339" s="168">
        <v>0</v>
      </c>
      <c r="M339" s="171">
        <f t="shared" si="16"/>
        <v>0</v>
      </c>
      <c r="N339" s="165">
        <v>2.7297692671614693E-2</v>
      </c>
      <c r="O339" s="96">
        <f>ROUND(N339*VLOOKUP(A339,'Recursos Departamentos'!$A$10:$D$41,4,FALSE),0)</f>
        <v>641321892</v>
      </c>
      <c r="P339" s="97">
        <f t="shared" si="17"/>
        <v>641321892</v>
      </c>
    </row>
    <row r="340" spans="1:16" x14ac:dyDescent="0.25">
      <c r="A340" s="98" t="s">
        <v>2182</v>
      </c>
      <c r="B340" s="173" t="s">
        <v>641</v>
      </c>
      <c r="C340" s="32" t="s">
        <v>47</v>
      </c>
      <c r="D340" s="32" t="s">
        <v>642</v>
      </c>
      <c r="E340" s="92">
        <v>7145031</v>
      </c>
      <c r="F340" s="92">
        <v>0</v>
      </c>
      <c r="G340" s="92">
        <v>1702044</v>
      </c>
      <c r="H340" s="92">
        <v>101598000</v>
      </c>
      <c r="I340" s="92">
        <f t="shared" si="15"/>
        <v>110445075</v>
      </c>
      <c r="J340" s="84">
        <v>0</v>
      </c>
      <c r="K340" s="169">
        <v>0</v>
      </c>
      <c r="L340" s="168">
        <v>0</v>
      </c>
      <c r="M340" s="171">
        <f t="shared" si="16"/>
        <v>0</v>
      </c>
      <c r="N340" s="165">
        <v>3.7672933197445036E-3</v>
      </c>
      <c r="O340" s="96">
        <f>ROUND(N340*VLOOKUP(A340,'Recursos Departamentos'!$A$10:$D$41,4,FALSE),0)</f>
        <v>88507395</v>
      </c>
      <c r="P340" s="97">
        <f t="shared" si="17"/>
        <v>88507395</v>
      </c>
    </row>
    <row r="341" spans="1:16" x14ac:dyDescent="0.25">
      <c r="A341" s="98" t="s">
        <v>2182</v>
      </c>
      <c r="B341" s="173" t="s">
        <v>643</v>
      </c>
      <c r="C341" s="32" t="s">
        <v>47</v>
      </c>
      <c r="D341" s="32" t="s">
        <v>644</v>
      </c>
      <c r="E341" s="92">
        <v>113883500</v>
      </c>
      <c r="F341" s="92">
        <v>0</v>
      </c>
      <c r="G341" s="92">
        <v>0</v>
      </c>
      <c r="H341" s="92">
        <v>634706000</v>
      </c>
      <c r="I341" s="92">
        <f t="shared" si="15"/>
        <v>748589500</v>
      </c>
      <c r="J341" s="84">
        <v>0</v>
      </c>
      <c r="K341" s="169">
        <v>0</v>
      </c>
      <c r="L341" s="168">
        <v>0</v>
      </c>
      <c r="M341" s="171">
        <f t="shared" si="16"/>
        <v>0</v>
      </c>
      <c r="N341" s="165">
        <v>3.2913870180445275E-2</v>
      </c>
      <c r="O341" s="96">
        <f>ROUND(N341*VLOOKUP(A341,'Recursos Departamentos'!$A$10:$D$41,4,FALSE),0)</f>
        <v>773266288</v>
      </c>
      <c r="P341" s="97">
        <f t="shared" si="17"/>
        <v>773266288</v>
      </c>
    </row>
    <row r="342" spans="1:16" x14ac:dyDescent="0.25">
      <c r="A342" s="98" t="s">
        <v>2182</v>
      </c>
      <c r="B342" s="173" t="s">
        <v>645</v>
      </c>
      <c r="C342" s="32" t="s">
        <v>47</v>
      </c>
      <c r="D342" s="32" t="s">
        <v>646</v>
      </c>
      <c r="E342" s="92">
        <v>24761208</v>
      </c>
      <c r="F342" s="92">
        <v>0</v>
      </c>
      <c r="G342" s="92">
        <v>0</v>
      </c>
      <c r="H342" s="92">
        <v>205538000</v>
      </c>
      <c r="I342" s="92">
        <f t="shared" si="15"/>
        <v>230299208</v>
      </c>
      <c r="J342" s="84">
        <v>0</v>
      </c>
      <c r="K342" s="169">
        <v>0</v>
      </c>
      <c r="L342" s="168">
        <v>0</v>
      </c>
      <c r="M342" s="171">
        <f t="shared" si="16"/>
        <v>0</v>
      </c>
      <c r="N342" s="165">
        <v>8.7548475983613375E-3</v>
      </c>
      <c r="O342" s="96">
        <f>ROUND(N342*VLOOKUP(A342,'Recursos Departamentos'!$A$10:$D$41,4,FALSE),0)</f>
        <v>205683150</v>
      </c>
      <c r="P342" s="97">
        <f t="shared" si="17"/>
        <v>205683150</v>
      </c>
    </row>
    <row r="343" spans="1:16" x14ac:dyDescent="0.25">
      <c r="A343" s="98" t="s">
        <v>2182</v>
      </c>
      <c r="B343" s="173" t="s">
        <v>647</v>
      </c>
      <c r="C343" s="32" t="s">
        <v>47</v>
      </c>
      <c r="D343" s="32" t="s">
        <v>648</v>
      </c>
      <c r="E343" s="92">
        <v>135681635</v>
      </c>
      <c r="F343" s="92">
        <v>0</v>
      </c>
      <c r="G343" s="92">
        <v>0</v>
      </c>
      <c r="H343" s="92">
        <v>635370000</v>
      </c>
      <c r="I343" s="92">
        <f t="shared" si="15"/>
        <v>771051635</v>
      </c>
      <c r="J343" s="84">
        <v>0</v>
      </c>
      <c r="K343" s="169">
        <v>0</v>
      </c>
      <c r="L343" s="168">
        <v>0</v>
      </c>
      <c r="M343" s="171">
        <f t="shared" si="16"/>
        <v>0</v>
      </c>
      <c r="N343" s="165">
        <v>2.4810482656473693E-2</v>
      </c>
      <c r="O343" s="96">
        <f>ROUND(N343*VLOOKUP(A343,'Recursos Departamentos'!$A$10:$D$41,4,FALSE),0)</f>
        <v>582888300</v>
      </c>
      <c r="P343" s="97">
        <f t="shared" si="17"/>
        <v>582888300</v>
      </c>
    </row>
    <row r="344" spans="1:16" x14ac:dyDescent="0.25">
      <c r="A344" s="98" t="s">
        <v>2182</v>
      </c>
      <c r="B344" s="173" t="s">
        <v>649</v>
      </c>
      <c r="C344" s="32" t="s">
        <v>47</v>
      </c>
      <c r="D344" s="32" t="s">
        <v>650</v>
      </c>
      <c r="E344" s="92">
        <v>110181653</v>
      </c>
      <c r="F344" s="92">
        <v>0</v>
      </c>
      <c r="G344" s="92">
        <v>0</v>
      </c>
      <c r="H344" s="92">
        <v>0</v>
      </c>
      <c r="I344" s="92">
        <f t="shared" si="15"/>
        <v>110181653</v>
      </c>
      <c r="J344" s="84">
        <v>0</v>
      </c>
      <c r="K344" s="169">
        <v>0</v>
      </c>
      <c r="L344" s="168">
        <v>0</v>
      </c>
      <c r="M344" s="171">
        <f t="shared" si="16"/>
        <v>0</v>
      </c>
      <c r="N344" s="165">
        <v>2.5827126054168648E-2</v>
      </c>
      <c r="O344" s="96">
        <f>ROUND(N344*VLOOKUP(A344,'Recursos Departamentos'!$A$10:$D$41,4,FALSE),0)</f>
        <v>606772944</v>
      </c>
      <c r="P344" s="97">
        <f t="shared" si="17"/>
        <v>606772944</v>
      </c>
    </row>
    <row r="345" spans="1:16" x14ac:dyDescent="0.25">
      <c r="A345" s="98" t="s">
        <v>2182</v>
      </c>
      <c r="B345" s="173" t="s">
        <v>651</v>
      </c>
      <c r="C345" s="32" t="s">
        <v>47</v>
      </c>
      <c r="D345" s="32" t="s">
        <v>652</v>
      </c>
      <c r="E345" s="92">
        <v>92928527</v>
      </c>
      <c r="F345" s="92">
        <v>0</v>
      </c>
      <c r="G345" s="92">
        <v>0</v>
      </c>
      <c r="H345" s="92">
        <v>896966000</v>
      </c>
      <c r="I345" s="92">
        <f t="shared" si="15"/>
        <v>989894527</v>
      </c>
      <c r="J345" s="84">
        <v>0</v>
      </c>
      <c r="K345" s="169">
        <v>0</v>
      </c>
      <c r="L345" s="168">
        <v>0</v>
      </c>
      <c r="M345" s="171">
        <f t="shared" si="16"/>
        <v>0</v>
      </c>
      <c r="N345" s="165">
        <v>4.695698463617215E-2</v>
      </c>
      <c r="O345" s="96">
        <f>ROUND(N345*VLOOKUP(A345,'Recursos Departamentos'!$A$10:$D$41,4,FALSE),0)</f>
        <v>1103190024</v>
      </c>
      <c r="P345" s="97">
        <f t="shared" si="17"/>
        <v>1103190024</v>
      </c>
    </row>
    <row r="346" spans="1:16" x14ac:dyDescent="0.25">
      <c r="A346" s="98" t="s">
        <v>2182</v>
      </c>
      <c r="B346" s="173" t="s">
        <v>653</v>
      </c>
      <c r="C346" s="32" t="s">
        <v>47</v>
      </c>
      <c r="D346" s="32" t="s">
        <v>654</v>
      </c>
      <c r="E346" s="92">
        <v>334374982</v>
      </c>
      <c r="F346" s="92">
        <v>0</v>
      </c>
      <c r="G346" s="92">
        <v>0</v>
      </c>
      <c r="H346" s="92">
        <v>2088882000</v>
      </c>
      <c r="I346" s="92">
        <f t="shared" si="15"/>
        <v>2423256982</v>
      </c>
      <c r="J346" s="84">
        <v>0</v>
      </c>
      <c r="K346" s="169">
        <v>0</v>
      </c>
      <c r="L346" s="168">
        <v>0</v>
      </c>
      <c r="M346" s="171">
        <f t="shared" si="16"/>
        <v>0</v>
      </c>
      <c r="N346" s="165">
        <v>4.7404605364899571E-2</v>
      </c>
      <c r="O346" s="96">
        <f>ROUND(N346*VLOOKUP(A346,'Recursos Departamentos'!$A$10:$D$41,4,FALSE),0)</f>
        <v>1113706259</v>
      </c>
      <c r="P346" s="97">
        <f t="shared" si="17"/>
        <v>1113706259</v>
      </c>
    </row>
    <row r="347" spans="1:16" x14ac:dyDescent="0.25">
      <c r="A347" s="98" t="s">
        <v>2182</v>
      </c>
      <c r="B347" s="173" t="s">
        <v>655</v>
      </c>
      <c r="C347" s="32" t="s">
        <v>47</v>
      </c>
      <c r="D347" s="32" t="s">
        <v>656</v>
      </c>
      <c r="E347" s="92">
        <v>69260238</v>
      </c>
      <c r="F347" s="92">
        <v>0</v>
      </c>
      <c r="G347" s="92">
        <v>0</v>
      </c>
      <c r="H347" s="92">
        <v>369760000</v>
      </c>
      <c r="I347" s="92">
        <f t="shared" si="15"/>
        <v>439020238</v>
      </c>
      <c r="J347" s="84">
        <v>0</v>
      </c>
      <c r="K347" s="169">
        <v>0</v>
      </c>
      <c r="L347" s="168">
        <v>0</v>
      </c>
      <c r="M347" s="171">
        <f t="shared" si="16"/>
        <v>0</v>
      </c>
      <c r="N347" s="165">
        <v>1.525247677288784E-2</v>
      </c>
      <c r="O347" s="96">
        <f>ROUND(N347*VLOOKUP(A347,'Recursos Departamentos'!$A$10:$D$41,4,FALSE),0)</f>
        <v>358336046</v>
      </c>
      <c r="P347" s="97">
        <f t="shared" si="17"/>
        <v>358336046</v>
      </c>
    </row>
    <row r="348" spans="1:16" x14ac:dyDescent="0.25">
      <c r="A348" s="98" t="s">
        <v>2182</v>
      </c>
      <c r="B348" s="173" t="s">
        <v>657</v>
      </c>
      <c r="C348" s="32" t="s">
        <v>47</v>
      </c>
      <c r="D348" s="32" t="s">
        <v>658</v>
      </c>
      <c r="E348" s="92">
        <v>125095147</v>
      </c>
      <c r="F348" s="92">
        <v>0</v>
      </c>
      <c r="G348" s="92">
        <v>10288871</v>
      </c>
      <c r="H348" s="92">
        <v>654288000</v>
      </c>
      <c r="I348" s="92">
        <f t="shared" si="15"/>
        <v>789672018</v>
      </c>
      <c r="J348" s="84">
        <v>0</v>
      </c>
      <c r="K348" s="169">
        <v>0</v>
      </c>
      <c r="L348" s="168">
        <v>0</v>
      </c>
      <c r="M348" s="171">
        <f t="shared" si="16"/>
        <v>0</v>
      </c>
      <c r="N348" s="165">
        <v>3.9429142673764912E-2</v>
      </c>
      <c r="O348" s="96">
        <f>ROUND(N348*VLOOKUP(A348,'Recursos Departamentos'!$A$10:$D$41,4,FALSE),0)</f>
        <v>926333690</v>
      </c>
      <c r="P348" s="97">
        <f t="shared" si="17"/>
        <v>926333690</v>
      </c>
    </row>
    <row r="349" spans="1:16" x14ac:dyDescent="0.25">
      <c r="A349" s="98" t="s">
        <v>2182</v>
      </c>
      <c r="B349" s="173" t="s">
        <v>659</v>
      </c>
      <c r="C349" s="32" t="s">
        <v>47</v>
      </c>
      <c r="D349" s="32" t="s">
        <v>660</v>
      </c>
      <c r="E349" s="92">
        <v>132829445</v>
      </c>
      <c r="F349" s="92">
        <v>0</v>
      </c>
      <c r="G349" s="92">
        <v>0</v>
      </c>
      <c r="H349" s="92">
        <v>1019474000</v>
      </c>
      <c r="I349" s="92">
        <f t="shared" si="15"/>
        <v>1152303445</v>
      </c>
      <c r="J349" s="84">
        <v>0</v>
      </c>
      <c r="K349" s="169">
        <v>0</v>
      </c>
      <c r="L349" s="168">
        <v>0</v>
      </c>
      <c r="M349" s="171">
        <f t="shared" si="16"/>
        <v>0</v>
      </c>
      <c r="N349" s="165">
        <v>4.1868638859874612E-3</v>
      </c>
      <c r="O349" s="96">
        <f>ROUND(N349*VLOOKUP(A349,'Recursos Departamentos'!$A$10:$D$41,4,FALSE),0)</f>
        <v>98364631</v>
      </c>
      <c r="P349" s="97">
        <f t="shared" si="17"/>
        <v>98364631</v>
      </c>
    </row>
    <row r="350" spans="1:16" x14ac:dyDescent="0.25">
      <c r="A350" s="98" t="s">
        <v>2182</v>
      </c>
      <c r="B350" s="173" t="s">
        <v>661</v>
      </c>
      <c r="C350" s="32" t="s">
        <v>47</v>
      </c>
      <c r="D350" s="32" t="s">
        <v>662</v>
      </c>
      <c r="E350" s="92">
        <v>13857219</v>
      </c>
      <c r="F350" s="92">
        <v>0</v>
      </c>
      <c r="G350" s="92">
        <v>0</v>
      </c>
      <c r="H350" s="92">
        <v>153194000</v>
      </c>
      <c r="I350" s="92">
        <f t="shared" si="15"/>
        <v>167051219</v>
      </c>
      <c r="J350" s="84">
        <v>0</v>
      </c>
      <c r="K350" s="169">
        <v>0</v>
      </c>
      <c r="L350" s="168">
        <v>0</v>
      </c>
      <c r="M350" s="171">
        <f t="shared" si="16"/>
        <v>0</v>
      </c>
      <c r="N350" s="165">
        <v>5.598944136963469E-3</v>
      </c>
      <c r="O350" s="96">
        <f>ROUND(N350*VLOOKUP(A350,'Recursos Departamentos'!$A$10:$D$41,4,FALSE),0)</f>
        <v>131539522</v>
      </c>
      <c r="P350" s="97">
        <f t="shared" si="17"/>
        <v>131539522</v>
      </c>
    </row>
    <row r="351" spans="1:16" x14ac:dyDescent="0.25">
      <c r="A351" s="98" t="s">
        <v>2182</v>
      </c>
      <c r="B351" s="173" t="s">
        <v>663</v>
      </c>
      <c r="C351" s="32" t="s">
        <v>47</v>
      </c>
      <c r="D351" s="32" t="s">
        <v>664</v>
      </c>
      <c r="E351" s="92">
        <v>148128848</v>
      </c>
      <c r="F351" s="92">
        <v>0</v>
      </c>
      <c r="G351" s="92">
        <v>0</v>
      </c>
      <c r="H351" s="92">
        <v>699874000</v>
      </c>
      <c r="I351" s="92">
        <f t="shared" si="15"/>
        <v>848002848</v>
      </c>
      <c r="J351" s="84">
        <v>0</v>
      </c>
      <c r="K351" s="169">
        <v>0</v>
      </c>
      <c r="L351" s="168">
        <v>0</v>
      </c>
      <c r="M351" s="171">
        <f t="shared" si="16"/>
        <v>0</v>
      </c>
      <c r="N351" s="165">
        <v>4.8737431803137256E-2</v>
      </c>
      <c r="O351" s="96">
        <f>ROUND(N351*VLOOKUP(A351,'Recursos Departamentos'!$A$10:$D$41,4,FALSE),0)</f>
        <v>1145019191</v>
      </c>
      <c r="P351" s="97">
        <f t="shared" si="17"/>
        <v>1145019191</v>
      </c>
    </row>
    <row r="352" spans="1:16" x14ac:dyDescent="0.25">
      <c r="A352" s="98" t="s">
        <v>2182</v>
      </c>
      <c r="B352" s="173" t="s">
        <v>665</v>
      </c>
      <c r="C352" s="32" t="s">
        <v>47</v>
      </c>
      <c r="D352" s="32" t="s">
        <v>666</v>
      </c>
      <c r="E352" s="92">
        <v>40437809</v>
      </c>
      <c r="F352" s="92">
        <v>0</v>
      </c>
      <c r="G352" s="92">
        <v>3743935</v>
      </c>
      <c r="H352" s="92">
        <v>340300000</v>
      </c>
      <c r="I352" s="92">
        <f t="shared" si="15"/>
        <v>384481744</v>
      </c>
      <c r="J352" s="84">
        <v>0</v>
      </c>
      <c r="K352" s="169">
        <v>0</v>
      </c>
      <c r="L352" s="168">
        <v>0</v>
      </c>
      <c r="M352" s="171">
        <f t="shared" si="16"/>
        <v>0</v>
      </c>
      <c r="N352" s="165">
        <v>1.211547477753773E-2</v>
      </c>
      <c r="O352" s="96">
        <f>ROUND(N352*VLOOKUP(A352,'Recursos Departamentos'!$A$10:$D$41,4,FALSE),0)</f>
        <v>284636482</v>
      </c>
      <c r="P352" s="97">
        <f t="shared" si="17"/>
        <v>284636482</v>
      </c>
    </row>
    <row r="353" spans="1:16" x14ac:dyDescent="0.25">
      <c r="A353" s="98" t="s">
        <v>2182</v>
      </c>
      <c r="B353" s="173" t="s">
        <v>667</v>
      </c>
      <c r="C353" s="32" t="s">
        <v>47</v>
      </c>
      <c r="D353" s="32" t="s">
        <v>668</v>
      </c>
      <c r="E353" s="92">
        <v>203255589</v>
      </c>
      <c r="F353" s="92">
        <v>0</v>
      </c>
      <c r="G353" s="92">
        <v>0</v>
      </c>
      <c r="H353" s="92">
        <v>673262000</v>
      </c>
      <c r="I353" s="92">
        <f t="shared" si="15"/>
        <v>876517589</v>
      </c>
      <c r="J353" s="84">
        <v>0</v>
      </c>
      <c r="K353" s="169">
        <v>0</v>
      </c>
      <c r="L353" s="168">
        <v>0</v>
      </c>
      <c r="M353" s="171">
        <f t="shared" si="16"/>
        <v>0</v>
      </c>
      <c r="N353" s="165">
        <v>3.0778783442137601E-2</v>
      </c>
      <c r="O353" s="96">
        <f>ROUND(N353*VLOOKUP(A353,'Recursos Departamentos'!$A$10:$D$41,4,FALSE),0)</f>
        <v>723105351</v>
      </c>
      <c r="P353" s="97">
        <f t="shared" si="17"/>
        <v>723105351</v>
      </c>
    </row>
    <row r="354" spans="1:16" x14ac:dyDescent="0.25">
      <c r="A354" s="98" t="s">
        <v>2182</v>
      </c>
      <c r="B354" s="173" t="s">
        <v>669</v>
      </c>
      <c r="C354" s="32" t="s">
        <v>47</v>
      </c>
      <c r="D354" s="32" t="s">
        <v>670</v>
      </c>
      <c r="E354" s="92">
        <v>108158289</v>
      </c>
      <c r="F354" s="92">
        <v>0</v>
      </c>
      <c r="G354" s="92">
        <v>0</v>
      </c>
      <c r="H354" s="92">
        <v>350518000</v>
      </c>
      <c r="I354" s="92">
        <f t="shared" si="15"/>
        <v>458676289</v>
      </c>
      <c r="J354" s="84">
        <v>0</v>
      </c>
      <c r="K354" s="169">
        <v>0</v>
      </c>
      <c r="L354" s="168">
        <v>0</v>
      </c>
      <c r="M354" s="171">
        <f t="shared" si="16"/>
        <v>0</v>
      </c>
      <c r="N354" s="165">
        <v>1.8926725450951237E-2</v>
      </c>
      <c r="O354" s="96">
        <f>ROUND(N354*VLOOKUP(A354,'Recursos Departamentos'!$A$10:$D$41,4,FALSE),0)</f>
        <v>444657485</v>
      </c>
      <c r="P354" s="97">
        <f t="shared" si="17"/>
        <v>444657485</v>
      </c>
    </row>
    <row r="355" spans="1:16" x14ac:dyDescent="0.25">
      <c r="A355" s="98" t="s">
        <v>2183</v>
      </c>
      <c r="B355" s="173" t="s">
        <v>671</v>
      </c>
      <c r="C355" s="32" t="s">
        <v>672</v>
      </c>
      <c r="D355" s="32" t="s">
        <v>673</v>
      </c>
      <c r="E355" s="92">
        <v>772936088</v>
      </c>
      <c r="F355" s="92">
        <v>0</v>
      </c>
      <c r="G355" s="92">
        <v>0</v>
      </c>
      <c r="H355" s="92">
        <v>3563706000</v>
      </c>
      <c r="I355" s="92">
        <f t="shared" si="15"/>
        <v>4336642088</v>
      </c>
      <c r="J355" s="84">
        <v>0</v>
      </c>
      <c r="K355" s="169">
        <v>155387952</v>
      </c>
      <c r="L355" s="195">
        <v>6598024590</v>
      </c>
      <c r="M355" s="171">
        <f t="shared" si="16"/>
        <v>6753412542</v>
      </c>
      <c r="N355" s="165">
        <v>0.19</v>
      </c>
      <c r="O355" s="96">
        <f>ROUND(N355*VLOOKUP(A355,'Recursos Departamentos'!$A$10:$D$41,4,FALSE),0)</f>
        <v>991823190</v>
      </c>
      <c r="P355" s="97">
        <f t="shared" si="17"/>
        <v>991823190</v>
      </c>
    </row>
    <row r="356" spans="1:16" x14ac:dyDescent="0.25">
      <c r="A356" s="98" t="s">
        <v>2183</v>
      </c>
      <c r="B356" s="173" t="s">
        <v>674</v>
      </c>
      <c r="C356" s="32" t="s">
        <v>672</v>
      </c>
      <c r="D356" s="32" t="s">
        <v>675</v>
      </c>
      <c r="E356" s="92">
        <v>16001643</v>
      </c>
      <c r="F356" s="92">
        <v>0</v>
      </c>
      <c r="G356" s="92">
        <v>0</v>
      </c>
      <c r="H356" s="92">
        <v>288630000</v>
      </c>
      <c r="I356" s="92">
        <f t="shared" si="15"/>
        <v>304631643</v>
      </c>
      <c r="J356" s="84">
        <v>0</v>
      </c>
      <c r="K356" s="169">
        <v>0</v>
      </c>
      <c r="L356" s="195">
        <v>0</v>
      </c>
      <c r="M356" s="171">
        <f t="shared" si="16"/>
        <v>0</v>
      </c>
      <c r="N356" s="165">
        <v>5.5000000043805418E-2</v>
      </c>
      <c r="O356" s="96">
        <f>ROUND(N356*VLOOKUP(A356,'Recursos Departamentos'!$A$10:$D$41,4,FALSE),0)</f>
        <v>287106713</v>
      </c>
      <c r="P356" s="97">
        <f t="shared" si="17"/>
        <v>287106713</v>
      </c>
    </row>
    <row r="357" spans="1:16" x14ac:dyDescent="0.25">
      <c r="A357" s="98" t="s">
        <v>2183</v>
      </c>
      <c r="B357" s="173" t="s">
        <v>676</v>
      </c>
      <c r="C357" s="32" t="s">
        <v>672</v>
      </c>
      <c r="D357" s="32" t="s">
        <v>2134</v>
      </c>
      <c r="E357" s="92">
        <v>32148368</v>
      </c>
      <c r="F357" s="92">
        <v>0</v>
      </c>
      <c r="G357" s="92">
        <v>0</v>
      </c>
      <c r="H357" s="92">
        <v>440042000</v>
      </c>
      <c r="I357" s="92">
        <f t="shared" si="15"/>
        <v>472190368</v>
      </c>
      <c r="J357" s="84">
        <v>0</v>
      </c>
      <c r="K357" s="169">
        <v>0</v>
      </c>
      <c r="L357" s="195">
        <v>0</v>
      </c>
      <c r="M357" s="171">
        <f t="shared" si="16"/>
        <v>0</v>
      </c>
      <c r="N357" s="165">
        <v>9.9999999218606354E-3</v>
      </c>
      <c r="O357" s="96">
        <f>ROUND(N357*VLOOKUP(A357,'Recursos Departamentos'!$A$10:$D$41,4,FALSE),0)</f>
        <v>52201220</v>
      </c>
      <c r="P357" s="97">
        <f t="shared" si="17"/>
        <v>52201220</v>
      </c>
    </row>
    <row r="358" spans="1:16" x14ac:dyDescent="0.25">
      <c r="A358" s="98" t="s">
        <v>2183</v>
      </c>
      <c r="B358" s="173" t="s">
        <v>677</v>
      </c>
      <c r="C358" s="32" t="s">
        <v>672</v>
      </c>
      <c r="D358" s="32" t="s">
        <v>2160</v>
      </c>
      <c r="E358" s="92">
        <v>136068832</v>
      </c>
      <c r="F358" s="92">
        <v>0</v>
      </c>
      <c r="G358" s="92">
        <v>0</v>
      </c>
      <c r="H358" s="92">
        <v>833360000</v>
      </c>
      <c r="I358" s="92">
        <f t="shared" si="15"/>
        <v>969428832</v>
      </c>
      <c r="J358" s="84">
        <v>0</v>
      </c>
      <c r="K358" s="169">
        <v>0</v>
      </c>
      <c r="L358" s="195">
        <v>1112586080</v>
      </c>
      <c r="M358" s="171">
        <f t="shared" si="16"/>
        <v>1112586080</v>
      </c>
      <c r="N358" s="165">
        <v>0.1603251148658798</v>
      </c>
      <c r="O358" s="96">
        <f>ROUND(N358*VLOOKUP(A358,'Recursos Departamentos'!$A$10:$D$41,4,FALSE),0)</f>
        <v>836916668</v>
      </c>
      <c r="P358" s="97">
        <f t="shared" si="17"/>
        <v>836916668</v>
      </c>
    </row>
    <row r="359" spans="1:16" x14ac:dyDescent="0.25">
      <c r="A359" s="98" t="s">
        <v>2183</v>
      </c>
      <c r="B359" s="173" t="s">
        <v>678</v>
      </c>
      <c r="C359" s="32" t="s">
        <v>672</v>
      </c>
      <c r="D359" s="32" t="s">
        <v>679</v>
      </c>
      <c r="E359" s="92">
        <v>33708383</v>
      </c>
      <c r="F359" s="92">
        <v>0</v>
      </c>
      <c r="G359" s="92">
        <v>0</v>
      </c>
      <c r="H359" s="92">
        <v>350650000</v>
      </c>
      <c r="I359" s="92">
        <f t="shared" si="15"/>
        <v>384358383</v>
      </c>
      <c r="J359" s="84">
        <v>0</v>
      </c>
      <c r="K359" s="169">
        <v>0</v>
      </c>
      <c r="L359" s="195">
        <v>0</v>
      </c>
      <c r="M359" s="171">
        <f t="shared" si="16"/>
        <v>0</v>
      </c>
      <c r="N359" s="165">
        <v>3.3999999829040548E-2</v>
      </c>
      <c r="O359" s="96">
        <f>ROUND(N359*VLOOKUP(A359,'Recursos Departamentos'!$A$10:$D$41,4,FALSE),0)</f>
        <v>177484149</v>
      </c>
      <c r="P359" s="97">
        <f t="shared" si="17"/>
        <v>177484149</v>
      </c>
    </row>
    <row r="360" spans="1:16" x14ac:dyDescent="0.25">
      <c r="A360" s="98" t="s">
        <v>2183</v>
      </c>
      <c r="B360" s="173" t="s">
        <v>680</v>
      </c>
      <c r="C360" s="32" t="s">
        <v>672</v>
      </c>
      <c r="D360" s="32" t="s">
        <v>681</v>
      </c>
      <c r="E360" s="92">
        <v>157400011</v>
      </c>
      <c r="F360" s="92">
        <v>0</v>
      </c>
      <c r="G360" s="92">
        <v>0</v>
      </c>
      <c r="H360" s="92">
        <v>721104000</v>
      </c>
      <c r="I360" s="92">
        <f t="shared" si="15"/>
        <v>878504011</v>
      </c>
      <c r="J360" s="84">
        <v>0</v>
      </c>
      <c r="K360" s="169">
        <v>0</v>
      </c>
      <c r="L360" s="195">
        <v>1417881761</v>
      </c>
      <c r="M360" s="171">
        <f t="shared" si="16"/>
        <v>1417881761</v>
      </c>
      <c r="N360" s="165">
        <v>3.0000000002367862E-2</v>
      </c>
      <c r="O360" s="96">
        <f>ROUND(N360*VLOOKUP(A360,'Recursos Departamentos'!$A$10:$D$41,4,FALSE),0)</f>
        <v>156603662</v>
      </c>
      <c r="P360" s="97">
        <f t="shared" si="17"/>
        <v>156603662</v>
      </c>
    </row>
    <row r="361" spans="1:16" x14ac:dyDescent="0.25">
      <c r="A361" s="98" t="s">
        <v>2183</v>
      </c>
      <c r="B361" s="173" t="s">
        <v>682</v>
      </c>
      <c r="C361" s="32" t="s">
        <v>672</v>
      </c>
      <c r="D361" s="32" t="s">
        <v>683</v>
      </c>
      <c r="E361" s="92">
        <v>70892203</v>
      </c>
      <c r="F361" s="92">
        <v>0</v>
      </c>
      <c r="G361" s="92">
        <v>0</v>
      </c>
      <c r="H361" s="92">
        <v>506042000</v>
      </c>
      <c r="I361" s="92">
        <f t="shared" si="15"/>
        <v>576934203</v>
      </c>
      <c r="J361" s="84">
        <v>0</v>
      </c>
      <c r="K361" s="169">
        <v>0</v>
      </c>
      <c r="L361" s="195">
        <v>336163677</v>
      </c>
      <c r="M361" s="171">
        <f t="shared" si="16"/>
        <v>336163677</v>
      </c>
      <c r="N361" s="165">
        <v>1.7674885353384052E-2</v>
      </c>
      <c r="O361" s="96">
        <f>ROUND(N361*VLOOKUP(A361,'Recursos Departamentos'!$A$10:$D$41,4,FALSE),0)</f>
        <v>92265059</v>
      </c>
      <c r="P361" s="97">
        <f t="shared" si="17"/>
        <v>92265059</v>
      </c>
    </row>
    <row r="362" spans="1:16" x14ac:dyDescent="0.25">
      <c r="A362" s="98" t="s">
        <v>2183</v>
      </c>
      <c r="B362" s="173" t="s">
        <v>684</v>
      </c>
      <c r="C362" s="32" t="s">
        <v>672</v>
      </c>
      <c r="D362" s="32" t="s">
        <v>685</v>
      </c>
      <c r="E362" s="92">
        <v>48445017</v>
      </c>
      <c r="F362" s="92">
        <v>0</v>
      </c>
      <c r="G362" s="92">
        <v>0</v>
      </c>
      <c r="H362" s="92">
        <v>686080000</v>
      </c>
      <c r="I362" s="92">
        <f t="shared" si="15"/>
        <v>734525017</v>
      </c>
      <c r="J362" s="84">
        <v>0</v>
      </c>
      <c r="K362" s="169">
        <v>0</v>
      </c>
      <c r="L362" s="195">
        <v>0</v>
      </c>
      <c r="M362" s="171">
        <f t="shared" si="16"/>
        <v>0</v>
      </c>
      <c r="N362" s="165">
        <v>0.10399999999242286</v>
      </c>
      <c r="O362" s="96">
        <f>ROUND(N362*VLOOKUP(A362,'Recursos Departamentos'!$A$10:$D$41,4,FALSE),0)</f>
        <v>542892693</v>
      </c>
      <c r="P362" s="97">
        <f t="shared" si="17"/>
        <v>542892693</v>
      </c>
    </row>
    <row r="363" spans="1:16" x14ac:dyDescent="0.25">
      <c r="A363" s="98" t="s">
        <v>2183</v>
      </c>
      <c r="B363" s="173" t="s">
        <v>686</v>
      </c>
      <c r="C363" s="32" t="s">
        <v>672</v>
      </c>
      <c r="D363" s="32" t="s">
        <v>687</v>
      </c>
      <c r="E363" s="92">
        <v>43886395</v>
      </c>
      <c r="F363" s="92">
        <v>0</v>
      </c>
      <c r="G363" s="92">
        <v>0</v>
      </c>
      <c r="H363" s="92">
        <v>449254000</v>
      </c>
      <c r="I363" s="92">
        <f t="shared" si="15"/>
        <v>493140395</v>
      </c>
      <c r="J363" s="84">
        <v>0</v>
      </c>
      <c r="K363" s="169">
        <v>0</v>
      </c>
      <c r="L363" s="195">
        <v>0</v>
      </c>
      <c r="M363" s="171">
        <f t="shared" si="16"/>
        <v>0</v>
      </c>
      <c r="N363" s="165">
        <v>6.4999999965666036E-2</v>
      </c>
      <c r="O363" s="96">
        <f>ROUND(N363*VLOOKUP(A363,'Recursos Departamentos'!$A$10:$D$41,4,FALSE),0)</f>
        <v>339307933</v>
      </c>
      <c r="P363" s="97">
        <f t="shared" si="17"/>
        <v>339307933</v>
      </c>
    </row>
    <row r="364" spans="1:16" x14ac:dyDescent="0.25">
      <c r="A364" s="98" t="s">
        <v>2183</v>
      </c>
      <c r="B364" s="173" t="s">
        <v>688</v>
      </c>
      <c r="C364" s="32" t="s">
        <v>672</v>
      </c>
      <c r="D364" s="32" t="s">
        <v>689</v>
      </c>
      <c r="E364" s="92">
        <v>12787127</v>
      </c>
      <c r="F364" s="92">
        <v>0</v>
      </c>
      <c r="G364" s="92">
        <v>0</v>
      </c>
      <c r="H364" s="92">
        <v>177850000</v>
      </c>
      <c r="I364" s="92">
        <f t="shared" si="15"/>
        <v>190637127</v>
      </c>
      <c r="J364" s="84">
        <v>0</v>
      </c>
      <c r="K364" s="169">
        <v>0</v>
      </c>
      <c r="L364" s="195">
        <v>0</v>
      </c>
      <c r="M364" s="171">
        <f t="shared" si="16"/>
        <v>0</v>
      </c>
      <c r="N364" s="165">
        <v>3.9999999924228501E-2</v>
      </c>
      <c r="O364" s="96">
        <f>ROUND(N364*VLOOKUP(A364,'Recursos Departamentos'!$A$10:$D$41,4,FALSE),0)</f>
        <v>208804882</v>
      </c>
      <c r="P364" s="97">
        <f t="shared" si="17"/>
        <v>208804882</v>
      </c>
    </row>
    <row r="365" spans="1:16" x14ac:dyDescent="0.25">
      <c r="A365" s="98" t="s">
        <v>2183</v>
      </c>
      <c r="B365" s="173" t="s">
        <v>690</v>
      </c>
      <c r="C365" s="32" t="s">
        <v>672</v>
      </c>
      <c r="D365" s="32" t="s">
        <v>691</v>
      </c>
      <c r="E365" s="92">
        <v>103658628</v>
      </c>
      <c r="F365" s="92">
        <v>0</v>
      </c>
      <c r="G365" s="92">
        <v>0</v>
      </c>
      <c r="H365" s="92">
        <v>1116764000</v>
      </c>
      <c r="I365" s="92">
        <f t="shared" si="15"/>
        <v>1220422628</v>
      </c>
      <c r="J365" s="84">
        <v>0</v>
      </c>
      <c r="K365" s="169">
        <v>0</v>
      </c>
      <c r="L365" s="195">
        <v>1582639086</v>
      </c>
      <c r="M365" s="171">
        <f t="shared" si="16"/>
        <v>1582639086</v>
      </c>
      <c r="N365" s="165">
        <v>5.5999999941277093E-2</v>
      </c>
      <c r="O365" s="96">
        <f>ROUND(N365*VLOOKUP(A365,'Recursos Departamentos'!$A$10:$D$41,4,FALSE),0)</f>
        <v>292326835</v>
      </c>
      <c r="P365" s="97">
        <f t="shared" si="17"/>
        <v>292326835</v>
      </c>
    </row>
    <row r="366" spans="1:16" x14ac:dyDescent="0.25">
      <c r="A366" s="98" t="s">
        <v>2183</v>
      </c>
      <c r="B366" s="173" t="s">
        <v>692</v>
      </c>
      <c r="C366" s="32" t="s">
        <v>672</v>
      </c>
      <c r="D366" s="32" t="s">
        <v>693</v>
      </c>
      <c r="E366" s="92">
        <v>36937555</v>
      </c>
      <c r="F366" s="92">
        <v>0</v>
      </c>
      <c r="G366" s="92">
        <v>0</v>
      </c>
      <c r="H366" s="92">
        <v>357212000</v>
      </c>
      <c r="I366" s="92">
        <f t="shared" si="15"/>
        <v>394149555</v>
      </c>
      <c r="J366" s="84">
        <v>0</v>
      </c>
      <c r="K366" s="169">
        <v>0</v>
      </c>
      <c r="L366" s="195">
        <v>85193558</v>
      </c>
      <c r="M366" s="171">
        <f t="shared" si="16"/>
        <v>85193558</v>
      </c>
      <c r="N366" s="165">
        <v>3.0000000002367862E-2</v>
      </c>
      <c r="O366" s="96">
        <f>ROUND(N366*VLOOKUP(A366,'Recursos Departamentos'!$A$10:$D$41,4,FALSE),0)</f>
        <v>156603662</v>
      </c>
      <c r="P366" s="97">
        <f t="shared" si="17"/>
        <v>156603662</v>
      </c>
    </row>
    <row r="367" spans="1:16" x14ac:dyDescent="0.25">
      <c r="A367" s="98" t="s">
        <v>2183</v>
      </c>
      <c r="B367" s="173" t="s">
        <v>694</v>
      </c>
      <c r="C367" s="32" t="s">
        <v>672</v>
      </c>
      <c r="D367" s="32" t="s">
        <v>695</v>
      </c>
      <c r="E367" s="92">
        <v>237601085</v>
      </c>
      <c r="F367" s="92">
        <v>0</v>
      </c>
      <c r="G367" s="92">
        <v>6351544</v>
      </c>
      <c r="H367" s="92">
        <v>1932292000</v>
      </c>
      <c r="I367" s="92">
        <f t="shared" si="15"/>
        <v>2176244629</v>
      </c>
      <c r="J367" s="84">
        <v>0</v>
      </c>
      <c r="K367" s="169">
        <v>0</v>
      </c>
      <c r="L367" s="195">
        <v>2120525245</v>
      </c>
      <c r="M367" s="171">
        <f t="shared" si="16"/>
        <v>2120525245</v>
      </c>
      <c r="N367" s="165">
        <v>0.15000000024862528</v>
      </c>
      <c r="O367" s="96">
        <f>ROUND(N367*VLOOKUP(A367,'Recursos Departamentos'!$A$10:$D$41,4,FALSE),0)</f>
        <v>783018309</v>
      </c>
      <c r="P367" s="97">
        <f t="shared" si="17"/>
        <v>783018309</v>
      </c>
    </row>
    <row r="368" spans="1:16" x14ac:dyDescent="0.25">
      <c r="A368" s="98" t="s">
        <v>2183</v>
      </c>
      <c r="B368" s="173" t="s">
        <v>696</v>
      </c>
      <c r="C368" s="32" t="s">
        <v>672</v>
      </c>
      <c r="D368" s="32" t="s">
        <v>697</v>
      </c>
      <c r="E368" s="92">
        <v>56244581</v>
      </c>
      <c r="F368" s="92">
        <v>0</v>
      </c>
      <c r="G368" s="92">
        <v>0</v>
      </c>
      <c r="H368" s="92">
        <v>636170000</v>
      </c>
      <c r="I368" s="92">
        <f t="shared" si="15"/>
        <v>692414581</v>
      </c>
      <c r="J368" s="84">
        <v>0</v>
      </c>
      <c r="K368" s="169">
        <v>0</v>
      </c>
      <c r="L368" s="195">
        <v>0</v>
      </c>
      <c r="M368" s="171">
        <f t="shared" si="16"/>
        <v>0</v>
      </c>
      <c r="N368" s="165">
        <v>1.9999999843721271E-2</v>
      </c>
      <c r="O368" s="96">
        <f>ROUND(N368*VLOOKUP(A368,'Recursos Departamentos'!$A$10:$D$41,4,FALSE),0)</f>
        <v>104402440</v>
      </c>
      <c r="P368" s="97">
        <f t="shared" si="17"/>
        <v>104402440</v>
      </c>
    </row>
    <row r="369" spans="1:16" x14ac:dyDescent="0.25">
      <c r="A369" s="98" t="s">
        <v>2183</v>
      </c>
      <c r="B369" s="173" t="s">
        <v>698</v>
      </c>
      <c r="C369" s="32" t="s">
        <v>672</v>
      </c>
      <c r="D369" s="32" t="s">
        <v>699</v>
      </c>
      <c r="E369" s="92">
        <v>26230784</v>
      </c>
      <c r="F369" s="92">
        <v>0</v>
      </c>
      <c r="G369" s="92">
        <v>0</v>
      </c>
      <c r="H369" s="92">
        <v>235938000</v>
      </c>
      <c r="I369" s="92">
        <f t="shared" si="15"/>
        <v>262168784</v>
      </c>
      <c r="J369" s="84">
        <v>0</v>
      </c>
      <c r="K369" s="169">
        <v>0</v>
      </c>
      <c r="L369" s="195">
        <v>0</v>
      </c>
      <c r="M369" s="171">
        <f t="shared" si="16"/>
        <v>0</v>
      </c>
      <c r="N369" s="165">
        <v>1.3999999985319273E-2</v>
      </c>
      <c r="O369" s="96">
        <f>ROUND(N369*VLOOKUP(A369,'Recursos Departamentos'!$A$10:$D$41,4,FALSE),0)</f>
        <v>73081709</v>
      </c>
      <c r="P369" s="97">
        <f t="shared" si="17"/>
        <v>73081709</v>
      </c>
    </row>
    <row r="370" spans="1:16" x14ac:dyDescent="0.25">
      <c r="A370" s="98" t="s">
        <v>2183</v>
      </c>
      <c r="B370" s="173" t="s">
        <v>700</v>
      </c>
      <c r="C370" s="32" t="s">
        <v>672</v>
      </c>
      <c r="D370" s="32" t="s">
        <v>2135</v>
      </c>
      <c r="E370" s="92">
        <v>27079068</v>
      </c>
      <c r="F370" s="92">
        <v>0</v>
      </c>
      <c r="G370" s="92">
        <v>0</v>
      </c>
      <c r="H370" s="92">
        <v>428436000</v>
      </c>
      <c r="I370" s="92">
        <f t="shared" si="15"/>
        <v>455515068</v>
      </c>
      <c r="J370" s="84">
        <v>0</v>
      </c>
      <c r="K370" s="169">
        <v>0</v>
      </c>
      <c r="L370" s="195">
        <v>0</v>
      </c>
      <c r="M370" s="171">
        <f t="shared" si="16"/>
        <v>0</v>
      </c>
      <c r="N370" s="165">
        <v>2.3999999907179902E-2</v>
      </c>
      <c r="O370" s="96">
        <f>ROUND(N370*VLOOKUP(A370,'Recursos Departamentos'!$A$10:$D$41,4,FALSE),0)</f>
        <v>125282929</v>
      </c>
      <c r="P370" s="97">
        <f t="shared" si="17"/>
        <v>125282929</v>
      </c>
    </row>
    <row r="371" spans="1:16" x14ac:dyDescent="0.25">
      <c r="A371" s="98" t="s">
        <v>2184</v>
      </c>
      <c r="B371" s="173" t="s">
        <v>701</v>
      </c>
      <c r="C371" s="32" t="s">
        <v>702</v>
      </c>
      <c r="D371" s="32" t="s">
        <v>2123</v>
      </c>
      <c r="E371" s="92">
        <v>1049187814</v>
      </c>
      <c r="F371" s="92">
        <v>0</v>
      </c>
      <c r="G371" s="92">
        <v>0</v>
      </c>
      <c r="H371" s="92">
        <v>4410384000</v>
      </c>
      <c r="I371" s="92">
        <f t="shared" si="15"/>
        <v>5459571814</v>
      </c>
      <c r="J371" s="84">
        <v>0</v>
      </c>
      <c r="K371" s="169">
        <v>150193610</v>
      </c>
      <c r="L371" s="168">
        <v>0</v>
      </c>
      <c r="M371" s="171">
        <f t="shared" si="16"/>
        <v>150193610</v>
      </c>
      <c r="N371" s="165">
        <v>0.22869838410469828</v>
      </c>
      <c r="O371" s="96">
        <f>ROUND(N371*VLOOKUP(A371,'Recursos Departamentos'!$A$10:$D$41,4,FALSE),0)</f>
        <v>5283736880</v>
      </c>
      <c r="P371" s="97">
        <f t="shared" si="17"/>
        <v>5283736880</v>
      </c>
    </row>
    <row r="372" spans="1:16" x14ac:dyDescent="0.25">
      <c r="A372" s="98" t="s">
        <v>2184</v>
      </c>
      <c r="B372" s="173" t="s">
        <v>703</v>
      </c>
      <c r="C372" s="32" t="s">
        <v>702</v>
      </c>
      <c r="D372" s="32" t="s">
        <v>704</v>
      </c>
      <c r="E372" s="92">
        <v>56953315</v>
      </c>
      <c r="F372" s="92">
        <v>0</v>
      </c>
      <c r="G372" s="92">
        <v>0</v>
      </c>
      <c r="H372" s="92">
        <v>482042000</v>
      </c>
      <c r="I372" s="92">
        <f t="shared" si="15"/>
        <v>538995315</v>
      </c>
      <c r="J372" s="84">
        <v>0</v>
      </c>
      <c r="K372" s="169">
        <v>0</v>
      </c>
      <c r="L372" s="168">
        <v>0</v>
      </c>
      <c r="M372" s="171">
        <f t="shared" si="16"/>
        <v>0</v>
      </c>
      <c r="N372" s="165">
        <v>3.1147198676931202E-3</v>
      </c>
      <c r="O372" s="96">
        <f>ROUND(N372*VLOOKUP(A372,'Recursos Departamentos'!$A$10:$D$41,4,FALSE),0)</f>
        <v>71960982</v>
      </c>
      <c r="P372" s="97">
        <f t="shared" si="17"/>
        <v>71960982</v>
      </c>
    </row>
    <row r="373" spans="1:16" x14ac:dyDescent="0.25">
      <c r="A373" s="98" t="s">
        <v>2184</v>
      </c>
      <c r="B373" s="173" t="s">
        <v>705</v>
      </c>
      <c r="C373" s="32" t="s">
        <v>702</v>
      </c>
      <c r="D373" s="32" t="s">
        <v>23</v>
      </c>
      <c r="E373" s="92">
        <v>87771978</v>
      </c>
      <c r="F373" s="92">
        <v>0</v>
      </c>
      <c r="G373" s="92">
        <v>0</v>
      </c>
      <c r="H373" s="92">
        <v>965264000</v>
      </c>
      <c r="I373" s="92">
        <f t="shared" si="15"/>
        <v>1053035978</v>
      </c>
      <c r="J373" s="84">
        <v>0</v>
      </c>
      <c r="K373" s="169">
        <v>0</v>
      </c>
      <c r="L373" s="168">
        <v>0</v>
      </c>
      <c r="M373" s="171">
        <f t="shared" si="16"/>
        <v>0</v>
      </c>
      <c r="N373" s="165">
        <v>6.9997161919999995E-2</v>
      </c>
      <c r="O373" s="96">
        <f>ROUND(N373*VLOOKUP(A373,'Recursos Departamentos'!$A$10:$D$41,4,FALSE),0)</f>
        <v>1617180582</v>
      </c>
      <c r="P373" s="97">
        <f t="shared" si="17"/>
        <v>1617180582</v>
      </c>
    </row>
    <row r="374" spans="1:16" x14ac:dyDescent="0.25">
      <c r="A374" s="98" t="s">
        <v>2184</v>
      </c>
      <c r="B374" s="173" t="s">
        <v>706</v>
      </c>
      <c r="C374" s="32" t="s">
        <v>702</v>
      </c>
      <c r="D374" s="32" t="s">
        <v>707</v>
      </c>
      <c r="E374" s="92">
        <v>73223992</v>
      </c>
      <c r="F374" s="92">
        <v>0</v>
      </c>
      <c r="G374" s="92">
        <v>0</v>
      </c>
      <c r="H374" s="92">
        <v>703460000</v>
      </c>
      <c r="I374" s="92">
        <f t="shared" si="15"/>
        <v>776683992</v>
      </c>
      <c r="J374" s="84">
        <v>0</v>
      </c>
      <c r="K374" s="169">
        <v>0</v>
      </c>
      <c r="L374" s="168">
        <v>0</v>
      </c>
      <c r="M374" s="171">
        <f t="shared" si="16"/>
        <v>0</v>
      </c>
      <c r="N374" s="165">
        <v>7.0459842786989232E-3</v>
      </c>
      <c r="O374" s="96">
        <f>ROUND(N374*VLOOKUP(A374,'Recursos Departamentos'!$A$10:$D$41,4,FALSE),0)</f>
        <v>162787014</v>
      </c>
      <c r="P374" s="97">
        <f t="shared" si="17"/>
        <v>162787014</v>
      </c>
    </row>
    <row r="375" spans="1:16" x14ac:dyDescent="0.25">
      <c r="A375" s="98" t="s">
        <v>2184</v>
      </c>
      <c r="B375" s="173" t="s">
        <v>708</v>
      </c>
      <c r="C375" s="32" t="s">
        <v>702</v>
      </c>
      <c r="D375" s="32" t="s">
        <v>709</v>
      </c>
      <c r="E375" s="92">
        <v>135064866</v>
      </c>
      <c r="F375" s="92">
        <v>0</v>
      </c>
      <c r="G375" s="92">
        <v>0</v>
      </c>
      <c r="H375" s="92">
        <v>0</v>
      </c>
      <c r="I375" s="92">
        <f t="shared" si="15"/>
        <v>135064866</v>
      </c>
      <c r="J375" s="84">
        <v>0</v>
      </c>
      <c r="K375" s="169">
        <v>0</v>
      </c>
      <c r="L375" s="168">
        <v>0</v>
      </c>
      <c r="M375" s="171">
        <f t="shared" si="16"/>
        <v>0</v>
      </c>
      <c r="N375" s="165">
        <v>3.198399152244969E-3</v>
      </c>
      <c r="O375" s="96">
        <f>ROUND(N375*VLOOKUP(A375,'Recursos Departamentos'!$A$10:$D$41,4,FALSE),0)</f>
        <v>73894267</v>
      </c>
      <c r="P375" s="97">
        <f t="shared" si="17"/>
        <v>73894267</v>
      </c>
    </row>
    <row r="376" spans="1:16" x14ac:dyDescent="0.25">
      <c r="A376" s="98" t="s">
        <v>2184</v>
      </c>
      <c r="B376" s="173" t="s">
        <v>710</v>
      </c>
      <c r="C376" s="32" t="s">
        <v>702</v>
      </c>
      <c r="D376" s="32" t="s">
        <v>711</v>
      </c>
      <c r="E376" s="92">
        <v>78592670</v>
      </c>
      <c r="F376" s="92">
        <v>0</v>
      </c>
      <c r="G376" s="92">
        <v>0</v>
      </c>
      <c r="H376" s="92">
        <v>919020000</v>
      </c>
      <c r="I376" s="92">
        <f t="shared" si="15"/>
        <v>997612670</v>
      </c>
      <c r="J376" s="84">
        <v>0</v>
      </c>
      <c r="K376" s="169">
        <v>0</v>
      </c>
      <c r="L376" s="168">
        <v>0</v>
      </c>
      <c r="M376" s="171">
        <f t="shared" si="16"/>
        <v>0</v>
      </c>
      <c r="N376" s="165">
        <v>2.8492989618125863E-3</v>
      </c>
      <c r="O376" s="96">
        <f>ROUND(N376*VLOOKUP(A376,'Recursos Departamentos'!$A$10:$D$41,4,FALSE),0)</f>
        <v>65828825</v>
      </c>
      <c r="P376" s="97">
        <f t="shared" si="17"/>
        <v>65828825</v>
      </c>
    </row>
    <row r="377" spans="1:16" x14ac:dyDescent="0.25">
      <c r="A377" s="98" t="s">
        <v>2184</v>
      </c>
      <c r="B377" s="173" t="s">
        <v>712</v>
      </c>
      <c r="C377" s="32" t="s">
        <v>702</v>
      </c>
      <c r="D377" s="32" t="s">
        <v>713</v>
      </c>
      <c r="E377" s="92">
        <v>118657357</v>
      </c>
      <c r="F377" s="92">
        <v>0</v>
      </c>
      <c r="G377" s="92">
        <v>48784464</v>
      </c>
      <c r="H377" s="92">
        <v>1271214000</v>
      </c>
      <c r="I377" s="92">
        <f t="shared" si="15"/>
        <v>1438655821</v>
      </c>
      <c r="J377" s="84">
        <v>0</v>
      </c>
      <c r="K377" s="169">
        <v>0</v>
      </c>
      <c r="L377" s="168">
        <v>0</v>
      </c>
      <c r="M377" s="171">
        <f t="shared" si="16"/>
        <v>0</v>
      </c>
      <c r="N377" s="165">
        <v>2.9660464578052683E-2</v>
      </c>
      <c r="O377" s="96">
        <f>ROUND(N377*VLOOKUP(A377,'Recursos Departamentos'!$A$10:$D$41,4,FALSE),0)</f>
        <v>685261031</v>
      </c>
      <c r="P377" s="97">
        <f t="shared" si="17"/>
        <v>685261031</v>
      </c>
    </row>
    <row r="378" spans="1:16" x14ac:dyDescent="0.25">
      <c r="A378" s="98" t="s">
        <v>2184</v>
      </c>
      <c r="B378" s="173" t="s">
        <v>714</v>
      </c>
      <c r="C378" s="32" t="s">
        <v>702</v>
      </c>
      <c r="D378" s="32" t="s">
        <v>715</v>
      </c>
      <c r="E378" s="92">
        <v>92725319</v>
      </c>
      <c r="F378" s="92">
        <v>0</v>
      </c>
      <c r="G378" s="92">
        <v>0</v>
      </c>
      <c r="H378" s="92">
        <v>1040544000</v>
      </c>
      <c r="I378" s="92">
        <f t="shared" si="15"/>
        <v>1133269319</v>
      </c>
      <c r="J378" s="84">
        <v>0</v>
      </c>
      <c r="K378" s="169">
        <v>0</v>
      </c>
      <c r="L378" s="168">
        <v>0</v>
      </c>
      <c r="M378" s="171">
        <f t="shared" si="16"/>
        <v>0</v>
      </c>
      <c r="N378" s="165">
        <v>2.8493942356300583E-3</v>
      </c>
      <c r="O378" s="96">
        <f>ROUND(N378*VLOOKUP(A378,'Recursos Departamentos'!$A$10:$D$41,4,FALSE),0)</f>
        <v>65831027</v>
      </c>
      <c r="P378" s="97">
        <f t="shared" si="17"/>
        <v>65831027</v>
      </c>
    </row>
    <row r="379" spans="1:16" x14ac:dyDescent="0.25">
      <c r="A379" s="98" t="s">
        <v>2184</v>
      </c>
      <c r="B379" s="173" t="s">
        <v>716</v>
      </c>
      <c r="C379" s="32" t="s">
        <v>702</v>
      </c>
      <c r="D379" s="32" t="s">
        <v>717</v>
      </c>
      <c r="E379" s="92">
        <v>56573736</v>
      </c>
      <c r="F379" s="92">
        <v>0</v>
      </c>
      <c r="G379" s="92">
        <v>44606998.899999999</v>
      </c>
      <c r="H379" s="92">
        <v>748640000</v>
      </c>
      <c r="I379" s="92">
        <f t="shared" si="15"/>
        <v>849820734.89999998</v>
      </c>
      <c r="J379" s="84">
        <v>0</v>
      </c>
      <c r="K379" s="169">
        <v>0</v>
      </c>
      <c r="L379" s="168">
        <v>0</v>
      </c>
      <c r="M379" s="171">
        <f t="shared" si="16"/>
        <v>0</v>
      </c>
      <c r="N379" s="165">
        <v>1.2553614329103811E-2</v>
      </c>
      <c r="O379" s="96">
        <f>ROUND(N379*VLOOKUP(A379,'Recursos Departamentos'!$A$10:$D$41,4,FALSE),0)</f>
        <v>290032635</v>
      </c>
      <c r="P379" s="97">
        <f t="shared" si="17"/>
        <v>290032635</v>
      </c>
    </row>
    <row r="380" spans="1:16" x14ac:dyDescent="0.25">
      <c r="A380" s="98" t="s">
        <v>2184</v>
      </c>
      <c r="B380" s="173" t="s">
        <v>718</v>
      </c>
      <c r="C380" s="32" t="s">
        <v>702</v>
      </c>
      <c r="D380" s="32" t="s">
        <v>719</v>
      </c>
      <c r="E380" s="92">
        <v>84044938</v>
      </c>
      <c r="F380" s="92">
        <v>0</v>
      </c>
      <c r="G380" s="92">
        <v>0</v>
      </c>
      <c r="H380" s="92">
        <v>825108000</v>
      </c>
      <c r="I380" s="92">
        <f t="shared" si="15"/>
        <v>909152938</v>
      </c>
      <c r="J380" s="84">
        <v>0</v>
      </c>
      <c r="K380" s="169">
        <v>0</v>
      </c>
      <c r="L380" s="168">
        <v>0</v>
      </c>
      <c r="M380" s="171">
        <f t="shared" si="16"/>
        <v>0</v>
      </c>
      <c r="N380" s="165">
        <v>1.5939601233302403E-2</v>
      </c>
      <c r="O380" s="96">
        <f>ROUND(N380*VLOOKUP(A380,'Recursos Departamentos'!$A$10:$D$41,4,FALSE),0)</f>
        <v>368260839</v>
      </c>
      <c r="P380" s="97">
        <f t="shared" si="17"/>
        <v>368260839</v>
      </c>
    </row>
    <row r="381" spans="1:16" x14ac:dyDescent="0.25">
      <c r="A381" s="98" t="s">
        <v>2184</v>
      </c>
      <c r="B381" s="173" t="s">
        <v>720</v>
      </c>
      <c r="C381" s="32" t="s">
        <v>702</v>
      </c>
      <c r="D381" s="32" t="s">
        <v>721</v>
      </c>
      <c r="E381" s="92">
        <v>156433869</v>
      </c>
      <c r="F381" s="92">
        <v>0</v>
      </c>
      <c r="G381" s="92">
        <v>0</v>
      </c>
      <c r="H381" s="92">
        <v>1797716000</v>
      </c>
      <c r="I381" s="92">
        <f t="shared" si="15"/>
        <v>1954149869</v>
      </c>
      <c r="J381" s="84">
        <v>0</v>
      </c>
      <c r="K381" s="169">
        <v>0</v>
      </c>
      <c r="L381" s="168">
        <v>0</v>
      </c>
      <c r="M381" s="171">
        <f t="shared" si="16"/>
        <v>0</v>
      </c>
      <c r="N381" s="165">
        <v>1.8373532187902976E-2</v>
      </c>
      <c r="O381" s="96">
        <f>ROUND(N381*VLOOKUP(A381,'Recursos Departamentos'!$A$10:$D$41,4,FALSE),0)</f>
        <v>424493203</v>
      </c>
      <c r="P381" s="97">
        <f t="shared" si="17"/>
        <v>424493203</v>
      </c>
    </row>
    <row r="382" spans="1:16" x14ac:dyDescent="0.25">
      <c r="A382" s="98" t="s">
        <v>2184</v>
      </c>
      <c r="B382" s="173" t="s">
        <v>722</v>
      </c>
      <c r="C382" s="32" t="s">
        <v>702</v>
      </c>
      <c r="D382" s="32" t="s">
        <v>673</v>
      </c>
      <c r="E382" s="92">
        <v>19243677</v>
      </c>
      <c r="F382" s="92">
        <v>0</v>
      </c>
      <c r="G382" s="92">
        <v>0</v>
      </c>
      <c r="H382" s="92">
        <v>159942000</v>
      </c>
      <c r="I382" s="92">
        <f t="shared" si="15"/>
        <v>179185677</v>
      </c>
      <c r="J382" s="84">
        <v>0</v>
      </c>
      <c r="K382" s="169">
        <v>0</v>
      </c>
      <c r="L382" s="168">
        <v>0</v>
      </c>
      <c r="M382" s="171">
        <f t="shared" si="16"/>
        <v>0</v>
      </c>
      <c r="N382" s="165">
        <v>1.3625239759331071E-3</v>
      </c>
      <c r="O382" s="96">
        <f>ROUND(N382*VLOOKUP(A382,'Recursos Departamentos'!$A$10:$D$41,4,FALSE),0)</f>
        <v>31479095</v>
      </c>
      <c r="P382" s="97">
        <f t="shared" si="17"/>
        <v>31479095</v>
      </c>
    </row>
    <row r="383" spans="1:16" x14ac:dyDescent="0.25">
      <c r="A383" s="98" t="s">
        <v>2184</v>
      </c>
      <c r="B383" s="173" t="s">
        <v>723</v>
      </c>
      <c r="C383" s="32" t="s">
        <v>702</v>
      </c>
      <c r="D383" s="32" t="s">
        <v>724</v>
      </c>
      <c r="E383" s="92">
        <v>30956925</v>
      </c>
      <c r="F383" s="92">
        <v>0</v>
      </c>
      <c r="G383" s="92">
        <v>0</v>
      </c>
      <c r="H383" s="92">
        <v>142948000</v>
      </c>
      <c r="I383" s="92">
        <f t="shared" si="15"/>
        <v>173904925</v>
      </c>
      <c r="J383" s="84">
        <v>0</v>
      </c>
      <c r="K383" s="169">
        <v>0</v>
      </c>
      <c r="L383" s="168">
        <v>0</v>
      </c>
      <c r="M383" s="171">
        <f t="shared" si="16"/>
        <v>0</v>
      </c>
      <c r="N383" s="165">
        <v>2.5611129747269081E-3</v>
      </c>
      <c r="O383" s="96">
        <f>ROUND(N383*VLOOKUP(A383,'Recursos Departamentos'!$A$10:$D$41,4,FALSE),0)</f>
        <v>59170716</v>
      </c>
      <c r="P383" s="97">
        <f t="shared" si="17"/>
        <v>59170716</v>
      </c>
    </row>
    <row r="384" spans="1:16" x14ac:dyDescent="0.25">
      <c r="A384" s="98" t="s">
        <v>2184</v>
      </c>
      <c r="B384" s="173" t="s">
        <v>725</v>
      </c>
      <c r="C384" s="32" t="s">
        <v>702</v>
      </c>
      <c r="D384" s="32" t="s">
        <v>726</v>
      </c>
      <c r="E384" s="92">
        <v>92578473</v>
      </c>
      <c r="F384" s="92">
        <v>0</v>
      </c>
      <c r="G384" s="92">
        <v>0</v>
      </c>
      <c r="H384" s="92">
        <v>1051082000</v>
      </c>
      <c r="I384" s="92">
        <f t="shared" si="15"/>
        <v>1143660473</v>
      </c>
      <c r="J384" s="84">
        <v>0</v>
      </c>
      <c r="K384" s="169">
        <v>0</v>
      </c>
      <c r="L384" s="168">
        <v>0</v>
      </c>
      <c r="M384" s="171">
        <f t="shared" si="16"/>
        <v>0</v>
      </c>
      <c r="N384" s="165">
        <v>3.4824765447667269E-3</v>
      </c>
      <c r="O384" s="96">
        <f>ROUND(N384*VLOOKUP(A384,'Recursos Departamentos'!$A$10:$D$41,4,FALSE),0)</f>
        <v>80457454</v>
      </c>
      <c r="P384" s="97">
        <f t="shared" si="17"/>
        <v>80457454</v>
      </c>
    </row>
    <row r="385" spans="1:16" x14ac:dyDescent="0.25">
      <c r="A385" s="98" t="s">
        <v>2184</v>
      </c>
      <c r="B385" s="173" t="s">
        <v>727</v>
      </c>
      <c r="C385" s="32" t="s">
        <v>702</v>
      </c>
      <c r="D385" s="32" t="s">
        <v>728</v>
      </c>
      <c r="E385" s="92">
        <v>76416783</v>
      </c>
      <c r="F385" s="92">
        <v>0</v>
      </c>
      <c r="G385" s="92">
        <v>0</v>
      </c>
      <c r="H385" s="92">
        <v>804608000</v>
      </c>
      <c r="I385" s="92">
        <f t="shared" si="15"/>
        <v>881024783</v>
      </c>
      <c r="J385" s="84">
        <v>0</v>
      </c>
      <c r="K385" s="169">
        <v>0</v>
      </c>
      <c r="L385" s="168">
        <v>0</v>
      </c>
      <c r="M385" s="171">
        <f t="shared" si="16"/>
        <v>0</v>
      </c>
      <c r="N385" s="165">
        <v>4.2282523230074129E-2</v>
      </c>
      <c r="O385" s="96">
        <f>ROUND(N385*VLOOKUP(A385,'Recursos Departamentos'!$A$10:$D$41,4,FALSE),0)</f>
        <v>976874971</v>
      </c>
      <c r="P385" s="97">
        <f t="shared" si="17"/>
        <v>976874971</v>
      </c>
    </row>
    <row r="386" spans="1:16" x14ac:dyDescent="0.25">
      <c r="A386" s="98" t="s">
        <v>2184</v>
      </c>
      <c r="B386" s="173" t="s">
        <v>729</v>
      </c>
      <c r="C386" s="32" t="s">
        <v>702</v>
      </c>
      <c r="D386" s="32" t="s">
        <v>730</v>
      </c>
      <c r="E386" s="92">
        <v>54982382</v>
      </c>
      <c r="F386" s="92">
        <v>0</v>
      </c>
      <c r="G386" s="92">
        <v>0</v>
      </c>
      <c r="H386" s="92">
        <v>563882000</v>
      </c>
      <c r="I386" s="92">
        <f t="shared" si="15"/>
        <v>618864382</v>
      </c>
      <c r="J386" s="84">
        <v>0</v>
      </c>
      <c r="K386" s="169">
        <v>0</v>
      </c>
      <c r="L386" s="168">
        <v>0</v>
      </c>
      <c r="M386" s="171">
        <f t="shared" si="16"/>
        <v>0</v>
      </c>
      <c r="N386" s="165">
        <v>1.0425571430652534E-2</v>
      </c>
      <c r="O386" s="96">
        <f>ROUND(N386*VLOOKUP(A386,'Recursos Departamentos'!$A$10:$D$41,4,FALSE),0)</f>
        <v>240867361</v>
      </c>
      <c r="P386" s="97">
        <f t="shared" si="17"/>
        <v>240867361</v>
      </c>
    </row>
    <row r="387" spans="1:16" x14ac:dyDescent="0.25">
      <c r="A387" s="98" t="s">
        <v>2184</v>
      </c>
      <c r="B387" s="173" t="s">
        <v>731</v>
      </c>
      <c r="C387" s="32" t="s">
        <v>702</v>
      </c>
      <c r="D387" s="32" t="s">
        <v>732</v>
      </c>
      <c r="E387" s="92">
        <v>35762567</v>
      </c>
      <c r="F387" s="92">
        <v>0</v>
      </c>
      <c r="G387" s="92">
        <v>3324202</v>
      </c>
      <c r="H387" s="92">
        <v>352486000</v>
      </c>
      <c r="I387" s="92">
        <f t="shared" si="15"/>
        <v>391572769</v>
      </c>
      <c r="J387" s="84">
        <v>0</v>
      </c>
      <c r="K387" s="169">
        <v>0</v>
      </c>
      <c r="L387" s="168">
        <v>0</v>
      </c>
      <c r="M387" s="171">
        <f t="shared" si="16"/>
        <v>0</v>
      </c>
      <c r="N387" s="165">
        <v>7.9835428474909944E-4</v>
      </c>
      <c r="O387" s="96">
        <f>ROUND(N387*VLOOKUP(A387,'Recursos Departamentos'!$A$10:$D$41,4,FALSE),0)</f>
        <v>18444791</v>
      </c>
      <c r="P387" s="97">
        <f t="shared" si="17"/>
        <v>18444791</v>
      </c>
    </row>
    <row r="388" spans="1:16" x14ac:dyDescent="0.25">
      <c r="A388" s="98" t="s">
        <v>2184</v>
      </c>
      <c r="B388" s="173" t="s">
        <v>733</v>
      </c>
      <c r="C388" s="32" t="s">
        <v>702</v>
      </c>
      <c r="D388" s="32" t="s">
        <v>734</v>
      </c>
      <c r="E388" s="92">
        <v>62645642</v>
      </c>
      <c r="F388" s="92">
        <v>0</v>
      </c>
      <c r="G388" s="92">
        <v>16883507</v>
      </c>
      <c r="H388" s="92">
        <v>657798000</v>
      </c>
      <c r="I388" s="92">
        <f t="shared" si="15"/>
        <v>737327149</v>
      </c>
      <c r="J388" s="84">
        <v>0</v>
      </c>
      <c r="K388" s="169">
        <v>0</v>
      </c>
      <c r="L388" s="168">
        <v>0</v>
      </c>
      <c r="M388" s="171">
        <f t="shared" si="16"/>
        <v>0</v>
      </c>
      <c r="N388" s="165">
        <v>1.6434388784242762E-2</v>
      </c>
      <c r="O388" s="96">
        <f>ROUND(N388*VLOOKUP(A388,'Recursos Departamentos'!$A$10:$D$41,4,FALSE),0)</f>
        <v>379692172</v>
      </c>
      <c r="P388" s="97">
        <f t="shared" si="17"/>
        <v>379692172</v>
      </c>
    </row>
    <row r="389" spans="1:16" x14ac:dyDescent="0.25">
      <c r="A389" s="98" t="s">
        <v>2184</v>
      </c>
      <c r="B389" s="173" t="s">
        <v>735</v>
      </c>
      <c r="C389" s="32" t="s">
        <v>702</v>
      </c>
      <c r="D389" s="32" t="s">
        <v>736</v>
      </c>
      <c r="E389" s="92">
        <v>58887806</v>
      </c>
      <c r="F389" s="92">
        <v>0</v>
      </c>
      <c r="G389" s="92">
        <v>0</v>
      </c>
      <c r="H389" s="92">
        <v>459674000</v>
      </c>
      <c r="I389" s="92">
        <f t="shared" si="15"/>
        <v>518561806</v>
      </c>
      <c r="J389" s="84">
        <v>0</v>
      </c>
      <c r="K389" s="169">
        <v>0</v>
      </c>
      <c r="L389" s="168">
        <v>0</v>
      </c>
      <c r="M389" s="171">
        <f t="shared" si="16"/>
        <v>0</v>
      </c>
      <c r="N389" s="165">
        <v>2.7833239166296195E-2</v>
      </c>
      <c r="O389" s="96">
        <f>ROUND(N389*VLOOKUP(A389,'Recursos Departamentos'!$A$10:$D$41,4,FALSE),0)</f>
        <v>643045699</v>
      </c>
      <c r="P389" s="97">
        <f t="shared" si="17"/>
        <v>643045699</v>
      </c>
    </row>
    <row r="390" spans="1:16" x14ac:dyDescent="0.25">
      <c r="A390" s="98" t="s">
        <v>2184</v>
      </c>
      <c r="B390" s="173" t="s">
        <v>737</v>
      </c>
      <c r="C390" s="32" t="s">
        <v>702</v>
      </c>
      <c r="D390" s="32" t="s">
        <v>738</v>
      </c>
      <c r="E390" s="92">
        <v>56576950</v>
      </c>
      <c r="F390" s="92">
        <v>0</v>
      </c>
      <c r="G390" s="92">
        <v>0</v>
      </c>
      <c r="H390" s="92">
        <v>751170000</v>
      </c>
      <c r="I390" s="92">
        <f t="shared" si="15"/>
        <v>807746950</v>
      </c>
      <c r="J390" s="84">
        <v>0</v>
      </c>
      <c r="K390" s="169">
        <v>0</v>
      </c>
      <c r="L390" s="168">
        <v>0</v>
      </c>
      <c r="M390" s="171">
        <f t="shared" si="16"/>
        <v>0</v>
      </c>
      <c r="N390" s="165">
        <v>4.3687649458673651E-3</v>
      </c>
      <c r="O390" s="96">
        <f>ROUND(N390*VLOOKUP(A390,'Recursos Departamentos'!$A$10:$D$41,4,FALSE),0)</f>
        <v>100933833</v>
      </c>
      <c r="P390" s="97">
        <f t="shared" si="17"/>
        <v>100933833</v>
      </c>
    </row>
    <row r="391" spans="1:16" x14ac:dyDescent="0.25">
      <c r="A391" s="98" t="s">
        <v>2184</v>
      </c>
      <c r="B391" s="173" t="s">
        <v>739</v>
      </c>
      <c r="C391" s="32" t="s">
        <v>702</v>
      </c>
      <c r="D391" s="32" t="s">
        <v>740</v>
      </c>
      <c r="E391" s="92">
        <v>57420421</v>
      </c>
      <c r="F391" s="92">
        <v>0</v>
      </c>
      <c r="G391" s="92">
        <v>0</v>
      </c>
      <c r="H391" s="92">
        <v>540976000</v>
      </c>
      <c r="I391" s="92">
        <f t="shared" si="15"/>
        <v>598396421</v>
      </c>
      <c r="J391" s="84">
        <v>0</v>
      </c>
      <c r="K391" s="169">
        <v>0</v>
      </c>
      <c r="L391" s="168">
        <v>0</v>
      </c>
      <c r="M391" s="171">
        <f t="shared" si="16"/>
        <v>0</v>
      </c>
      <c r="N391" s="165">
        <v>1.4451727530382106E-2</v>
      </c>
      <c r="O391" s="96">
        <f>ROUND(N391*VLOOKUP(A391,'Recursos Departamentos'!$A$10:$D$41,4,FALSE),0)</f>
        <v>333885725</v>
      </c>
      <c r="P391" s="97">
        <f t="shared" si="17"/>
        <v>333885725</v>
      </c>
    </row>
    <row r="392" spans="1:16" x14ac:dyDescent="0.25">
      <c r="A392" s="98" t="s">
        <v>2184</v>
      </c>
      <c r="B392" s="173" t="s">
        <v>741</v>
      </c>
      <c r="C392" s="32" t="s">
        <v>702</v>
      </c>
      <c r="D392" s="32" t="s">
        <v>328</v>
      </c>
      <c r="E392" s="92">
        <v>80997295</v>
      </c>
      <c r="F392" s="92">
        <v>0</v>
      </c>
      <c r="G392" s="92">
        <v>0</v>
      </c>
      <c r="H392" s="92">
        <v>973678000</v>
      </c>
      <c r="I392" s="92">
        <f t="shared" si="15"/>
        <v>1054675295</v>
      </c>
      <c r="J392" s="84">
        <v>0</v>
      </c>
      <c r="K392" s="169">
        <v>0</v>
      </c>
      <c r="L392" s="168">
        <v>0</v>
      </c>
      <c r="M392" s="171">
        <f t="shared" si="16"/>
        <v>0</v>
      </c>
      <c r="N392" s="165">
        <v>4.7610132078220423E-2</v>
      </c>
      <c r="O392" s="96">
        <f>ROUND(N392*VLOOKUP(A392,'Recursos Departamentos'!$A$10:$D$41,4,FALSE),0)</f>
        <v>1099961470</v>
      </c>
      <c r="P392" s="97">
        <f t="shared" si="17"/>
        <v>1099961470</v>
      </c>
    </row>
    <row r="393" spans="1:16" x14ac:dyDescent="0.25">
      <c r="A393" s="98" t="s">
        <v>2184</v>
      </c>
      <c r="B393" s="173" t="s">
        <v>742</v>
      </c>
      <c r="C393" s="32" t="s">
        <v>702</v>
      </c>
      <c r="D393" s="32" t="s">
        <v>743</v>
      </c>
      <c r="E393" s="92">
        <v>19827163</v>
      </c>
      <c r="F393" s="92">
        <v>0</v>
      </c>
      <c r="G393" s="92">
        <v>0</v>
      </c>
      <c r="H393" s="92">
        <v>270012000</v>
      </c>
      <c r="I393" s="92">
        <f t="shared" si="15"/>
        <v>289839163</v>
      </c>
      <c r="J393" s="84">
        <v>0</v>
      </c>
      <c r="K393" s="169">
        <v>0</v>
      </c>
      <c r="L393" s="168">
        <v>0</v>
      </c>
      <c r="M393" s="171">
        <f t="shared" si="16"/>
        <v>0</v>
      </c>
      <c r="N393" s="165">
        <v>1.3715489513890329E-2</v>
      </c>
      <c r="O393" s="96">
        <f>ROUND(N393*VLOOKUP(A393,'Recursos Departamentos'!$A$10:$D$41,4,FALSE),0)</f>
        <v>316876038</v>
      </c>
      <c r="P393" s="97">
        <f t="shared" si="17"/>
        <v>316876038</v>
      </c>
    </row>
    <row r="394" spans="1:16" x14ac:dyDescent="0.25">
      <c r="A394" s="98" t="s">
        <v>2184</v>
      </c>
      <c r="B394" s="173" t="s">
        <v>744</v>
      </c>
      <c r="C394" s="32" t="s">
        <v>702</v>
      </c>
      <c r="D394" s="32" t="s">
        <v>745</v>
      </c>
      <c r="E394" s="92">
        <v>96840213</v>
      </c>
      <c r="F394" s="92">
        <v>0</v>
      </c>
      <c r="G394" s="92">
        <v>0</v>
      </c>
      <c r="H394" s="92">
        <v>1107846000</v>
      </c>
      <c r="I394" s="92">
        <f t="shared" si="15"/>
        <v>1204686213</v>
      </c>
      <c r="J394" s="84">
        <v>0</v>
      </c>
      <c r="K394" s="169">
        <v>0</v>
      </c>
      <c r="L394" s="168">
        <v>0</v>
      </c>
      <c r="M394" s="171">
        <f t="shared" si="16"/>
        <v>0</v>
      </c>
      <c r="N394" s="165">
        <v>2.3867405861728391E-2</v>
      </c>
      <c r="O394" s="96">
        <f>ROUND(N394*VLOOKUP(A394,'Recursos Departamentos'!$A$10:$D$41,4,FALSE),0)</f>
        <v>551421004</v>
      </c>
      <c r="P394" s="97">
        <f t="shared" si="17"/>
        <v>551421004</v>
      </c>
    </row>
    <row r="395" spans="1:16" x14ac:dyDescent="0.25">
      <c r="A395" s="98" t="s">
        <v>2184</v>
      </c>
      <c r="B395" s="173" t="s">
        <v>746</v>
      </c>
      <c r="C395" s="32" t="s">
        <v>702</v>
      </c>
      <c r="D395" s="32" t="s">
        <v>747</v>
      </c>
      <c r="E395" s="92">
        <v>101501010</v>
      </c>
      <c r="F395" s="92">
        <v>0</v>
      </c>
      <c r="G395" s="92">
        <v>0</v>
      </c>
      <c r="H395" s="92">
        <v>1427558000</v>
      </c>
      <c r="I395" s="92">
        <f t="shared" ref="I395:I458" si="18">+SUM(E395:H395)</f>
        <v>1529059010</v>
      </c>
      <c r="J395" s="84">
        <v>0</v>
      </c>
      <c r="K395" s="169">
        <v>0</v>
      </c>
      <c r="L395" s="168">
        <v>0</v>
      </c>
      <c r="M395" s="171">
        <f t="shared" ref="M395:M458" si="19">+K395+L395</f>
        <v>0</v>
      </c>
      <c r="N395" s="165">
        <v>1.6765945157037162E-2</v>
      </c>
      <c r="O395" s="96">
        <f>ROUND(N395*VLOOKUP(A395,'Recursos Departamentos'!$A$10:$D$41,4,FALSE),0)</f>
        <v>387352290</v>
      </c>
      <c r="P395" s="97">
        <f t="shared" ref="P395:P458" si="20">+O395</f>
        <v>387352290</v>
      </c>
    </row>
    <row r="396" spans="1:16" x14ac:dyDescent="0.25">
      <c r="A396" s="98" t="s">
        <v>2184</v>
      </c>
      <c r="B396" s="173" t="s">
        <v>748</v>
      </c>
      <c r="C396" s="32" t="s">
        <v>702</v>
      </c>
      <c r="D396" s="32" t="s">
        <v>749</v>
      </c>
      <c r="E396" s="92">
        <v>40257234</v>
      </c>
      <c r="F396" s="92">
        <v>0</v>
      </c>
      <c r="G396" s="92">
        <v>172255392</v>
      </c>
      <c r="H396" s="92">
        <v>210276000</v>
      </c>
      <c r="I396" s="92">
        <f t="shared" si="18"/>
        <v>422788626</v>
      </c>
      <c r="J396" s="84">
        <v>0</v>
      </c>
      <c r="K396" s="169">
        <v>0</v>
      </c>
      <c r="L396" s="168">
        <v>0</v>
      </c>
      <c r="M396" s="171">
        <f t="shared" si="19"/>
        <v>0</v>
      </c>
      <c r="N396" s="165">
        <v>1.5290409058221228E-3</v>
      </c>
      <c r="O396" s="96">
        <f>ROUND(N396*VLOOKUP(A396,'Recursos Departamentos'!$A$10:$D$41,4,FALSE),0)</f>
        <v>35326222</v>
      </c>
      <c r="P396" s="97">
        <f t="shared" si="20"/>
        <v>35326222</v>
      </c>
    </row>
    <row r="397" spans="1:16" x14ac:dyDescent="0.25">
      <c r="A397" s="98" t="s">
        <v>2184</v>
      </c>
      <c r="B397" s="173" t="s">
        <v>750</v>
      </c>
      <c r="C397" s="32" t="s">
        <v>702</v>
      </c>
      <c r="D397" s="32" t="s">
        <v>751</v>
      </c>
      <c r="E397" s="92">
        <v>167765080</v>
      </c>
      <c r="F397" s="92">
        <v>0</v>
      </c>
      <c r="G397" s="92">
        <v>0</v>
      </c>
      <c r="H397" s="92">
        <v>1134614000</v>
      </c>
      <c r="I397" s="92">
        <f t="shared" si="18"/>
        <v>1302379080</v>
      </c>
      <c r="J397" s="84">
        <v>0</v>
      </c>
      <c r="K397" s="169">
        <v>0</v>
      </c>
      <c r="L397" s="168">
        <v>0</v>
      </c>
      <c r="M397" s="171">
        <f t="shared" si="19"/>
        <v>0</v>
      </c>
      <c r="N397" s="165">
        <v>3.835665325490982E-2</v>
      </c>
      <c r="O397" s="96">
        <f>ROUND(N397*VLOOKUP(A397,'Recursos Departamentos'!$A$10:$D$41,4,FALSE),0)</f>
        <v>886173570</v>
      </c>
      <c r="P397" s="97">
        <f t="shared" si="20"/>
        <v>886173570</v>
      </c>
    </row>
    <row r="398" spans="1:16" x14ac:dyDescent="0.25">
      <c r="A398" s="98" t="s">
        <v>2184</v>
      </c>
      <c r="B398" s="173" t="s">
        <v>752</v>
      </c>
      <c r="C398" s="32" t="s">
        <v>702</v>
      </c>
      <c r="D398" s="32" t="s">
        <v>753</v>
      </c>
      <c r="E398" s="92">
        <v>87690717</v>
      </c>
      <c r="F398" s="92">
        <v>0</v>
      </c>
      <c r="G398" s="92">
        <v>0</v>
      </c>
      <c r="H398" s="92">
        <v>0</v>
      </c>
      <c r="I398" s="92">
        <f t="shared" si="18"/>
        <v>87690717</v>
      </c>
      <c r="J398" s="84">
        <v>0</v>
      </c>
      <c r="K398" s="169">
        <v>0</v>
      </c>
      <c r="L398" s="168">
        <v>0</v>
      </c>
      <c r="M398" s="171">
        <f t="shared" si="19"/>
        <v>0</v>
      </c>
      <c r="N398" s="165">
        <v>4.2533299613619086E-3</v>
      </c>
      <c r="O398" s="96">
        <f>ROUND(N398*VLOOKUP(A398,'Recursos Departamentos'!$A$10:$D$41,4,FALSE),0)</f>
        <v>98266879</v>
      </c>
      <c r="P398" s="97">
        <f t="shared" si="20"/>
        <v>98266879</v>
      </c>
    </row>
    <row r="399" spans="1:16" x14ac:dyDescent="0.25">
      <c r="A399" s="98" t="s">
        <v>2184</v>
      </c>
      <c r="B399" s="173" t="s">
        <v>754</v>
      </c>
      <c r="C399" s="32" t="s">
        <v>702</v>
      </c>
      <c r="D399" s="32" t="s">
        <v>755</v>
      </c>
      <c r="E399" s="92">
        <v>44065317</v>
      </c>
      <c r="F399" s="92">
        <v>0</v>
      </c>
      <c r="G399" s="92">
        <v>0</v>
      </c>
      <c r="H399" s="92">
        <v>687056000</v>
      </c>
      <c r="I399" s="92">
        <f t="shared" si="18"/>
        <v>731121317</v>
      </c>
      <c r="J399" s="84">
        <v>0</v>
      </c>
      <c r="K399" s="169">
        <v>0</v>
      </c>
      <c r="L399" s="168">
        <v>0</v>
      </c>
      <c r="M399" s="171">
        <f t="shared" si="19"/>
        <v>0</v>
      </c>
      <c r="N399" s="165">
        <v>4.1326971603372523E-2</v>
      </c>
      <c r="O399" s="96">
        <f>ROUND(N399*VLOOKUP(A399,'Recursos Departamentos'!$A$10:$D$41,4,FALSE),0)</f>
        <v>954798368</v>
      </c>
      <c r="P399" s="97">
        <f t="shared" si="20"/>
        <v>954798368</v>
      </c>
    </row>
    <row r="400" spans="1:16" x14ac:dyDescent="0.25">
      <c r="A400" s="98" t="s">
        <v>2184</v>
      </c>
      <c r="B400" s="173" t="s">
        <v>756</v>
      </c>
      <c r="C400" s="32" t="s">
        <v>702</v>
      </c>
      <c r="D400" s="32" t="s">
        <v>757</v>
      </c>
      <c r="E400" s="92">
        <v>32187847</v>
      </c>
      <c r="F400" s="92">
        <v>0</v>
      </c>
      <c r="G400" s="92">
        <v>48473867</v>
      </c>
      <c r="H400" s="92">
        <v>429034000</v>
      </c>
      <c r="I400" s="92">
        <f t="shared" si="18"/>
        <v>509695714</v>
      </c>
      <c r="J400" s="84">
        <v>0</v>
      </c>
      <c r="K400" s="169">
        <v>0</v>
      </c>
      <c r="L400" s="168">
        <v>0</v>
      </c>
      <c r="M400" s="171">
        <f t="shared" si="19"/>
        <v>0</v>
      </c>
      <c r="N400" s="165">
        <v>2.4407187005857527E-2</v>
      </c>
      <c r="O400" s="96">
        <f>ROUND(N400*VLOOKUP(A400,'Recursos Departamentos'!$A$10:$D$41,4,FALSE),0)</f>
        <v>563891847</v>
      </c>
      <c r="P400" s="97">
        <f t="shared" si="20"/>
        <v>563891847</v>
      </c>
    </row>
    <row r="401" spans="1:16" x14ac:dyDescent="0.25">
      <c r="A401" s="98" t="s">
        <v>2184</v>
      </c>
      <c r="B401" s="173" t="s">
        <v>758</v>
      </c>
      <c r="C401" s="32" t="s">
        <v>702</v>
      </c>
      <c r="D401" s="32" t="s">
        <v>759</v>
      </c>
      <c r="E401" s="92">
        <v>30870246</v>
      </c>
      <c r="F401" s="92">
        <v>0</v>
      </c>
      <c r="G401" s="92">
        <v>0</v>
      </c>
      <c r="H401" s="92">
        <v>370716000</v>
      </c>
      <c r="I401" s="92">
        <f t="shared" si="18"/>
        <v>401586246</v>
      </c>
      <c r="J401" s="84">
        <v>0</v>
      </c>
      <c r="K401" s="169">
        <v>0</v>
      </c>
      <c r="L401" s="168">
        <v>0</v>
      </c>
      <c r="M401" s="171">
        <f t="shared" si="19"/>
        <v>0</v>
      </c>
      <c r="N401" s="165">
        <v>1.252590327721969E-3</v>
      </c>
      <c r="O401" s="96">
        <f>ROUND(N401*VLOOKUP(A401,'Recursos Departamentos'!$A$10:$D$41,4,FALSE),0)</f>
        <v>28939241</v>
      </c>
      <c r="P401" s="97">
        <f t="shared" si="20"/>
        <v>28939241</v>
      </c>
    </row>
    <row r="402" spans="1:16" x14ac:dyDescent="0.25">
      <c r="A402" s="98" t="s">
        <v>2184</v>
      </c>
      <c r="B402" s="173" t="s">
        <v>760</v>
      </c>
      <c r="C402" s="32" t="s">
        <v>702</v>
      </c>
      <c r="D402" s="32" t="s">
        <v>761</v>
      </c>
      <c r="E402" s="92">
        <v>362372024</v>
      </c>
      <c r="F402" s="92">
        <v>0</v>
      </c>
      <c r="G402" s="92">
        <v>0</v>
      </c>
      <c r="H402" s="92">
        <v>1914308000</v>
      </c>
      <c r="I402" s="92">
        <f t="shared" si="18"/>
        <v>2276680024</v>
      </c>
      <c r="J402" s="84">
        <v>0</v>
      </c>
      <c r="K402" s="169">
        <v>0</v>
      </c>
      <c r="L402" s="168">
        <v>0</v>
      </c>
      <c r="M402" s="171">
        <f t="shared" si="19"/>
        <v>0</v>
      </c>
      <c r="N402" s="165">
        <v>2.435022966948339E-2</v>
      </c>
      <c r="O402" s="96">
        <f>ROUND(N402*VLOOKUP(A402,'Recursos Departamentos'!$A$10:$D$41,4,FALSE),0)</f>
        <v>562575932</v>
      </c>
      <c r="P402" s="97">
        <f t="shared" si="20"/>
        <v>562575932</v>
      </c>
    </row>
    <row r="403" spans="1:16" x14ac:dyDescent="0.25">
      <c r="A403" s="98" t="s">
        <v>2184</v>
      </c>
      <c r="B403" s="173" t="s">
        <v>762</v>
      </c>
      <c r="C403" s="32" t="s">
        <v>702</v>
      </c>
      <c r="D403" s="32" t="s">
        <v>356</v>
      </c>
      <c r="E403" s="92">
        <v>15253866</v>
      </c>
      <c r="F403" s="92">
        <v>0</v>
      </c>
      <c r="G403" s="92">
        <v>1446044</v>
      </c>
      <c r="H403" s="92">
        <v>289629265</v>
      </c>
      <c r="I403" s="92">
        <f t="shared" si="18"/>
        <v>306329175</v>
      </c>
      <c r="J403" s="84">
        <v>0</v>
      </c>
      <c r="K403" s="169">
        <v>0</v>
      </c>
      <c r="L403" s="168">
        <v>0</v>
      </c>
      <c r="M403" s="171">
        <f t="shared" si="19"/>
        <v>0</v>
      </c>
      <c r="N403" s="165">
        <v>1.5650157825603344E-2</v>
      </c>
      <c r="O403" s="96">
        <f>ROUND(N403*VLOOKUP(A403,'Recursos Departamentos'!$A$10:$D$41,4,FALSE),0)</f>
        <v>361573679</v>
      </c>
      <c r="P403" s="97">
        <f t="shared" si="20"/>
        <v>361573679</v>
      </c>
    </row>
    <row r="404" spans="1:16" x14ac:dyDescent="0.25">
      <c r="A404" s="98" t="s">
        <v>2184</v>
      </c>
      <c r="B404" s="173" t="s">
        <v>763</v>
      </c>
      <c r="C404" s="32" t="s">
        <v>702</v>
      </c>
      <c r="D404" s="32" t="s">
        <v>764</v>
      </c>
      <c r="E404" s="92">
        <v>92872031</v>
      </c>
      <c r="F404" s="92">
        <v>0</v>
      </c>
      <c r="G404" s="92">
        <v>0</v>
      </c>
      <c r="H404" s="92">
        <v>1475118000</v>
      </c>
      <c r="I404" s="92">
        <f t="shared" si="18"/>
        <v>1567990031</v>
      </c>
      <c r="J404" s="84">
        <v>0</v>
      </c>
      <c r="K404" s="169">
        <v>0</v>
      </c>
      <c r="L404" s="168">
        <v>0</v>
      </c>
      <c r="M404" s="171">
        <f t="shared" si="19"/>
        <v>0</v>
      </c>
      <c r="N404" s="165">
        <v>9.2384288737410517E-2</v>
      </c>
      <c r="O404" s="96">
        <f>ROUND(N404*VLOOKUP(A404,'Recursos Departamentos'!$A$10:$D$41,4,FALSE),0)</f>
        <v>2134401935</v>
      </c>
      <c r="P404" s="97">
        <f t="shared" si="20"/>
        <v>2134401935</v>
      </c>
    </row>
    <row r="405" spans="1:16" x14ac:dyDescent="0.25">
      <c r="A405" s="98" t="s">
        <v>2184</v>
      </c>
      <c r="B405" s="173" t="s">
        <v>765</v>
      </c>
      <c r="C405" s="32" t="s">
        <v>702</v>
      </c>
      <c r="D405" s="32" t="s">
        <v>766</v>
      </c>
      <c r="E405" s="92">
        <v>34059861</v>
      </c>
      <c r="F405" s="92">
        <v>0</v>
      </c>
      <c r="G405" s="92">
        <v>16414622</v>
      </c>
      <c r="H405" s="92">
        <v>411874000</v>
      </c>
      <c r="I405" s="92">
        <f t="shared" si="18"/>
        <v>462348483</v>
      </c>
      <c r="J405" s="84">
        <v>0</v>
      </c>
      <c r="K405" s="169">
        <v>0</v>
      </c>
      <c r="L405" s="168">
        <v>0</v>
      </c>
      <c r="M405" s="171">
        <f t="shared" si="19"/>
        <v>0</v>
      </c>
      <c r="N405" s="165">
        <v>1.4330261616342019E-2</v>
      </c>
      <c r="O405" s="96">
        <f>ROUND(N405*VLOOKUP(A405,'Recursos Departamentos'!$A$10:$D$41,4,FALSE),0)</f>
        <v>331079435</v>
      </c>
      <c r="P405" s="97">
        <f t="shared" si="20"/>
        <v>331079435</v>
      </c>
    </row>
    <row r="406" spans="1:16" x14ac:dyDescent="0.25">
      <c r="A406" s="98" t="s">
        <v>2184</v>
      </c>
      <c r="B406" s="173" t="s">
        <v>767</v>
      </c>
      <c r="C406" s="32" t="s">
        <v>702</v>
      </c>
      <c r="D406" s="32" t="s">
        <v>768</v>
      </c>
      <c r="E406" s="92">
        <v>58699493</v>
      </c>
      <c r="F406" s="92">
        <v>0</v>
      </c>
      <c r="G406" s="92">
        <v>102283648</v>
      </c>
      <c r="H406" s="92">
        <v>698790000</v>
      </c>
      <c r="I406" s="92">
        <f t="shared" si="18"/>
        <v>859773141</v>
      </c>
      <c r="J406" s="84">
        <v>0</v>
      </c>
      <c r="K406" s="169">
        <v>0</v>
      </c>
      <c r="L406" s="168">
        <v>0</v>
      </c>
      <c r="M406" s="171">
        <f t="shared" si="19"/>
        <v>0</v>
      </c>
      <c r="N406" s="165">
        <v>2.8487590983777159E-3</v>
      </c>
      <c r="O406" s="96">
        <f>ROUND(N406*VLOOKUP(A406,'Recursos Departamentos'!$A$10:$D$41,4,FALSE),0)</f>
        <v>65816353</v>
      </c>
      <c r="P406" s="97">
        <f t="shared" si="20"/>
        <v>65816353</v>
      </c>
    </row>
    <row r="407" spans="1:16" x14ac:dyDescent="0.25">
      <c r="A407" s="98" t="s">
        <v>2184</v>
      </c>
      <c r="B407" s="173" t="s">
        <v>769</v>
      </c>
      <c r="C407" s="32" t="s">
        <v>702</v>
      </c>
      <c r="D407" s="32" t="s">
        <v>770</v>
      </c>
      <c r="E407" s="92">
        <v>24829452</v>
      </c>
      <c r="F407" s="92">
        <v>0</v>
      </c>
      <c r="G407" s="92">
        <v>0</v>
      </c>
      <c r="H407" s="92">
        <v>230134000</v>
      </c>
      <c r="I407" s="92">
        <f t="shared" si="18"/>
        <v>254963452</v>
      </c>
      <c r="J407" s="84">
        <v>0</v>
      </c>
      <c r="K407" s="169">
        <v>0</v>
      </c>
      <c r="L407" s="168">
        <v>0</v>
      </c>
      <c r="M407" s="171">
        <f t="shared" si="19"/>
        <v>0</v>
      </c>
      <c r="N407" s="165">
        <v>9.5183193017173724E-3</v>
      </c>
      <c r="O407" s="96">
        <f>ROUND(N407*VLOOKUP(A407,'Recursos Departamentos'!$A$10:$D$41,4,FALSE),0)</f>
        <v>219906647</v>
      </c>
      <c r="P407" s="97">
        <f t="shared" si="20"/>
        <v>219906647</v>
      </c>
    </row>
    <row r="408" spans="1:16" x14ac:dyDescent="0.25">
      <c r="A408" s="98" t="s">
        <v>2184</v>
      </c>
      <c r="B408" s="173" t="s">
        <v>771</v>
      </c>
      <c r="C408" s="32" t="s">
        <v>702</v>
      </c>
      <c r="D408" s="32" t="s">
        <v>772</v>
      </c>
      <c r="E408" s="92">
        <v>171094585</v>
      </c>
      <c r="F408" s="92">
        <v>0</v>
      </c>
      <c r="G408" s="92">
        <v>0</v>
      </c>
      <c r="H408" s="92">
        <v>1108262000</v>
      </c>
      <c r="I408" s="92">
        <f t="shared" si="18"/>
        <v>1279356585</v>
      </c>
      <c r="J408" s="84">
        <v>0</v>
      </c>
      <c r="K408" s="169">
        <v>0</v>
      </c>
      <c r="L408" s="168">
        <v>0</v>
      </c>
      <c r="M408" s="171">
        <f t="shared" si="19"/>
        <v>0</v>
      </c>
      <c r="N408" s="165">
        <v>1.5815557629612235E-2</v>
      </c>
      <c r="O408" s="96">
        <f>ROUND(N408*VLOOKUP(A408,'Recursos Departamentos'!$A$10:$D$41,4,FALSE),0)</f>
        <v>365394996</v>
      </c>
      <c r="P408" s="97">
        <f t="shared" si="20"/>
        <v>365394996</v>
      </c>
    </row>
    <row r="409" spans="1:16" x14ac:dyDescent="0.25">
      <c r="A409" s="98" t="s">
        <v>2184</v>
      </c>
      <c r="B409" s="173" t="s">
        <v>773</v>
      </c>
      <c r="C409" s="32" t="s">
        <v>702</v>
      </c>
      <c r="D409" s="32" t="s">
        <v>774</v>
      </c>
      <c r="E409" s="92">
        <v>87469839</v>
      </c>
      <c r="F409" s="92">
        <v>0</v>
      </c>
      <c r="G409" s="92">
        <v>19085018</v>
      </c>
      <c r="H409" s="92">
        <v>813584000</v>
      </c>
      <c r="I409" s="92">
        <f t="shared" si="18"/>
        <v>920138857</v>
      </c>
      <c r="J409" s="84">
        <v>0</v>
      </c>
      <c r="K409" s="169">
        <v>0</v>
      </c>
      <c r="L409" s="168">
        <v>0</v>
      </c>
      <c r="M409" s="171">
        <f t="shared" si="19"/>
        <v>0</v>
      </c>
      <c r="N409" s="165">
        <v>4.4595465931570342E-2</v>
      </c>
      <c r="O409" s="96">
        <f>ROUND(N409*VLOOKUP(A409,'Recursos Departamentos'!$A$10:$D$41,4,FALSE),0)</f>
        <v>1030312081</v>
      </c>
      <c r="P409" s="97">
        <f t="shared" si="20"/>
        <v>1030312081</v>
      </c>
    </row>
    <row r="410" spans="1:16" x14ac:dyDescent="0.25">
      <c r="A410" s="98" t="s">
        <v>2184</v>
      </c>
      <c r="B410" s="173" t="s">
        <v>775</v>
      </c>
      <c r="C410" s="32" t="s">
        <v>702</v>
      </c>
      <c r="D410" s="32" t="s">
        <v>776</v>
      </c>
      <c r="E410" s="92">
        <v>78288784</v>
      </c>
      <c r="F410" s="92">
        <v>0</v>
      </c>
      <c r="G410" s="92">
        <v>0</v>
      </c>
      <c r="H410" s="92">
        <v>1038832000</v>
      </c>
      <c r="I410" s="92">
        <f t="shared" si="18"/>
        <v>1117120784</v>
      </c>
      <c r="J410" s="84">
        <v>0</v>
      </c>
      <c r="K410" s="169">
        <v>0</v>
      </c>
      <c r="L410" s="168">
        <v>0</v>
      </c>
      <c r="M410" s="171">
        <f t="shared" si="19"/>
        <v>0</v>
      </c>
      <c r="N410" s="165">
        <v>3.121604075996269E-2</v>
      </c>
      <c r="O410" s="96">
        <f>ROUND(N410*VLOOKUP(A410,'Recursos Departamentos'!$A$10:$D$41,4,FALSE),0)</f>
        <v>721200311</v>
      </c>
      <c r="P410" s="97">
        <f t="shared" si="20"/>
        <v>721200311</v>
      </c>
    </row>
    <row r="411" spans="1:16" x14ac:dyDescent="0.25">
      <c r="A411" s="98" t="s">
        <v>2184</v>
      </c>
      <c r="B411" s="173" t="s">
        <v>777</v>
      </c>
      <c r="C411" s="32" t="s">
        <v>702</v>
      </c>
      <c r="D411" s="32" t="s">
        <v>778</v>
      </c>
      <c r="E411" s="92">
        <v>50725638</v>
      </c>
      <c r="F411" s="92">
        <v>0</v>
      </c>
      <c r="G411" s="92">
        <v>0</v>
      </c>
      <c r="H411" s="92">
        <v>594410000</v>
      </c>
      <c r="I411" s="92">
        <f t="shared" si="18"/>
        <v>645135638</v>
      </c>
      <c r="J411" s="84">
        <v>0</v>
      </c>
      <c r="K411" s="169">
        <v>0</v>
      </c>
      <c r="L411" s="168">
        <v>0</v>
      </c>
      <c r="M411" s="171">
        <f t="shared" si="19"/>
        <v>0</v>
      </c>
      <c r="N411" s="165">
        <v>1.7839803999323219E-2</v>
      </c>
      <c r="O411" s="96">
        <f>ROUND(N411*VLOOKUP(A411,'Recursos Departamentos'!$A$10:$D$41,4,FALSE),0)</f>
        <v>412162205</v>
      </c>
      <c r="P411" s="97">
        <f t="shared" si="20"/>
        <v>412162205</v>
      </c>
    </row>
    <row r="412" spans="1:16" x14ac:dyDescent="0.25">
      <c r="A412" s="98" t="s">
        <v>2184</v>
      </c>
      <c r="B412" s="173" t="s">
        <v>779</v>
      </c>
      <c r="C412" s="32" t="s">
        <v>702</v>
      </c>
      <c r="D412" s="32" t="s">
        <v>780</v>
      </c>
      <c r="E412" s="92">
        <v>31443423</v>
      </c>
      <c r="F412" s="92">
        <v>0</v>
      </c>
      <c r="G412" s="92">
        <v>0</v>
      </c>
      <c r="H412" s="92">
        <v>324800000</v>
      </c>
      <c r="I412" s="92">
        <f t="shared" si="18"/>
        <v>356243423</v>
      </c>
      <c r="J412" s="84">
        <v>0</v>
      </c>
      <c r="K412" s="169">
        <v>0</v>
      </c>
      <c r="L412" s="168">
        <v>0</v>
      </c>
      <c r="M412" s="171">
        <f t="shared" si="19"/>
        <v>0</v>
      </c>
      <c r="N412" s="165">
        <v>8.5132032639154004E-5</v>
      </c>
      <c r="O412" s="96">
        <f>ROUND(N412*VLOOKUP(A412,'Recursos Departamentos'!$A$10:$D$41,4,FALSE),0)</f>
        <v>1966849</v>
      </c>
      <c r="P412" s="97">
        <f t="shared" si="20"/>
        <v>1966849</v>
      </c>
    </row>
    <row r="413" spans="1:16" x14ac:dyDescent="0.25">
      <c r="A413" s="98" t="s">
        <v>2185</v>
      </c>
      <c r="B413" s="173" t="s">
        <v>781</v>
      </c>
      <c r="C413" s="32" t="s">
        <v>782</v>
      </c>
      <c r="D413" s="32" t="s">
        <v>783</v>
      </c>
      <c r="E413" s="92">
        <v>1774900394</v>
      </c>
      <c r="F413" s="92">
        <v>0</v>
      </c>
      <c r="G413" s="92">
        <v>0</v>
      </c>
      <c r="H413" s="92">
        <v>9234158000</v>
      </c>
      <c r="I413" s="92">
        <f t="shared" si="18"/>
        <v>11009058394</v>
      </c>
      <c r="J413" s="84">
        <v>0</v>
      </c>
      <c r="K413" s="169">
        <v>166780913</v>
      </c>
      <c r="L413" s="168">
        <v>0</v>
      </c>
      <c r="M413" s="171">
        <f t="shared" si="19"/>
        <v>166780913</v>
      </c>
      <c r="N413" s="165">
        <v>0.39268450895000001</v>
      </c>
      <c r="O413" s="96">
        <f>ROUND(N413*VLOOKUP(A413,'Recursos Departamentos'!$A$10:$D$41,4,FALSE),0)-1</f>
        <v>5317234332</v>
      </c>
      <c r="P413" s="97">
        <f t="shared" si="20"/>
        <v>5317234332</v>
      </c>
    </row>
    <row r="414" spans="1:16" x14ac:dyDescent="0.25">
      <c r="A414" s="98" t="s">
        <v>2185</v>
      </c>
      <c r="B414" s="173" t="s">
        <v>784</v>
      </c>
      <c r="C414" s="32" t="s">
        <v>782</v>
      </c>
      <c r="D414" s="32" t="s">
        <v>785</v>
      </c>
      <c r="E414" s="92">
        <v>452129705</v>
      </c>
      <c r="F414" s="92">
        <v>0</v>
      </c>
      <c r="G414" s="92">
        <v>0</v>
      </c>
      <c r="H414" s="92">
        <v>3167490000</v>
      </c>
      <c r="I414" s="92">
        <f t="shared" si="18"/>
        <v>3619619705</v>
      </c>
      <c r="J414" s="84">
        <v>0</v>
      </c>
      <c r="K414" s="169">
        <v>0</v>
      </c>
      <c r="L414" s="168">
        <v>0</v>
      </c>
      <c r="M414" s="171">
        <f t="shared" si="19"/>
        <v>0</v>
      </c>
      <c r="N414" s="165">
        <v>0.12091077580459653</v>
      </c>
      <c r="O414" s="96">
        <f>ROUND(N414*VLOOKUP(A414,'Recursos Departamentos'!$A$10:$D$41,4,FALSE),0)</f>
        <v>1637219991</v>
      </c>
      <c r="P414" s="97">
        <f t="shared" si="20"/>
        <v>1637219991</v>
      </c>
    </row>
    <row r="415" spans="1:16" x14ac:dyDescent="0.25">
      <c r="A415" s="98" t="s">
        <v>2185</v>
      </c>
      <c r="B415" s="173" t="s">
        <v>786</v>
      </c>
      <c r="C415" s="32" t="s">
        <v>782</v>
      </c>
      <c r="D415" s="32" t="s">
        <v>787</v>
      </c>
      <c r="E415" s="92">
        <v>173790556</v>
      </c>
      <c r="F415" s="92">
        <v>0</v>
      </c>
      <c r="G415" s="92">
        <v>0</v>
      </c>
      <c r="H415" s="92">
        <v>2500010000</v>
      </c>
      <c r="I415" s="92">
        <f t="shared" si="18"/>
        <v>2673800556</v>
      </c>
      <c r="J415" s="84">
        <v>0</v>
      </c>
      <c r="K415" s="169">
        <v>0</v>
      </c>
      <c r="L415" s="168">
        <v>0</v>
      </c>
      <c r="M415" s="171">
        <f t="shared" si="19"/>
        <v>0</v>
      </c>
      <c r="N415" s="165">
        <v>7.0865283942558255E-2</v>
      </c>
      <c r="O415" s="96">
        <f>ROUND(N415*VLOOKUP(A415,'Recursos Departamentos'!$A$10:$D$41,4,FALSE),0)</f>
        <v>959567572</v>
      </c>
      <c r="P415" s="97">
        <f t="shared" si="20"/>
        <v>959567572</v>
      </c>
    </row>
    <row r="416" spans="1:16" x14ac:dyDescent="0.25">
      <c r="A416" s="98" t="s">
        <v>2185</v>
      </c>
      <c r="B416" s="173" t="s">
        <v>788</v>
      </c>
      <c r="C416" s="32" t="s">
        <v>782</v>
      </c>
      <c r="D416" s="32" t="s">
        <v>789</v>
      </c>
      <c r="E416" s="92">
        <v>66656922</v>
      </c>
      <c r="F416" s="92">
        <v>0</v>
      </c>
      <c r="G416" s="92">
        <v>0</v>
      </c>
      <c r="H416" s="92">
        <v>1082006000</v>
      </c>
      <c r="I416" s="92">
        <f t="shared" si="18"/>
        <v>1148662922</v>
      </c>
      <c r="J416" s="84">
        <v>0</v>
      </c>
      <c r="K416" s="169">
        <v>0</v>
      </c>
      <c r="L416" s="168">
        <v>0</v>
      </c>
      <c r="M416" s="171">
        <f t="shared" si="19"/>
        <v>0</v>
      </c>
      <c r="N416" s="165">
        <v>1.1833659636207045E-2</v>
      </c>
      <c r="O416" s="96">
        <f>ROUND(N416*VLOOKUP(A416,'Recursos Departamentos'!$A$10:$D$41,4,FALSE),0)</f>
        <v>160236373</v>
      </c>
      <c r="P416" s="97">
        <f t="shared" si="20"/>
        <v>160236373</v>
      </c>
    </row>
    <row r="417" spans="1:16" x14ac:dyDescent="0.25">
      <c r="A417" s="98" t="s">
        <v>2185</v>
      </c>
      <c r="B417" s="173" t="s">
        <v>790</v>
      </c>
      <c r="C417" s="32" t="s">
        <v>782</v>
      </c>
      <c r="D417" s="32" t="s">
        <v>791</v>
      </c>
      <c r="E417" s="92">
        <v>49806678</v>
      </c>
      <c r="F417" s="92">
        <v>0</v>
      </c>
      <c r="G417" s="92">
        <v>25702267</v>
      </c>
      <c r="H417" s="92">
        <v>748090000</v>
      </c>
      <c r="I417" s="92">
        <f t="shared" si="18"/>
        <v>823598945</v>
      </c>
      <c r="J417" s="84">
        <v>0</v>
      </c>
      <c r="K417" s="169">
        <v>0</v>
      </c>
      <c r="L417" s="168">
        <v>0</v>
      </c>
      <c r="M417" s="171">
        <f t="shared" si="19"/>
        <v>0</v>
      </c>
      <c r="N417" s="165">
        <v>1.275374412227054E-2</v>
      </c>
      <c r="O417" s="96">
        <f>ROUND(N417*VLOOKUP(A417,'Recursos Departamentos'!$A$10:$D$41,4,FALSE),0)</f>
        <v>172694987</v>
      </c>
      <c r="P417" s="97">
        <f t="shared" si="20"/>
        <v>172694987</v>
      </c>
    </row>
    <row r="418" spans="1:16" x14ac:dyDescent="0.25">
      <c r="A418" s="98" t="s">
        <v>2185</v>
      </c>
      <c r="B418" s="173" t="s">
        <v>792</v>
      </c>
      <c r="C418" s="32" t="s">
        <v>782</v>
      </c>
      <c r="D418" s="32" t="s">
        <v>793</v>
      </c>
      <c r="E418" s="92">
        <v>132729824</v>
      </c>
      <c r="F418" s="92">
        <v>0</v>
      </c>
      <c r="G418" s="92">
        <v>0</v>
      </c>
      <c r="H418" s="92">
        <v>1243402000</v>
      </c>
      <c r="I418" s="92">
        <f t="shared" si="18"/>
        <v>1376131824</v>
      </c>
      <c r="J418" s="84">
        <v>0</v>
      </c>
      <c r="K418" s="169">
        <v>0</v>
      </c>
      <c r="L418" s="168">
        <v>0</v>
      </c>
      <c r="M418" s="171">
        <f t="shared" si="19"/>
        <v>0</v>
      </c>
      <c r="N418" s="165">
        <v>2.284272844611418E-2</v>
      </c>
      <c r="O418" s="96">
        <f>ROUND(N418*VLOOKUP(A418,'Recursos Departamentos'!$A$10:$D$41,4,FALSE),0)</f>
        <v>309307185</v>
      </c>
      <c r="P418" s="97">
        <f t="shared" si="20"/>
        <v>309307185</v>
      </c>
    </row>
    <row r="419" spans="1:16" x14ac:dyDescent="0.25">
      <c r="A419" s="98" t="s">
        <v>2185</v>
      </c>
      <c r="B419" s="173" t="s">
        <v>794</v>
      </c>
      <c r="C419" s="32" t="s">
        <v>782</v>
      </c>
      <c r="D419" s="32" t="s">
        <v>795</v>
      </c>
      <c r="E419" s="92">
        <v>114806294</v>
      </c>
      <c r="F419" s="92">
        <v>0</v>
      </c>
      <c r="G419" s="92">
        <v>104426889</v>
      </c>
      <c r="H419" s="92">
        <v>1795044000</v>
      </c>
      <c r="I419" s="92">
        <f t="shared" si="18"/>
        <v>2014277183</v>
      </c>
      <c r="J419" s="84">
        <v>0</v>
      </c>
      <c r="K419" s="169">
        <v>0</v>
      </c>
      <c r="L419" s="168">
        <v>0</v>
      </c>
      <c r="M419" s="171">
        <f t="shared" si="19"/>
        <v>0</v>
      </c>
      <c r="N419" s="165">
        <v>3.7311105969526061E-2</v>
      </c>
      <c r="O419" s="96">
        <f>ROUND(N419*VLOOKUP(A419,'Recursos Departamentos'!$A$10:$D$41,4,FALSE),0)</f>
        <v>505219557</v>
      </c>
      <c r="P419" s="97">
        <f t="shared" si="20"/>
        <v>505219557</v>
      </c>
    </row>
    <row r="420" spans="1:16" x14ac:dyDescent="0.25">
      <c r="A420" s="98" t="s">
        <v>2185</v>
      </c>
      <c r="B420" s="173" t="s">
        <v>796</v>
      </c>
      <c r="C420" s="32" t="s">
        <v>782</v>
      </c>
      <c r="D420" s="32" t="s">
        <v>797</v>
      </c>
      <c r="E420" s="92">
        <v>84266507</v>
      </c>
      <c r="F420" s="92">
        <v>0</v>
      </c>
      <c r="G420" s="92">
        <v>0</v>
      </c>
      <c r="H420" s="92">
        <v>977188000</v>
      </c>
      <c r="I420" s="92">
        <f t="shared" si="18"/>
        <v>1061454507</v>
      </c>
      <c r="J420" s="84">
        <v>0</v>
      </c>
      <c r="K420" s="169">
        <v>0</v>
      </c>
      <c r="L420" s="168">
        <v>0</v>
      </c>
      <c r="M420" s="171">
        <f t="shared" si="19"/>
        <v>0</v>
      </c>
      <c r="N420" s="165">
        <v>2.7766659958378192E-2</v>
      </c>
      <c r="O420" s="96">
        <f>ROUND(N420*VLOOKUP(A420,'Recursos Departamentos'!$A$10:$D$41,4,FALSE),0)</f>
        <v>375980805</v>
      </c>
      <c r="P420" s="97">
        <f t="shared" si="20"/>
        <v>375980805</v>
      </c>
    </row>
    <row r="421" spans="1:16" x14ac:dyDescent="0.25">
      <c r="A421" s="98" t="s">
        <v>2185</v>
      </c>
      <c r="B421" s="173" t="s">
        <v>798</v>
      </c>
      <c r="C421" s="32" t="s">
        <v>782</v>
      </c>
      <c r="D421" s="32" t="s">
        <v>799</v>
      </c>
      <c r="E421" s="92">
        <v>115947272</v>
      </c>
      <c r="F421" s="92">
        <v>0</v>
      </c>
      <c r="G421" s="92">
        <v>0</v>
      </c>
      <c r="H421" s="92">
        <v>1348650000</v>
      </c>
      <c r="I421" s="92">
        <f t="shared" si="18"/>
        <v>1464597272</v>
      </c>
      <c r="J421" s="84">
        <v>0</v>
      </c>
      <c r="K421" s="169">
        <v>0</v>
      </c>
      <c r="L421" s="168">
        <v>0</v>
      </c>
      <c r="M421" s="171">
        <f t="shared" si="19"/>
        <v>0</v>
      </c>
      <c r="N421" s="165">
        <v>2.7473788064537184E-2</v>
      </c>
      <c r="O421" s="96">
        <f>ROUND(N421*VLOOKUP(A421,'Recursos Departamentos'!$A$10:$D$41,4,FALSE),0)</f>
        <v>372015106</v>
      </c>
      <c r="P421" s="97">
        <f t="shared" si="20"/>
        <v>372015106</v>
      </c>
    </row>
    <row r="422" spans="1:16" x14ac:dyDescent="0.25">
      <c r="A422" s="98" t="s">
        <v>2185</v>
      </c>
      <c r="B422" s="173" t="s">
        <v>800</v>
      </c>
      <c r="C422" s="32" t="s">
        <v>782</v>
      </c>
      <c r="D422" s="32" t="s">
        <v>801</v>
      </c>
      <c r="E422" s="92">
        <v>79506420</v>
      </c>
      <c r="F422" s="92">
        <v>0</v>
      </c>
      <c r="G422" s="92">
        <v>0</v>
      </c>
      <c r="H422" s="92">
        <v>1224850000</v>
      </c>
      <c r="I422" s="92">
        <f t="shared" si="18"/>
        <v>1304356420</v>
      </c>
      <c r="J422" s="84">
        <v>0</v>
      </c>
      <c r="K422" s="169">
        <v>0</v>
      </c>
      <c r="L422" s="168">
        <v>0</v>
      </c>
      <c r="M422" s="171">
        <f t="shared" si="19"/>
        <v>0</v>
      </c>
      <c r="N422" s="165">
        <v>3.2606028345377576E-2</v>
      </c>
      <c r="O422" s="96">
        <f>ROUND(N422*VLOOKUP(A422,'Recursos Departamentos'!$A$10:$D$41,4,FALSE),0)</f>
        <v>441509378</v>
      </c>
      <c r="P422" s="97">
        <f t="shared" si="20"/>
        <v>441509378</v>
      </c>
    </row>
    <row r="423" spans="1:16" x14ac:dyDescent="0.25">
      <c r="A423" s="98" t="s">
        <v>2185</v>
      </c>
      <c r="B423" s="173" t="s">
        <v>802</v>
      </c>
      <c r="C423" s="32" t="s">
        <v>782</v>
      </c>
      <c r="D423" s="32" t="s">
        <v>803</v>
      </c>
      <c r="E423" s="92">
        <v>86277292</v>
      </c>
      <c r="F423" s="92">
        <v>0</v>
      </c>
      <c r="G423" s="92">
        <v>0</v>
      </c>
      <c r="H423" s="92">
        <v>1117166000</v>
      </c>
      <c r="I423" s="92">
        <f t="shared" si="18"/>
        <v>1203443292</v>
      </c>
      <c r="J423" s="84">
        <v>0</v>
      </c>
      <c r="K423" s="169">
        <v>0</v>
      </c>
      <c r="L423" s="168">
        <v>0</v>
      </c>
      <c r="M423" s="171">
        <f t="shared" si="19"/>
        <v>0</v>
      </c>
      <c r="N423" s="165">
        <v>8.819667520040592E-3</v>
      </c>
      <c r="O423" s="96">
        <f>ROUND(N423*VLOOKUP(A423,'Recursos Departamentos'!$A$10:$D$41,4,FALSE),0)</f>
        <v>119424724</v>
      </c>
      <c r="P423" s="97">
        <f t="shared" si="20"/>
        <v>119424724</v>
      </c>
    </row>
    <row r="424" spans="1:16" x14ac:dyDescent="0.25">
      <c r="A424" s="98" t="s">
        <v>2185</v>
      </c>
      <c r="B424" s="173" t="s">
        <v>804</v>
      </c>
      <c r="C424" s="32" t="s">
        <v>782</v>
      </c>
      <c r="D424" s="32" t="s">
        <v>805</v>
      </c>
      <c r="E424" s="92">
        <v>40159380</v>
      </c>
      <c r="F424" s="92">
        <v>0</v>
      </c>
      <c r="G424" s="92">
        <v>12762947</v>
      </c>
      <c r="H424" s="92">
        <v>574150000</v>
      </c>
      <c r="I424" s="92">
        <f t="shared" si="18"/>
        <v>627072327</v>
      </c>
      <c r="J424" s="84">
        <v>0</v>
      </c>
      <c r="K424" s="169">
        <v>0</v>
      </c>
      <c r="L424" s="168">
        <v>0</v>
      </c>
      <c r="M424" s="171">
        <f t="shared" si="19"/>
        <v>0</v>
      </c>
      <c r="N424" s="165">
        <v>2.0926646521201006E-2</v>
      </c>
      <c r="O424" s="96">
        <f>ROUND(N424*VLOOKUP(A424,'Recursos Departamentos'!$A$10:$D$41,4,FALSE),0)</f>
        <v>283362040</v>
      </c>
      <c r="P424" s="97">
        <f t="shared" si="20"/>
        <v>283362040</v>
      </c>
    </row>
    <row r="425" spans="1:16" x14ac:dyDescent="0.25">
      <c r="A425" s="98" t="s">
        <v>2185</v>
      </c>
      <c r="B425" s="173" t="s">
        <v>806</v>
      </c>
      <c r="C425" s="32" t="s">
        <v>782</v>
      </c>
      <c r="D425" s="32" t="s">
        <v>807</v>
      </c>
      <c r="E425" s="92">
        <v>13164010</v>
      </c>
      <c r="F425" s="92">
        <v>0</v>
      </c>
      <c r="G425" s="92">
        <v>0</v>
      </c>
      <c r="H425" s="92">
        <v>369626000</v>
      </c>
      <c r="I425" s="92">
        <f t="shared" si="18"/>
        <v>382790010</v>
      </c>
      <c r="J425" s="84">
        <v>0</v>
      </c>
      <c r="K425" s="169">
        <v>0</v>
      </c>
      <c r="L425" s="168">
        <v>0</v>
      </c>
      <c r="M425" s="171">
        <f t="shared" si="19"/>
        <v>0</v>
      </c>
      <c r="N425" s="165">
        <v>3.5492936156721739E-4</v>
      </c>
      <c r="O425" s="96">
        <f>ROUND(N425*VLOOKUP(A425,'Recursos Departamentos'!$A$10:$D$41,4,FALSE),0)</f>
        <v>4806002</v>
      </c>
      <c r="P425" s="97">
        <f t="shared" si="20"/>
        <v>4806002</v>
      </c>
    </row>
    <row r="426" spans="1:16" x14ac:dyDescent="0.25">
      <c r="A426" s="98" t="s">
        <v>2185</v>
      </c>
      <c r="B426" s="173" t="s">
        <v>808</v>
      </c>
      <c r="C426" s="32" t="s">
        <v>782</v>
      </c>
      <c r="D426" s="32" t="s">
        <v>809</v>
      </c>
      <c r="E426" s="92">
        <v>43943676</v>
      </c>
      <c r="F426" s="92">
        <v>0</v>
      </c>
      <c r="G426" s="92">
        <v>0</v>
      </c>
      <c r="H426" s="92">
        <v>797100000</v>
      </c>
      <c r="I426" s="92">
        <f t="shared" si="18"/>
        <v>841043676</v>
      </c>
      <c r="J426" s="84">
        <v>0</v>
      </c>
      <c r="K426" s="169">
        <v>0</v>
      </c>
      <c r="L426" s="168">
        <v>0</v>
      </c>
      <c r="M426" s="171">
        <f t="shared" si="19"/>
        <v>0</v>
      </c>
      <c r="N426" s="165">
        <v>6.1560502311480969E-3</v>
      </c>
      <c r="O426" s="96">
        <f>ROUND(N426*VLOOKUP(A426,'Recursos Departamentos'!$A$10:$D$41,4,FALSE),0)</f>
        <v>83357405</v>
      </c>
      <c r="P426" s="97">
        <f t="shared" si="20"/>
        <v>83357405</v>
      </c>
    </row>
    <row r="427" spans="1:16" x14ac:dyDescent="0.25">
      <c r="A427" s="98" t="s">
        <v>2185</v>
      </c>
      <c r="B427" s="173" t="s">
        <v>810</v>
      </c>
      <c r="C427" s="32" t="s">
        <v>782</v>
      </c>
      <c r="D427" s="32" t="s">
        <v>811</v>
      </c>
      <c r="E427" s="92">
        <v>75565978</v>
      </c>
      <c r="F427" s="92">
        <v>0</v>
      </c>
      <c r="G427" s="92">
        <v>0</v>
      </c>
      <c r="H427" s="92">
        <v>1070556000</v>
      </c>
      <c r="I427" s="92">
        <f t="shared" si="18"/>
        <v>1146121978</v>
      </c>
      <c r="J427" s="84">
        <v>0</v>
      </c>
      <c r="K427" s="169">
        <v>0</v>
      </c>
      <c r="L427" s="168">
        <v>0</v>
      </c>
      <c r="M427" s="171">
        <f t="shared" si="19"/>
        <v>0</v>
      </c>
      <c r="N427" s="165">
        <v>1.5289738922511517E-3</v>
      </c>
      <c r="O427" s="96">
        <f>ROUND(N427*VLOOKUP(A427,'Recursos Departamentos'!$A$10:$D$41,4,FALSE),0)</f>
        <v>20703420</v>
      </c>
      <c r="P427" s="97">
        <f t="shared" si="20"/>
        <v>20703420</v>
      </c>
    </row>
    <row r="428" spans="1:16" x14ac:dyDescent="0.25">
      <c r="A428" s="98" t="s">
        <v>2185</v>
      </c>
      <c r="B428" s="173" t="s">
        <v>812</v>
      </c>
      <c r="C428" s="32" t="s">
        <v>782</v>
      </c>
      <c r="D428" s="32" t="s">
        <v>813</v>
      </c>
      <c r="E428" s="92">
        <v>31572628</v>
      </c>
      <c r="F428" s="92">
        <v>0</v>
      </c>
      <c r="G428" s="92">
        <v>0</v>
      </c>
      <c r="H428" s="92">
        <v>511958000</v>
      </c>
      <c r="I428" s="92">
        <f t="shared" si="18"/>
        <v>543530628</v>
      </c>
      <c r="J428" s="84">
        <v>0</v>
      </c>
      <c r="K428" s="169">
        <v>0</v>
      </c>
      <c r="L428" s="168">
        <v>0</v>
      </c>
      <c r="M428" s="171">
        <f t="shared" si="19"/>
        <v>0</v>
      </c>
      <c r="N428" s="165">
        <v>1.2400712478413017E-2</v>
      </c>
      <c r="O428" s="96">
        <f>ROUND(N428*VLOOKUP(A428,'Recursos Departamentos'!$A$10:$D$41,4,FALSE),0)</f>
        <v>167914681</v>
      </c>
      <c r="P428" s="97">
        <f t="shared" si="20"/>
        <v>167914681</v>
      </c>
    </row>
    <row r="429" spans="1:16" x14ac:dyDescent="0.25">
      <c r="A429" s="98" t="s">
        <v>2185</v>
      </c>
      <c r="B429" s="173" t="s">
        <v>814</v>
      </c>
      <c r="C429" s="32" t="s">
        <v>782</v>
      </c>
      <c r="D429" s="32" t="s">
        <v>815</v>
      </c>
      <c r="E429" s="92">
        <v>66201333</v>
      </c>
      <c r="F429" s="92">
        <v>0</v>
      </c>
      <c r="G429" s="92">
        <v>0</v>
      </c>
      <c r="H429" s="92">
        <v>727024000</v>
      </c>
      <c r="I429" s="92">
        <f t="shared" si="18"/>
        <v>793225333</v>
      </c>
      <c r="J429" s="84">
        <v>0</v>
      </c>
      <c r="K429" s="169">
        <v>0</v>
      </c>
      <c r="L429" s="168">
        <v>0</v>
      </c>
      <c r="M429" s="171">
        <f t="shared" si="19"/>
        <v>0</v>
      </c>
      <c r="N429" s="165">
        <v>3.6177180966798395E-2</v>
      </c>
      <c r="O429" s="96">
        <f>ROUND(N429*VLOOKUP(A429,'Recursos Departamentos'!$A$10:$D$41,4,FALSE),0)</f>
        <v>489865386</v>
      </c>
      <c r="P429" s="97">
        <f t="shared" si="20"/>
        <v>489865386</v>
      </c>
    </row>
    <row r="430" spans="1:16" x14ac:dyDescent="0.25">
      <c r="A430" s="98" t="s">
        <v>2185</v>
      </c>
      <c r="B430" s="173" t="s">
        <v>816</v>
      </c>
      <c r="C430" s="32" t="s">
        <v>782</v>
      </c>
      <c r="D430" s="32" t="s">
        <v>817</v>
      </c>
      <c r="E430" s="92">
        <v>59192650</v>
      </c>
      <c r="F430" s="92">
        <v>0</v>
      </c>
      <c r="G430" s="92">
        <v>0</v>
      </c>
      <c r="H430" s="92">
        <v>767598000</v>
      </c>
      <c r="I430" s="92">
        <f t="shared" si="18"/>
        <v>826790650</v>
      </c>
      <c r="J430" s="84">
        <v>0</v>
      </c>
      <c r="K430" s="169">
        <v>0</v>
      </c>
      <c r="L430" s="168">
        <v>0</v>
      </c>
      <c r="M430" s="171">
        <f t="shared" si="19"/>
        <v>0</v>
      </c>
      <c r="N430" s="165">
        <v>1.6083949169962555E-2</v>
      </c>
      <c r="O430" s="96">
        <f>ROUND(N430*VLOOKUP(A430,'Recursos Departamentos'!$A$10:$D$41,4,FALSE),0)</f>
        <v>217788389</v>
      </c>
      <c r="P430" s="97">
        <f t="shared" si="20"/>
        <v>217788389</v>
      </c>
    </row>
    <row r="431" spans="1:16" x14ac:dyDescent="0.25">
      <c r="A431" s="98" t="s">
        <v>2185</v>
      </c>
      <c r="B431" s="173" t="s">
        <v>818</v>
      </c>
      <c r="C431" s="32" t="s">
        <v>782</v>
      </c>
      <c r="D431" s="32" t="s">
        <v>819</v>
      </c>
      <c r="E431" s="92">
        <v>83708247</v>
      </c>
      <c r="F431" s="92">
        <v>0</v>
      </c>
      <c r="G431" s="92">
        <v>0</v>
      </c>
      <c r="H431" s="92">
        <v>769532000</v>
      </c>
      <c r="I431" s="92">
        <f t="shared" si="18"/>
        <v>853240247</v>
      </c>
      <c r="J431" s="84">
        <v>0</v>
      </c>
      <c r="K431" s="169">
        <v>0</v>
      </c>
      <c r="L431" s="168">
        <v>0</v>
      </c>
      <c r="M431" s="171">
        <f t="shared" si="19"/>
        <v>0</v>
      </c>
      <c r="N431" s="165">
        <v>1.0252388329429407E-2</v>
      </c>
      <c r="O431" s="96">
        <f>ROUND(N431*VLOOKUP(A431,'Recursos Departamentos'!$A$10:$D$41,4,FALSE),0)</f>
        <v>138824807</v>
      </c>
      <c r="P431" s="97">
        <f t="shared" si="20"/>
        <v>138824807</v>
      </c>
    </row>
    <row r="432" spans="1:16" x14ac:dyDescent="0.25">
      <c r="A432" s="98" t="s">
        <v>2185</v>
      </c>
      <c r="B432" s="173" t="s">
        <v>820</v>
      </c>
      <c r="C432" s="32" t="s">
        <v>782</v>
      </c>
      <c r="D432" s="32" t="s">
        <v>821</v>
      </c>
      <c r="E432" s="92">
        <v>37267516</v>
      </c>
      <c r="F432" s="92">
        <v>0</v>
      </c>
      <c r="G432" s="92">
        <v>0</v>
      </c>
      <c r="H432" s="92">
        <v>717786000</v>
      </c>
      <c r="I432" s="92">
        <f t="shared" si="18"/>
        <v>755053516</v>
      </c>
      <c r="J432" s="84">
        <v>0</v>
      </c>
      <c r="K432" s="169">
        <v>0</v>
      </c>
      <c r="L432" s="168">
        <v>0</v>
      </c>
      <c r="M432" s="171">
        <f t="shared" si="19"/>
        <v>0</v>
      </c>
      <c r="N432" s="165">
        <v>1.115072257245469E-2</v>
      </c>
      <c r="O432" s="96">
        <f>ROUND(N432*VLOOKUP(A432,'Recursos Departamentos'!$A$10:$D$41,4,FALSE),0)</f>
        <v>150988907</v>
      </c>
      <c r="P432" s="97">
        <f t="shared" si="20"/>
        <v>150988907</v>
      </c>
    </row>
    <row r="433" spans="1:16" x14ac:dyDescent="0.25">
      <c r="A433" s="98" t="s">
        <v>2185</v>
      </c>
      <c r="B433" s="173" t="s">
        <v>822</v>
      </c>
      <c r="C433" s="32" t="s">
        <v>782</v>
      </c>
      <c r="D433" s="32" t="s">
        <v>823</v>
      </c>
      <c r="E433" s="92">
        <v>76734590</v>
      </c>
      <c r="F433" s="92">
        <v>0</v>
      </c>
      <c r="G433" s="92">
        <v>0</v>
      </c>
      <c r="H433" s="92">
        <v>1134630000</v>
      </c>
      <c r="I433" s="92">
        <f t="shared" si="18"/>
        <v>1211364590</v>
      </c>
      <c r="J433" s="84">
        <v>0</v>
      </c>
      <c r="K433" s="169">
        <v>0</v>
      </c>
      <c r="L433" s="168">
        <v>0</v>
      </c>
      <c r="M433" s="171">
        <f t="shared" si="19"/>
        <v>0</v>
      </c>
      <c r="N433" s="165">
        <v>2.0078861413188157E-2</v>
      </c>
      <c r="O433" s="96">
        <f>ROUND(N433*VLOOKUP(A433,'Recursos Departamentos'!$A$10:$D$41,4,FALSE),0)</f>
        <v>271882412</v>
      </c>
      <c r="P433" s="97">
        <f t="shared" si="20"/>
        <v>271882412</v>
      </c>
    </row>
    <row r="434" spans="1:16" x14ac:dyDescent="0.25">
      <c r="A434" s="98" t="s">
        <v>2185</v>
      </c>
      <c r="B434" s="173" t="s">
        <v>824</v>
      </c>
      <c r="C434" s="32" t="s">
        <v>782</v>
      </c>
      <c r="D434" s="32" t="s">
        <v>825</v>
      </c>
      <c r="E434" s="92">
        <v>137362591</v>
      </c>
      <c r="F434" s="92">
        <v>0</v>
      </c>
      <c r="G434" s="92">
        <v>0</v>
      </c>
      <c r="H434" s="92">
        <v>729308000</v>
      </c>
      <c r="I434" s="92">
        <f t="shared" si="18"/>
        <v>866670591</v>
      </c>
      <c r="J434" s="84">
        <v>0</v>
      </c>
      <c r="K434" s="169">
        <v>0</v>
      </c>
      <c r="L434" s="168">
        <v>0</v>
      </c>
      <c r="M434" s="171">
        <f t="shared" si="19"/>
        <v>0</v>
      </c>
      <c r="N434" s="165">
        <v>4.2296701959484227E-2</v>
      </c>
      <c r="O434" s="96">
        <f>ROUND(N434*VLOOKUP(A434,'Recursos Departamentos'!$A$10:$D$41,4,FALSE),0)</f>
        <v>572728159</v>
      </c>
      <c r="P434" s="97">
        <f t="shared" si="20"/>
        <v>572728159</v>
      </c>
    </row>
    <row r="435" spans="1:16" x14ac:dyDescent="0.25">
      <c r="A435" s="98" t="s">
        <v>2185</v>
      </c>
      <c r="B435" s="173" t="s">
        <v>826</v>
      </c>
      <c r="C435" s="32" t="s">
        <v>782</v>
      </c>
      <c r="D435" s="32" t="s">
        <v>827</v>
      </c>
      <c r="E435" s="92">
        <v>53490688</v>
      </c>
      <c r="F435" s="92">
        <v>0</v>
      </c>
      <c r="G435" s="92">
        <v>0</v>
      </c>
      <c r="H435" s="92">
        <v>616290000</v>
      </c>
      <c r="I435" s="92">
        <f t="shared" si="18"/>
        <v>669780688</v>
      </c>
      <c r="J435" s="84">
        <v>0</v>
      </c>
      <c r="K435" s="169">
        <v>0</v>
      </c>
      <c r="L435" s="168">
        <v>0</v>
      </c>
      <c r="M435" s="171">
        <f t="shared" si="19"/>
        <v>0</v>
      </c>
      <c r="N435" s="165">
        <v>2.1836745706196717E-2</v>
      </c>
      <c r="O435" s="96">
        <f>ROUND(N435*VLOOKUP(A435,'Recursos Departamentos'!$A$10:$D$41,4,FALSE),0)</f>
        <v>295685446</v>
      </c>
      <c r="P435" s="97">
        <f t="shared" si="20"/>
        <v>295685446</v>
      </c>
    </row>
    <row r="436" spans="1:16" x14ac:dyDescent="0.25">
      <c r="A436" s="98" t="s">
        <v>2185</v>
      </c>
      <c r="B436" s="173" t="s">
        <v>828</v>
      </c>
      <c r="C436" s="32" t="s">
        <v>782</v>
      </c>
      <c r="D436" s="32" t="s">
        <v>829</v>
      </c>
      <c r="E436" s="92">
        <v>125065709</v>
      </c>
      <c r="F436" s="92">
        <v>0</v>
      </c>
      <c r="G436" s="92">
        <v>0</v>
      </c>
      <c r="H436" s="92">
        <v>734198000</v>
      </c>
      <c r="I436" s="92">
        <f t="shared" si="18"/>
        <v>859263709</v>
      </c>
      <c r="J436" s="84">
        <v>0</v>
      </c>
      <c r="K436" s="169">
        <v>0</v>
      </c>
      <c r="L436" s="168">
        <v>0</v>
      </c>
      <c r="M436" s="171">
        <f t="shared" si="19"/>
        <v>0</v>
      </c>
      <c r="N436" s="165">
        <v>2.3390076049513053E-2</v>
      </c>
      <c r="O436" s="96">
        <f>ROUND(N436*VLOOKUP(A436,'Recursos Departamentos'!$A$10:$D$41,4,FALSE),0)</f>
        <v>316718670</v>
      </c>
      <c r="P436" s="97">
        <f t="shared" si="20"/>
        <v>316718670</v>
      </c>
    </row>
    <row r="437" spans="1:16" x14ac:dyDescent="0.25">
      <c r="A437" s="98" t="s">
        <v>2185</v>
      </c>
      <c r="B437" s="173" t="s">
        <v>830</v>
      </c>
      <c r="C437" s="32" t="s">
        <v>782</v>
      </c>
      <c r="D437" s="32" t="s">
        <v>831</v>
      </c>
      <c r="E437" s="92">
        <v>45446573</v>
      </c>
      <c r="F437" s="92">
        <v>0</v>
      </c>
      <c r="G437" s="92">
        <v>33520950</v>
      </c>
      <c r="H437" s="92">
        <v>781178000</v>
      </c>
      <c r="I437" s="92">
        <f t="shared" si="18"/>
        <v>860145523</v>
      </c>
      <c r="J437" s="84">
        <v>0</v>
      </c>
      <c r="K437" s="169">
        <v>0</v>
      </c>
      <c r="L437" s="168">
        <v>0</v>
      </c>
      <c r="M437" s="171">
        <f t="shared" si="19"/>
        <v>0</v>
      </c>
      <c r="N437" s="165">
        <v>1.1498110669590091E-2</v>
      </c>
      <c r="O437" s="96">
        <f>ROUND(N437*VLOOKUP(A437,'Recursos Departamentos'!$A$10:$D$41,4,FALSE),0)</f>
        <v>155692795</v>
      </c>
      <c r="P437" s="97">
        <f t="shared" si="20"/>
        <v>155692795</v>
      </c>
    </row>
    <row r="438" spans="1:16" x14ac:dyDescent="0.25">
      <c r="A438" s="98" t="s">
        <v>2186</v>
      </c>
      <c r="B438" s="173" t="s">
        <v>832</v>
      </c>
      <c r="C438" s="32" t="s">
        <v>833</v>
      </c>
      <c r="D438" s="32" t="s">
        <v>2110</v>
      </c>
      <c r="E438" s="92">
        <v>2001782015</v>
      </c>
      <c r="F438" s="92">
        <v>0</v>
      </c>
      <c r="G438" s="92">
        <v>0</v>
      </c>
      <c r="H438" s="92">
        <v>9028398000</v>
      </c>
      <c r="I438" s="92">
        <f t="shared" si="18"/>
        <v>11030180015</v>
      </c>
      <c r="J438" s="84">
        <v>0</v>
      </c>
      <c r="K438" s="169">
        <v>187576477</v>
      </c>
      <c r="L438" s="168">
        <v>0</v>
      </c>
      <c r="M438" s="171">
        <f t="shared" si="19"/>
        <v>187576477</v>
      </c>
      <c r="N438" s="165">
        <v>0.22922122035</v>
      </c>
      <c r="O438" s="96">
        <f>ROUND(N438*VLOOKUP(A438,'Recursos Departamentos'!$A$10:$D$41,4,FALSE),0)+1</f>
        <v>4450772663</v>
      </c>
      <c r="P438" s="97">
        <f t="shared" si="20"/>
        <v>4450772663</v>
      </c>
    </row>
    <row r="439" spans="1:16" x14ac:dyDescent="0.25">
      <c r="A439" s="98" t="s">
        <v>2186</v>
      </c>
      <c r="B439" s="173" t="s">
        <v>834</v>
      </c>
      <c r="C439" s="32" t="s">
        <v>833</v>
      </c>
      <c r="D439" s="32" t="s">
        <v>835</v>
      </c>
      <c r="E439" s="92">
        <v>136026181</v>
      </c>
      <c r="F439" s="92">
        <v>0</v>
      </c>
      <c r="G439" s="92">
        <v>0</v>
      </c>
      <c r="H439" s="92">
        <v>1489120000</v>
      </c>
      <c r="I439" s="92">
        <f t="shared" si="18"/>
        <v>1625146181</v>
      </c>
      <c r="J439" s="84">
        <v>0</v>
      </c>
      <c r="K439" s="169">
        <v>0</v>
      </c>
      <c r="L439" s="168">
        <v>0</v>
      </c>
      <c r="M439" s="171">
        <f t="shared" si="19"/>
        <v>0</v>
      </c>
      <c r="N439" s="165">
        <v>2.1631711385095266E-2</v>
      </c>
      <c r="O439" s="96">
        <f>ROUND(N439*VLOOKUP(A439,'Recursos Departamentos'!$A$10:$D$41,4,FALSE),0)</f>
        <v>420021451</v>
      </c>
      <c r="P439" s="97">
        <f t="shared" si="20"/>
        <v>420021451</v>
      </c>
    </row>
    <row r="440" spans="1:16" x14ac:dyDescent="0.25">
      <c r="A440" s="98" t="s">
        <v>2186</v>
      </c>
      <c r="B440" s="173" t="s">
        <v>836</v>
      </c>
      <c r="C440" s="32" t="s">
        <v>833</v>
      </c>
      <c r="D440" s="32" t="s">
        <v>396</v>
      </c>
      <c r="E440" s="92">
        <v>89525601</v>
      </c>
      <c r="F440" s="92">
        <v>0</v>
      </c>
      <c r="G440" s="92">
        <v>0</v>
      </c>
      <c r="H440" s="92">
        <v>654358000</v>
      </c>
      <c r="I440" s="92">
        <f t="shared" si="18"/>
        <v>743883601</v>
      </c>
      <c r="J440" s="84">
        <v>0</v>
      </c>
      <c r="K440" s="169">
        <v>0</v>
      </c>
      <c r="L440" s="168">
        <v>0</v>
      </c>
      <c r="M440" s="171">
        <f t="shared" si="19"/>
        <v>0</v>
      </c>
      <c r="N440" s="165">
        <v>8.6315584823342967E-3</v>
      </c>
      <c r="O440" s="96">
        <f>ROUND(N440*VLOOKUP(A440,'Recursos Departamentos'!$A$10:$D$41,4,FALSE),0)</f>
        <v>167598377</v>
      </c>
      <c r="P440" s="97">
        <f t="shared" si="20"/>
        <v>167598377</v>
      </c>
    </row>
    <row r="441" spans="1:16" x14ac:dyDescent="0.25">
      <c r="A441" s="98" t="s">
        <v>2186</v>
      </c>
      <c r="B441" s="173" t="s">
        <v>837</v>
      </c>
      <c r="C441" s="32" t="s">
        <v>833</v>
      </c>
      <c r="D441" s="32" t="s">
        <v>838</v>
      </c>
      <c r="E441" s="92">
        <v>63810571</v>
      </c>
      <c r="F441" s="92">
        <v>0</v>
      </c>
      <c r="G441" s="92">
        <v>0</v>
      </c>
      <c r="H441" s="92">
        <v>579770000</v>
      </c>
      <c r="I441" s="92">
        <f t="shared" si="18"/>
        <v>643580571</v>
      </c>
      <c r="J441" s="84">
        <v>0</v>
      </c>
      <c r="K441" s="169">
        <v>0</v>
      </c>
      <c r="L441" s="168">
        <v>0</v>
      </c>
      <c r="M441" s="171">
        <f t="shared" si="19"/>
        <v>0</v>
      </c>
      <c r="N441" s="165">
        <v>1.3529240617836946E-2</v>
      </c>
      <c r="O441" s="96">
        <f>ROUND(N441*VLOOKUP(A441,'Recursos Departamentos'!$A$10:$D$41,4,FALSE),0)</f>
        <v>262696334</v>
      </c>
      <c r="P441" s="97">
        <f t="shared" si="20"/>
        <v>262696334</v>
      </c>
    </row>
    <row r="442" spans="1:16" x14ac:dyDescent="0.25">
      <c r="A442" s="98" t="s">
        <v>2186</v>
      </c>
      <c r="B442" s="173" t="s">
        <v>839</v>
      </c>
      <c r="C442" s="32" t="s">
        <v>833</v>
      </c>
      <c r="D442" s="32" t="s">
        <v>2139</v>
      </c>
      <c r="E442" s="92">
        <v>356850291</v>
      </c>
      <c r="F442" s="92">
        <v>0</v>
      </c>
      <c r="G442" s="92">
        <v>0</v>
      </c>
      <c r="H442" s="92">
        <v>2797914000</v>
      </c>
      <c r="I442" s="92">
        <f t="shared" si="18"/>
        <v>3154764291</v>
      </c>
      <c r="J442" s="84">
        <v>0</v>
      </c>
      <c r="K442" s="169">
        <v>0</v>
      </c>
      <c r="L442" s="168">
        <v>0</v>
      </c>
      <c r="M442" s="171">
        <f t="shared" si="19"/>
        <v>0</v>
      </c>
      <c r="N442" s="165">
        <v>3.0598390054165817E-2</v>
      </c>
      <c r="O442" s="96">
        <f>ROUND(N442*VLOOKUP(A442,'Recursos Departamentos'!$A$10:$D$41,4,FALSE),0)</f>
        <v>594126834</v>
      </c>
      <c r="P442" s="97">
        <f t="shared" si="20"/>
        <v>594126834</v>
      </c>
    </row>
    <row r="443" spans="1:16" x14ac:dyDescent="0.25">
      <c r="A443" s="98" t="s">
        <v>2186</v>
      </c>
      <c r="B443" s="173" t="s">
        <v>840</v>
      </c>
      <c r="C443" s="32" t="s">
        <v>833</v>
      </c>
      <c r="D443" s="32" t="s">
        <v>841</v>
      </c>
      <c r="E443" s="92">
        <v>55270376</v>
      </c>
      <c r="F443" s="92">
        <v>0</v>
      </c>
      <c r="G443" s="92">
        <v>21002231.800000012</v>
      </c>
      <c r="H443" s="92">
        <v>607888000</v>
      </c>
      <c r="I443" s="92">
        <f t="shared" si="18"/>
        <v>684160607.79999995</v>
      </c>
      <c r="J443" s="84">
        <v>0</v>
      </c>
      <c r="K443" s="169">
        <v>0</v>
      </c>
      <c r="L443" s="168">
        <v>0</v>
      </c>
      <c r="M443" s="171">
        <f t="shared" si="19"/>
        <v>0</v>
      </c>
      <c r="N443" s="165">
        <v>9.9408398657073703E-3</v>
      </c>
      <c r="O443" s="96">
        <f>ROUND(N443*VLOOKUP(A443,'Recursos Departamentos'!$A$10:$D$41,4,FALSE),0)</f>
        <v>193020604</v>
      </c>
      <c r="P443" s="97">
        <f t="shared" si="20"/>
        <v>193020604</v>
      </c>
    </row>
    <row r="444" spans="1:16" x14ac:dyDescent="0.25">
      <c r="A444" s="98" t="s">
        <v>2186</v>
      </c>
      <c r="B444" s="173" t="s">
        <v>842</v>
      </c>
      <c r="C444" s="32" t="s">
        <v>833</v>
      </c>
      <c r="D444" s="32" t="s">
        <v>843</v>
      </c>
      <c r="E444" s="92">
        <v>134694223</v>
      </c>
      <c r="F444" s="92">
        <v>0</v>
      </c>
      <c r="G444" s="92">
        <v>0</v>
      </c>
      <c r="H444" s="92">
        <v>1631492000</v>
      </c>
      <c r="I444" s="92">
        <f t="shared" si="18"/>
        <v>1766186223</v>
      </c>
      <c r="J444" s="84">
        <v>0</v>
      </c>
      <c r="K444" s="169">
        <v>0</v>
      </c>
      <c r="L444" s="168">
        <v>0</v>
      </c>
      <c r="M444" s="171">
        <f t="shared" si="19"/>
        <v>0</v>
      </c>
      <c r="N444" s="165">
        <v>7.3028804217379104E-2</v>
      </c>
      <c r="O444" s="96">
        <f>ROUND(N444*VLOOKUP(A444,'Recursos Departamentos'!$A$10:$D$41,4,FALSE),0)</f>
        <v>1417995266</v>
      </c>
      <c r="P444" s="97">
        <f t="shared" si="20"/>
        <v>1417995266</v>
      </c>
    </row>
    <row r="445" spans="1:16" x14ac:dyDescent="0.25">
      <c r="A445" s="98" t="s">
        <v>2186</v>
      </c>
      <c r="B445" s="173" t="s">
        <v>844</v>
      </c>
      <c r="C445" s="32" t="s">
        <v>833</v>
      </c>
      <c r="D445" s="32" t="s">
        <v>845</v>
      </c>
      <c r="E445" s="92">
        <v>170232201</v>
      </c>
      <c r="F445" s="92">
        <v>0</v>
      </c>
      <c r="G445" s="92">
        <v>0</v>
      </c>
      <c r="H445" s="92">
        <v>1685178000</v>
      </c>
      <c r="I445" s="92">
        <f t="shared" si="18"/>
        <v>1855410201</v>
      </c>
      <c r="J445" s="84">
        <v>0</v>
      </c>
      <c r="K445" s="169">
        <v>0</v>
      </c>
      <c r="L445" s="168">
        <v>0</v>
      </c>
      <c r="M445" s="171">
        <f t="shared" si="19"/>
        <v>0</v>
      </c>
      <c r="N445" s="165">
        <v>1.9008825544569657E-2</v>
      </c>
      <c r="O445" s="96">
        <f>ROUND(N445*VLOOKUP(A445,'Recursos Departamentos'!$A$10:$D$41,4,FALSE),0)</f>
        <v>369093058</v>
      </c>
      <c r="P445" s="97">
        <f t="shared" si="20"/>
        <v>369093058</v>
      </c>
    </row>
    <row r="446" spans="1:16" x14ac:dyDescent="0.25">
      <c r="A446" s="98" t="s">
        <v>2186</v>
      </c>
      <c r="B446" s="173" t="s">
        <v>846</v>
      </c>
      <c r="C446" s="32" t="s">
        <v>833</v>
      </c>
      <c r="D446" s="32" t="s">
        <v>847</v>
      </c>
      <c r="E446" s="92">
        <v>54480559</v>
      </c>
      <c r="F446" s="92">
        <v>0</v>
      </c>
      <c r="G446" s="92">
        <v>0</v>
      </c>
      <c r="H446" s="92">
        <v>562534000</v>
      </c>
      <c r="I446" s="92">
        <f t="shared" si="18"/>
        <v>617014559</v>
      </c>
      <c r="J446" s="84">
        <v>0</v>
      </c>
      <c r="K446" s="169">
        <v>0</v>
      </c>
      <c r="L446" s="168">
        <v>0</v>
      </c>
      <c r="M446" s="171">
        <f t="shared" si="19"/>
        <v>0</v>
      </c>
      <c r="N446" s="165">
        <v>4.6102275472625444E-2</v>
      </c>
      <c r="O446" s="96">
        <f>ROUND(N446*VLOOKUP(A446,'Recursos Departamentos'!$A$10:$D$41,4,FALSE),0)</f>
        <v>895164710</v>
      </c>
      <c r="P446" s="97">
        <f t="shared" si="20"/>
        <v>895164710</v>
      </c>
    </row>
    <row r="447" spans="1:16" x14ac:dyDescent="0.25">
      <c r="A447" s="98" t="s">
        <v>2186</v>
      </c>
      <c r="B447" s="173" t="s">
        <v>848</v>
      </c>
      <c r="C447" s="32" t="s">
        <v>833</v>
      </c>
      <c r="D447" s="32" t="s">
        <v>849</v>
      </c>
      <c r="E447" s="92">
        <v>43162116</v>
      </c>
      <c r="F447" s="92">
        <v>0</v>
      </c>
      <c r="G447" s="92">
        <v>0</v>
      </c>
      <c r="H447" s="92">
        <v>424220000</v>
      </c>
      <c r="I447" s="92">
        <f t="shared" si="18"/>
        <v>467382116</v>
      </c>
      <c r="J447" s="84">
        <v>0</v>
      </c>
      <c r="K447" s="169">
        <v>0</v>
      </c>
      <c r="L447" s="168">
        <v>0</v>
      </c>
      <c r="M447" s="171">
        <f t="shared" si="19"/>
        <v>0</v>
      </c>
      <c r="N447" s="165">
        <v>1.5711376188055105E-2</v>
      </c>
      <c r="O447" s="96">
        <f>ROUND(N447*VLOOKUP(A447,'Recursos Departamentos'!$A$10:$D$41,4,FALSE),0)</f>
        <v>305066710</v>
      </c>
      <c r="P447" s="97">
        <f t="shared" si="20"/>
        <v>305066710</v>
      </c>
    </row>
    <row r="448" spans="1:16" x14ac:dyDescent="0.25">
      <c r="A448" s="98" t="s">
        <v>2186</v>
      </c>
      <c r="B448" s="173" t="s">
        <v>850</v>
      </c>
      <c r="C448" s="32" t="s">
        <v>833</v>
      </c>
      <c r="D448" s="32" t="s">
        <v>851</v>
      </c>
      <c r="E448" s="92">
        <v>473963510</v>
      </c>
      <c r="F448" s="92">
        <v>0</v>
      </c>
      <c r="G448" s="92">
        <v>0</v>
      </c>
      <c r="H448" s="92">
        <v>4278992000</v>
      </c>
      <c r="I448" s="92">
        <f t="shared" si="18"/>
        <v>4752955510</v>
      </c>
      <c r="J448" s="84">
        <v>0</v>
      </c>
      <c r="K448" s="169">
        <v>0</v>
      </c>
      <c r="L448" s="168">
        <v>0</v>
      </c>
      <c r="M448" s="171">
        <f t="shared" si="19"/>
        <v>0</v>
      </c>
      <c r="N448" s="165">
        <v>5.6735525169356968E-2</v>
      </c>
      <c r="O448" s="96">
        <f>ROUND(N448*VLOOKUP(A448,'Recursos Departamentos'!$A$10:$D$41,4,FALSE),0)</f>
        <v>1101629788</v>
      </c>
      <c r="P448" s="97">
        <f t="shared" si="20"/>
        <v>1101629788</v>
      </c>
    </row>
    <row r="449" spans="1:16" x14ac:dyDescent="0.25">
      <c r="A449" s="98" t="s">
        <v>2186</v>
      </c>
      <c r="B449" s="173" t="s">
        <v>852</v>
      </c>
      <c r="C449" s="32" t="s">
        <v>833</v>
      </c>
      <c r="D449" s="32" t="s">
        <v>853</v>
      </c>
      <c r="E449" s="92">
        <v>58585075</v>
      </c>
      <c r="F449" s="92">
        <v>0</v>
      </c>
      <c r="G449" s="92">
        <v>0</v>
      </c>
      <c r="H449" s="92">
        <v>516540000</v>
      </c>
      <c r="I449" s="92">
        <f t="shared" si="18"/>
        <v>575125075</v>
      </c>
      <c r="J449" s="84">
        <v>0</v>
      </c>
      <c r="K449" s="169">
        <v>0</v>
      </c>
      <c r="L449" s="168">
        <v>0</v>
      </c>
      <c r="M449" s="171">
        <f t="shared" si="19"/>
        <v>0</v>
      </c>
      <c r="N449" s="165">
        <v>1.144408884615713E-2</v>
      </c>
      <c r="O449" s="96">
        <f>ROUND(N449*VLOOKUP(A449,'Recursos Departamentos'!$A$10:$D$41,4,FALSE),0)</f>
        <v>222209086</v>
      </c>
      <c r="P449" s="97">
        <f t="shared" si="20"/>
        <v>222209086</v>
      </c>
    </row>
    <row r="450" spans="1:16" x14ac:dyDescent="0.25">
      <c r="A450" s="98" t="s">
        <v>2186</v>
      </c>
      <c r="B450" s="173" t="s">
        <v>854</v>
      </c>
      <c r="C450" s="32" t="s">
        <v>833</v>
      </c>
      <c r="D450" s="32" t="s">
        <v>855</v>
      </c>
      <c r="E450" s="92">
        <v>50517253</v>
      </c>
      <c r="F450" s="92">
        <v>0</v>
      </c>
      <c r="G450" s="92">
        <v>0</v>
      </c>
      <c r="H450" s="92">
        <v>477388000</v>
      </c>
      <c r="I450" s="92">
        <f t="shared" si="18"/>
        <v>527905253</v>
      </c>
      <c r="J450" s="84">
        <v>0</v>
      </c>
      <c r="K450" s="169">
        <v>0</v>
      </c>
      <c r="L450" s="168">
        <v>0</v>
      </c>
      <c r="M450" s="171">
        <f t="shared" si="19"/>
        <v>0</v>
      </c>
      <c r="N450" s="165">
        <v>6.9343419048078512E-3</v>
      </c>
      <c r="O450" s="96">
        <f>ROUND(N450*VLOOKUP(A450,'Recursos Departamentos'!$A$10:$D$41,4,FALSE),0)</f>
        <v>134643640</v>
      </c>
      <c r="P450" s="97">
        <f t="shared" si="20"/>
        <v>134643640</v>
      </c>
    </row>
    <row r="451" spans="1:16" x14ac:dyDescent="0.25">
      <c r="A451" s="98" t="s">
        <v>2186</v>
      </c>
      <c r="B451" s="173" t="s">
        <v>856</v>
      </c>
      <c r="C451" s="32" t="s">
        <v>833</v>
      </c>
      <c r="D451" s="32" t="s">
        <v>2146</v>
      </c>
      <c r="E451" s="92">
        <v>289601835</v>
      </c>
      <c r="F451" s="92">
        <v>0</v>
      </c>
      <c r="G451" s="92">
        <v>0</v>
      </c>
      <c r="H451" s="92">
        <v>1653194000</v>
      </c>
      <c r="I451" s="92">
        <f t="shared" si="18"/>
        <v>1942795835</v>
      </c>
      <c r="J451" s="84">
        <v>0</v>
      </c>
      <c r="K451" s="169">
        <v>0</v>
      </c>
      <c r="L451" s="168">
        <v>0</v>
      </c>
      <c r="M451" s="171">
        <f t="shared" si="19"/>
        <v>0</v>
      </c>
      <c r="N451" s="165">
        <v>3.8308602484754345E-2</v>
      </c>
      <c r="O451" s="96">
        <f>ROUND(N451*VLOOKUP(A451,'Recursos Departamentos'!$A$10:$D$41,4,FALSE),0)</f>
        <v>743835498</v>
      </c>
      <c r="P451" s="97">
        <f t="shared" si="20"/>
        <v>743835498</v>
      </c>
    </row>
    <row r="452" spans="1:16" x14ac:dyDescent="0.25">
      <c r="A452" s="98" t="s">
        <v>2186</v>
      </c>
      <c r="B452" s="173" t="s">
        <v>857</v>
      </c>
      <c r="C452" s="32" t="s">
        <v>833</v>
      </c>
      <c r="D452" s="32" t="s">
        <v>858</v>
      </c>
      <c r="E452" s="92">
        <v>84038820</v>
      </c>
      <c r="F452" s="92">
        <v>0</v>
      </c>
      <c r="G452" s="92">
        <v>125207865.80000007</v>
      </c>
      <c r="H452" s="92">
        <v>898260000</v>
      </c>
      <c r="I452" s="92">
        <f t="shared" si="18"/>
        <v>1107506685.8000002</v>
      </c>
      <c r="J452" s="84">
        <v>0</v>
      </c>
      <c r="K452" s="169">
        <v>0</v>
      </c>
      <c r="L452" s="168">
        <v>0</v>
      </c>
      <c r="M452" s="171">
        <f t="shared" si="19"/>
        <v>0</v>
      </c>
      <c r="N452" s="165">
        <v>2.2500242429423924E-2</v>
      </c>
      <c r="O452" s="96">
        <f>ROUND(N452*VLOOKUP(A452,'Recursos Departamentos'!$A$10:$D$41,4,FALSE),0)</f>
        <v>436885659</v>
      </c>
      <c r="P452" s="97">
        <f t="shared" si="20"/>
        <v>436885659</v>
      </c>
    </row>
    <row r="453" spans="1:16" x14ac:dyDescent="0.25">
      <c r="A453" s="98" t="s">
        <v>2186</v>
      </c>
      <c r="B453" s="173" t="s">
        <v>859</v>
      </c>
      <c r="C453" s="32" t="s">
        <v>833</v>
      </c>
      <c r="D453" s="32" t="s">
        <v>860</v>
      </c>
      <c r="E453" s="92">
        <v>252670363</v>
      </c>
      <c r="F453" s="92">
        <v>0</v>
      </c>
      <c r="G453" s="92">
        <v>0</v>
      </c>
      <c r="H453" s="92">
        <v>2208208000</v>
      </c>
      <c r="I453" s="92">
        <f t="shared" si="18"/>
        <v>2460878363</v>
      </c>
      <c r="J453" s="84">
        <v>0</v>
      </c>
      <c r="K453" s="169">
        <v>0</v>
      </c>
      <c r="L453" s="168">
        <v>0</v>
      </c>
      <c r="M453" s="171">
        <f t="shared" si="19"/>
        <v>0</v>
      </c>
      <c r="N453" s="165">
        <v>3.2538066162406599E-2</v>
      </c>
      <c r="O453" s="96">
        <f>ROUND(N453*VLOOKUP(A453,'Recursos Departamentos'!$A$10:$D$41,4,FALSE),0)</f>
        <v>631789392</v>
      </c>
      <c r="P453" s="97">
        <f t="shared" si="20"/>
        <v>631789392</v>
      </c>
    </row>
    <row r="454" spans="1:16" x14ac:dyDescent="0.25">
      <c r="A454" s="98" t="s">
        <v>2186</v>
      </c>
      <c r="B454" s="173" t="s">
        <v>861</v>
      </c>
      <c r="C454" s="32" t="s">
        <v>833</v>
      </c>
      <c r="D454" s="32" t="s">
        <v>862</v>
      </c>
      <c r="E454" s="92">
        <v>122115888</v>
      </c>
      <c r="F454" s="92">
        <v>0</v>
      </c>
      <c r="G454" s="92">
        <v>0</v>
      </c>
      <c r="H454" s="92">
        <v>1325666000</v>
      </c>
      <c r="I454" s="92">
        <f t="shared" si="18"/>
        <v>1447781888</v>
      </c>
      <c r="J454" s="84">
        <v>0</v>
      </c>
      <c r="K454" s="169">
        <v>0</v>
      </c>
      <c r="L454" s="168">
        <v>0</v>
      </c>
      <c r="M454" s="171">
        <f t="shared" si="19"/>
        <v>0</v>
      </c>
      <c r="N454" s="165">
        <v>1.8281446952426637E-2</v>
      </c>
      <c r="O454" s="96">
        <f>ROUND(N454*VLOOKUP(A454,'Recursos Departamentos'!$A$10:$D$41,4,FALSE),0)</f>
        <v>354969597</v>
      </c>
      <c r="P454" s="97">
        <f t="shared" si="20"/>
        <v>354969597</v>
      </c>
    </row>
    <row r="455" spans="1:16" x14ac:dyDescent="0.25">
      <c r="A455" s="98" t="s">
        <v>2186</v>
      </c>
      <c r="B455" s="173" t="s">
        <v>863</v>
      </c>
      <c r="C455" s="32" t="s">
        <v>833</v>
      </c>
      <c r="D455" s="32" t="s">
        <v>864</v>
      </c>
      <c r="E455" s="92">
        <v>97493269</v>
      </c>
      <c r="F455" s="92">
        <v>0</v>
      </c>
      <c r="G455" s="92">
        <v>0</v>
      </c>
      <c r="H455" s="92">
        <v>855574000</v>
      </c>
      <c r="I455" s="92">
        <f t="shared" si="18"/>
        <v>953067269</v>
      </c>
      <c r="J455" s="84">
        <v>0</v>
      </c>
      <c r="K455" s="169">
        <v>0</v>
      </c>
      <c r="L455" s="168">
        <v>0</v>
      </c>
      <c r="M455" s="171">
        <f t="shared" si="19"/>
        <v>0</v>
      </c>
      <c r="N455" s="165">
        <v>2.9296477548115398E-2</v>
      </c>
      <c r="O455" s="96">
        <f>ROUND(N455*VLOOKUP(A455,'Recursos Departamentos'!$A$10:$D$41,4,FALSE),0)</f>
        <v>568847689</v>
      </c>
      <c r="P455" s="97">
        <f t="shared" si="20"/>
        <v>568847689</v>
      </c>
    </row>
    <row r="456" spans="1:16" x14ac:dyDescent="0.25">
      <c r="A456" s="98" t="s">
        <v>2186</v>
      </c>
      <c r="B456" s="173" t="s">
        <v>865</v>
      </c>
      <c r="C456" s="32" t="s">
        <v>833</v>
      </c>
      <c r="D456" s="32" t="s">
        <v>866</v>
      </c>
      <c r="E456" s="92">
        <v>128817895</v>
      </c>
      <c r="F456" s="92">
        <v>0</v>
      </c>
      <c r="G456" s="92">
        <v>0</v>
      </c>
      <c r="H456" s="92">
        <v>1109396000</v>
      </c>
      <c r="I456" s="92">
        <f t="shared" si="18"/>
        <v>1238213895</v>
      </c>
      <c r="J456" s="84">
        <v>0</v>
      </c>
      <c r="K456" s="169">
        <v>0</v>
      </c>
      <c r="L456" s="168">
        <v>0</v>
      </c>
      <c r="M456" s="171">
        <f t="shared" si="19"/>
        <v>0</v>
      </c>
      <c r="N456" s="165">
        <v>1.2995829691507579E-2</v>
      </c>
      <c r="O456" s="96">
        <f>ROUND(N456*VLOOKUP(A456,'Recursos Departamentos'!$A$10:$D$41,4,FALSE),0)</f>
        <v>252339131</v>
      </c>
      <c r="P456" s="97">
        <f t="shared" si="20"/>
        <v>252339131</v>
      </c>
    </row>
    <row r="457" spans="1:16" x14ac:dyDescent="0.25">
      <c r="A457" s="98" t="s">
        <v>2186</v>
      </c>
      <c r="B457" s="173" t="s">
        <v>867</v>
      </c>
      <c r="C457" s="32" t="s">
        <v>833</v>
      </c>
      <c r="D457" s="32" t="s">
        <v>868</v>
      </c>
      <c r="E457" s="92">
        <v>58187860</v>
      </c>
      <c r="F457" s="92">
        <v>0</v>
      </c>
      <c r="G457" s="92">
        <v>0</v>
      </c>
      <c r="H457" s="92">
        <v>640886000</v>
      </c>
      <c r="I457" s="92">
        <f t="shared" si="18"/>
        <v>699073860</v>
      </c>
      <c r="J457" s="84">
        <v>0</v>
      </c>
      <c r="K457" s="169">
        <v>0</v>
      </c>
      <c r="L457" s="168">
        <v>0</v>
      </c>
      <c r="M457" s="171">
        <f t="shared" si="19"/>
        <v>0</v>
      </c>
      <c r="N457" s="165">
        <v>9.0679856101253207E-3</v>
      </c>
      <c r="O457" s="96">
        <f>ROUND(N457*VLOOKUP(A457,'Recursos Departamentos'!$A$10:$D$41,4,FALSE),0)</f>
        <v>176072453</v>
      </c>
      <c r="P457" s="97">
        <f t="shared" si="20"/>
        <v>176072453</v>
      </c>
    </row>
    <row r="458" spans="1:16" x14ac:dyDescent="0.25">
      <c r="A458" s="98" t="s">
        <v>2186</v>
      </c>
      <c r="B458" s="173" t="s">
        <v>869</v>
      </c>
      <c r="C458" s="32" t="s">
        <v>833</v>
      </c>
      <c r="D458" s="32" t="s">
        <v>870</v>
      </c>
      <c r="E458" s="92">
        <v>312138052</v>
      </c>
      <c r="F458" s="92">
        <v>0</v>
      </c>
      <c r="G458" s="92">
        <v>0</v>
      </c>
      <c r="H458" s="92">
        <v>3725370000</v>
      </c>
      <c r="I458" s="92">
        <f t="shared" si="18"/>
        <v>4037508052</v>
      </c>
      <c r="J458" s="84">
        <v>0</v>
      </c>
      <c r="K458" s="169">
        <v>0</v>
      </c>
      <c r="L458" s="168">
        <v>0</v>
      </c>
      <c r="M458" s="171">
        <f t="shared" si="19"/>
        <v>0</v>
      </c>
      <c r="N458" s="165">
        <v>0.10358053349058698</v>
      </c>
      <c r="O458" s="96">
        <f>ROUND(N458*VLOOKUP(A458,'Recursos Departamentos'!$A$10:$D$41,4,FALSE),0)</f>
        <v>2011216091</v>
      </c>
      <c r="P458" s="97">
        <f t="shared" si="20"/>
        <v>2011216091</v>
      </c>
    </row>
    <row r="459" spans="1:16" x14ac:dyDescent="0.25">
      <c r="A459" s="98" t="s">
        <v>2186</v>
      </c>
      <c r="B459" s="173" t="s">
        <v>871</v>
      </c>
      <c r="C459" s="32" t="s">
        <v>833</v>
      </c>
      <c r="D459" s="32" t="s">
        <v>872</v>
      </c>
      <c r="E459" s="92">
        <v>184076200</v>
      </c>
      <c r="F459" s="92">
        <v>0</v>
      </c>
      <c r="G459" s="92">
        <v>0</v>
      </c>
      <c r="H459" s="92">
        <v>2765706000</v>
      </c>
      <c r="I459" s="92">
        <f t="shared" ref="I459:I522" si="21">+SUM(E459:H459)</f>
        <v>2949782200</v>
      </c>
      <c r="J459" s="84">
        <v>0</v>
      </c>
      <c r="K459" s="169">
        <v>0</v>
      </c>
      <c r="L459" s="168">
        <v>0</v>
      </c>
      <c r="M459" s="171">
        <f t="shared" ref="M459:M522" si="22">+K459+L459</f>
        <v>0</v>
      </c>
      <c r="N459" s="165">
        <v>3.1956163302439583E-2</v>
      </c>
      <c r="O459" s="96">
        <f>ROUND(N459*VLOOKUP(A459,'Recursos Departamentos'!$A$10:$D$41,4,FALSE),0)</f>
        <v>620490624</v>
      </c>
      <c r="P459" s="97">
        <f t="shared" ref="P459:P522" si="23">+O459</f>
        <v>620490624</v>
      </c>
    </row>
    <row r="460" spans="1:16" x14ac:dyDescent="0.25">
      <c r="A460" s="98" t="s">
        <v>2186</v>
      </c>
      <c r="B460" s="173" t="s">
        <v>873</v>
      </c>
      <c r="C460" s="32" t="s">
        <v>833</v>
      </c>
      <c r="D460" s="32" t="s">
        <v>874</v>
      </c>
      <c r="E460" s="92">
        <v>87895511</v>
      </c>
      <c r="F460" s="92">
        <v>0</v>
      </c>
      <c r="G460" s="92">
        <v>0</v>
      </c>
      <c r="H460" s="92">
        <v>1124138000</v>
      </c>
      <c r="I460" s="92">
        <f t="shared" si="21"/>
        <v>1212033511</v>
      </c>
      <c r="J460" s="84">
        <v>0</v>
      </c>
      <c r="K460" s="169">
        <v>0</v>
      </c>
      <c r="L460" s="168">
        <v>0</v>
      </c>
      <c r="M460" s="171">
        <f t="shared" si="22"/>
        <v>0</v>
      </c>
      <c r="N460" s="165">
        <v>6.4979148457537895E-3</v>
      </c>
      <c r="O460" s="96">
        <f>ROUND(N460*VLOOKUP(A460,'Recursos Departamentos'!$A$10:$D$41,4,FALSE),0)</f>
        <v>126169565</v>
      </c>
      <c r="P460" s="97">
        <f t="shared" si="23"/>
        <v>126169565</v>
      </c>
    </row>
    <row r="461" spans="1:16" x14ac:dyDescent="0.25">
      <c r="A461" s="98" t="s">
        <v>2186</v>
      </c>
      <c r="B461" s="173" t="s">
        <v>875</v>
      </c>
      <c r="C461" s="32" t="s">
        <v>833</v>
      </c>
      <c r="D461" s="32" t="s">
        <v>876</v>
      </c>
      <c r="E461" s="92">
        <v>106913206</v>
      </c>
      <c r="F461" s="92">
        <v>0</v>
      </c>
      <c r="G461" s="92">
        <v>36035346.49000001</v>
      </c>
      <c r="H461" s="92">
        <v>902660000</v>
      </c>
      <c r="I461" s="92">
        <f t="shared" si="21"/>
        <v>1045608552.49</v>
      </c>
      <c r="J461" s="84">
        <v>0</v>
      </c>
      <c r="K461" s="169">
        <v>0</v>
      </c>
      <c r="L461" s="168">
        <v>0</v>
      </c>
      <c r="M461" s="171">
        <f t="shared" si="22"/>
        <v>0</v>
      </c>
      <c r="N461" s="165">
        <v>1.9687712134338054E-2</v>
      </c>
      <c r="O461" s="96">
        <f>ROUND(N461*VLOOKUP(A461,'Recursos Departamentos'!$A$10:$D$41,4,FALSE),0)</f>
        <v>382274952</v>
      </c>
      <c r="P461" s="97">
        <f t="shared" si="23"/>
        <v>382274952</v>
      </c>
    </row>
    <row r="462" spans="1:16" x14ac:dyDescent="0.25">
      <c r="A462" s="98" t="s">
        <v>2186</v>
      </c>
      <c r="B462" s="173" t="s">
        <v>877</v>
      </c>
      <c r="C462" s="32" t="s">
        <v>833</v>
      </c>
      <c r="D462" s="32" t="s">
        <v>167</v>
      </c>
      <c r="E462" s="92">
        <v>74245733</v>
      </c>
      <c r="F462" s="92">
        <v>0</v>
      </c>
      <c r="G462" s="92">
        <v>0</v>
      </c>
      <c r="H462" s="92">
        <v>486928000</v>
      </c>
      <c r="I462" s="92">
        <f t="shared" si="21"/>
        <v>561173733</v>
      </c>
      <c r="J462" s="84">
        <v>0</v>
      </c>
      <c r="K462" s="169">
        <v>0</v>
      </c>
      <c r="L462" s="168">
        <v>0</v>
      </c>
      <c r="M462" s="171">
        <f t="shared" si="22"/>
        <v>0</v>
      </c>
      <c r="N462" s="165">
        <v>2.327611288646763E-2</v>
      </c>
      <c r="O462" s="96">
        <f>ROUND(N462*VLOOKUP(A462,'Recursos Departamentos'!$A$10:$D$41,4,FALSE),0)</f>
        <v>451950682</v>
      </c>
      <c r="P462" s="97">
        <f t="shared" si="23"/>
        <v>451950682</v>
      </c>
    </row>
    <row r="463" spans="1:16" x14ac:dyDescent="0.25">
      <c r="A463" s="98" t="s">
        <v>2186</v>
      </c>
      <c r="B463" s="173" t="s">
        <v>878</v>
      </c>
      <c r="C463" s="32" t="s">
        <v>833</v>
      </c>
      <c r="D463" s="32" t="s">
        <v>2156</v>
      </c>
      <c r="E463" s="92">
        <v>27668021</v>
      </c>
      <c r="F463" s="92">
        <v>0</v>
      </c>
      <c r="G463" s="92">
        <v>0</v>
      </c>
      <c r="H463" s="92">
        <v>198468000</v>
      </c>
      <c r="I463" s="92">
        <f t="shared" si="21"/>
        <v>226136021</v>
      </c>
      <c r="J463" s="84">
        <v>0</v>
      </c>
      <c r="K463" s="169">
        <v>0</v>
      </c>
      <c r="L463" s="168">
        <v>0</v>
      </c>
      <c r="M463" s="171">
        <f t="shared" si="22"/>
        <v>0</v>
      </c>
      <c r="N463" s="165">
        <v>0</v>
      </c>
      <c r="O463" s="96">
        <f>ROUND(N463*VLOOKUP(A463,'Recursos Departamentos'!$A$10:$D$41,4,FALSE),0)</f>
        <v>0</v>
      </c>
      <c r="P463" s="97">
        <f t="shared" si="23"/>
        <v>0</v>
      </c>
    </row>
    <row r="464" spans="1:16" x14ac:dyDescent="0.25">
      <c r="A464" s="98" t="s">
        <v>2186</v>
      </c>
      <c r="B464" s="173" t="s">
        <v>879</v>
      </c>
      <c r="C464" s="32" t="s">
        <v>833</v>
      </c>
      <c r="D464" s="32" t="s">
        <v>880</v>
      </c>
      <c r="E464" s="92">
        <v>130436782</v>
      </c>
      <c r="F464" s="92">
        <v>0</v>
      </c>
      <c r="G464" s="92">
        <v>0</v>
      </c>
      <c r="H464" s="92">
        <v>1363846000</v>
      </c>
      <c r="I464" s="92">
        <f t="shared" si="21"/>
        <v>1494282782</v>
      </c>
      <c r="J464" s="84">
        <v>0</v>
      </c>
      <c r="K464" s="169">
        <v>0</v>
      </c>
      <c r="L464" s="168">
        <v>0</v>
      </c>
      <c r="M464" s="171">
        <f t="shared" si="22"/>
        <v>0</v>
      </c>
      <c r="N464" s="165">
        <v>1.5953835718769446E-2</v>
      </c>
      <c r="O464" s="96">
        <f>ROUND(N464*VLOOKUP(A464,'Recursos Departamentos'!$A$10:$D$41,4,FALSE),0)</f>
        <v>309774530</v>
      </c>
      <c r="P464" s="97">
        <f t="shared" si="23"/>
        <v>309774530</v>
      </c>
    </row>
    <row r="465" spans="1:16" x14ac:dyDescent="0.25">
      <c r="A465" s="98" t="s">
        <v>2186</v>
      </c>
      <c r="B465" s="173" t="s">
        <v>881</v>
      </c>
      <c r="C465" s="32" t="s">
        <v>833</v>
      </c>
      <c r="D465" s="32" t="s">
        <v>882</v>
      </c>
      <c r="E465" s="92">
        <v>310381259</v>
      </c>
      <c r="F465" s="92">
        <v>0</v>
      </c>
      <c r="G465" s="92">
        <v>0</v>
      </c>
      <c r="H465" s="92">
        <v>3505274000</v>
      </c>
      <c r="I465" s="92">
        <f t="shared" si="21"/>
        <v>3815655259</v>
      </c>
      <c r="J465" s="84">
        <v>0</v>
      </c>
      <c r="K465" s="169">
        <v>0</v>
      </c>
      <c r="L465" s="168">
        <v>0</v>
      </c>
      <c r="M465" s="171">
        <f t="shared" si="22"/>
        <v>0</v>
      </c>
      <c r="N465" s="165">
        <v>6.4300261867769493E-2</v>
      </c>
      <c r="O465" s="96">
        <f>ROUND(N465*VLOOKUP(A465,'Recursos Departamentos'!$A$10:$D$41,4,FALSE),0)</f>
        <v>1248513760</v>
      </c>
      <c r="P465" s="97">
        <f t="shared" si="23"/>
        <v>1248513760</v>
      </c>
    </row>
    <row r="466" spans="1:16" x14ac:dyDescent="0.25">
      <c r="A466" s="98" t="s">
        <v>2186</v>
      </c>
      <c r="B466" s="173" t="s">
        <v>883</v>
      </c>
      <c r="C466" s="32" t="s">
        <v>833</v>
      </c>
      <c r="D466" s="32" t="s">
        <v>884</v>
      </c>
      <c r="E466" s="92">
        <v>130225258</v>
      </c>
      <c r="F466" s="92">
        <v>0</v>
      </c>
      <c r="G466" s="92">
        <v>0</v>
      </c>
      <c r="H466" s="92">
        <v>447050000</v>
      </c>
      <c r="I466" s="92">
        <f t="shared" si="21"/>
        <v>577275258</v>
      </c>
      <c r="J466" s="84">
        <v>0</v>
      </c>
      <c r="K466" s="169">
        <v>0</v>
      </c>
      <c r="L466" s="168">
        <v>0</v>
      </c>
      <c r="M466" s="171">
        <f t="shared" si="22"/>
        <v>0</v>
      </c>
      <c r="N466" s="165">
        <v>0</v>
      </c>
      <c r="O466" s="96">
        <f>ROUND(N466*VLOOKUP(A466,'Recursos Departamentos'!$A$10:$D$41,4,FALSE),0)</f>
        <v>0</v>
      </c>
      <c r="P466" s="97">
        <f t="shared" si="23"/>
        <v>0</v>
      </c>
    </row>
    <row r="467" spans="1:16" x14ac:dyDescent="0.25">
      <c r="A467" s="98" t="s">
        <v>2186</v>
      </c>
      <c r="B467" s="173" t="s">
        <v>885</v>
      </c>
      <c r="C467" s="32" t="s">
        <v>833</v>
      </c>
      <c r="D467" s="32" t="s">
        <v>886</v>
      </c>
      <c r="E467" s="92">
        <v>141974104</v>
      </c>
      <c r="F467" s="92">
        <v>0</v>
      </c>
      <c r="G467" s="92">
        <v>0</v>
      </c>
      <c r="H467" s="92">
        <v>1108810000</v>
      </c>
      <c r="I467" s="92">
        <f t="shared" si="21"/>
        <v>1250784104</v>
      </c>
      <c r="J467" s="84">
        <v>0</v>
      </c>
      <c r="K467" s="169">
        <v>0</v>
      </c>
      <c r="L467" s="168">
        <v>0</v>
      </c>
      <c r="M467" s="171">
        <f t="shared" si="22"/>
        <v>0</v>
      </c>
      <c r="N467" s="165">
        <v>2.9240616805892052E-2</v>
      </c>
      <c r="O467" s="96">
        <f>ROUND(N467*VLOOKUP(A467,'Recursos Departamentos'!$A$10:$D$41,4,FALSE),0)</f>
        <v>567763044</v>
      </c>
      <c r="P467" s="97">
        <f t="shared" si="23"/>
        <v>567763044</v>
      </c>
    </row>
    <row r="468" spans="1:16" x14ac:dyDescent="0.25">
      <c r="A468" s="98" t="s">
        <v>2188</v>
      </c>
      <c r="B468" s="173" t="s">
        <v>887</v>
      </c>
      <c r="C468" s="32" t="s">
        <v>888</v>
      </c>
      <c r="D468" s="32" t="s">
        <v>889</v>
      </c>
      <c r="E468" s="92">
        <v>50503155</v>
      </c>
      <c r="F468" s="92">
        <v>0</v>
      </c>
      <c r="G468" s="92">
        <v>0</v>
      </c>
      <c r="H468" s="92">
        <v>431040000</v>
      </c>
      <c r="I468" s="92">
        <f t="shared" si="21"/>
        <v>481543155</v>
      </c>
      <c r="J468" s="84">
        <v>0</v>
      </c>
      <c r="K468" s="169">
        <v>0</v>
      </c>
      <c r="L468" s="168">
        <v>0</v>
      </c>
      <c r="M468" s="171">
        <f t="shared" si="22"/>
        <v>0</v>
      </c>
      <c r="N468" s="165">
        <v>8.7839439362475558E-3</v>
      </c>
      <c r="O468" s="96">
        <f>ROUND(N468*VLOOKUP(A468,'Recursos Departamentos'!$A$10:$D$41,4,FALSE),0)-1</f>
        <v>907881440</v>
      </c>
      <c r="P468" s="97">
        <f t="shared" si="23"/>
        <v>907881440</v>
      </c>
    </row>
    <row r="469" spans="1:16" x14ac:dyDescent="0.25">
      <c r="A469" s="98" t="s">
        <v>2188</v>
      </c>
      <c r="B469" s="173" t="s">
        <v>890</v>
      </c>
      <c r="C469" s="32" t="s">
        <v>888</v>
      </c>
      <c r="D469" s="32" t="s">
        <v>891</v>
      </c>
      <c r="E469" s="92">
        <v>10315225</v>
      </c>
      <c r="F469" s="92">
        <v>0</v>
      </c>
      <c r="G469" s="92">
        <v>0</v>
      </c>
      <c r="H469" s="92">
        <v>149782000</v>
      </c>
      <c r="I469" s="92">
        <f t="shared" si="21"/>
        <v>160097225</v>
      </c>
      <c r="J469" s="84">
        <v>0</v>
      </c>
      <c r="K469" s="169">
        <v>0</v>
      </c>
      <c r="L469" s="168">
        <v>0</v>
      </c>
      <c r="M469" s="171">
        <f t="shared" si="22"/>
        <v>0</v>
      </c>
      <c r="N469" s="165">
        <v>3.5975238766869375E-3</v>
      </c>
      <c r="O469" s="96">
        <f>ROUND(N469*VLOOKUP(A469,'Recursos Departamentos'!$A$10:$D$41,4,FALSE),0)</f>
        <v>371829008</v>
      </c>
      <c r="P469" s="97">
        <f t="shared" si="23"/>
        <v>371829008</v>
      </c>
    </row>
    <row r="470" spans="1:16" x14ac:dyDescent="0.25">
      <c r="A470" s="98" t="s">
        <v>2188</v>
      </c>
      <c r="B470" s="173" t="s">
        <v>892</v>
      </c>
      <c r="C470" s="32" t="s">
        <v>888</v>
      </c>
      <c r="D470" s="32" t="s">
        <v>893</v>
      </c>
      <c r="E470" s="92">
        <v>31001092</v>
      </c>
      <c r="F470" s="92">
        <v>0</v>
      </c>
      <c r="G470" s="92">
        <v>0</v>
      </c>
      <c r="H470" s="92">
        <v>231488000</v>
      </c>
      <c r="I470" s="92">
        <f t="shared" si="21"/>
        <v>262489092</v>
      </c>
      <c r="J470" s="84">
        <v>0</v>
      </c>
      <c r="K470" s="169">
        <v>0</v>
      </c>
      <c r="L470" s="168">
        <v>0</v>
      </c>
      <c r="M470" s="171">
        <f t="shared" si="22"/>
        <v>0</v>
      </c>
      <c r="N470" s="165">
        <v>7.5120930687884195E-3</v>
      </c>
      <c r="O470" s="96">
        <f>ROUND(N470*VLOOKUP(A470,'Recursos Departamentos'!$A$10:$D$41,4,FALSE),0)</f>
        <v>776426845</v>
      </c>
      <c r="P470" s="97">
        <f t="shared" si="23"/>
        <v>776426845</v>
      </c>
    </row>
    <row r="471" spans="1:16" x14ac:dyDescent="0.25">
      <c r="A471" s="98" t="s">
        <v>2188</v>
      </c>
      <c r="B471" s="173" t="s">
        <v>894</v>
      </c>
      <c r="C471" s="32" t="s">
        <v>888</v>
      </c>
      <c r="D471" s="32" t="s">
        <v>895</v>
      </c>
      <c r="E471" s="92">
        <v>26605855</v>
      </c>
      <c r="F471" s="92">
        <v>0</v>
      </c>
      <c r="G471" s="92">
        <v>0</v>
      </c>
      <c r="H471" s="92">
        <v>347628000</v>
      </c>
      <c r="I471" s="92">
        <f t="shared" si="21"/>
        <v>374233855</v>
      </c>
      <c r="J471" s="84">
        <v>0</v>
      </c>
      <c r="K471" s="169">
        <v>0</v>
      </c>
      <c r="L471" s="168">
        <v>0</v>
      </c>
      <c r="M471" s="171">
        <f t="shared" si="22"/>
        <v>0</v>
      </c>
      <c r="N471" s="165">
        <v>8.6528288397760018E-3</v>
      </c>
      <c r="O471" s="96">
        <f>ROUND(N471*VLOOKUP(A471,'Recursos Departamentos'!$A$10:$D$41,4,FALSE),0)</f>
        <v>894329787</v>
      </c>
      <c r="P471" s="97">
        <f t="shared" si="23"/>
        <v>894329787</v>
      </c>
    </row>
    <row r="472" spans="1:16" x14ac:dyDescent="0.25">
      <c r="A472" s="98" t="s">
        <v>2188</v>
      </c>
      <c r="B472" s="174" t="s">
        <v>896</v>
      </c>
      <c r="C472" s="32" t="s">
        <v>888</v>
      </c>
      <c r="D472" s="32" t="s">
        <v>897</v>
      </c>
      <c r="E472" s="92">
        <v>34033161</v>
      </c>
      <c r="F472" s="92">
        <v>0</v>
      </c>
      <c r="G472" s="92">
        <v>0</v>
      </c>
      <c r="H472" s="92">
        <v>0</v>
      </c>
      <c r="I472" s="92">
        <f t="shared" si="21"/>
        <v>34033161</v>
      </c>
      <c r="J472" s="84">
        <v>0</v>
      </c>
      <c r="K472" s="169">
        <v>0</v>
      </c>
      <c r="L472" s="168">
        <v>0</v>
      </c>
      <c r="M472" s="171">
        <f t="shared" si="22"/>
        <v>0</v>
      </c>
      <c r="N472" s="165">
        <v>5.0993567219592174E-3</v>
      </c>
      <c r="O472" s="96">
        <f>ROUND(N472*VLOOKUP(A472,'Recursos Departamentos'!$A$10:$D$41,4,FALSE),0)</f>
        <v>527053834</v>
      </c>
      <c r="P472" s="97">
        <f t="shared" si="23"/>
        <v>527053834</v>
      </c>
    </row>
    <row r="473" spans="1:16" x14ac:dyDescent="0.25">
      <c r="A473" s="98" t="s">
        <v>2188</v>
      </c>
      <c r="B473" s="174" t="s">
        <v>898</v>
      </c>
      <c r="C473" s="32" t="s">
        <v>888</v>
      </c>
      <c r="D473" s="32" t="s">
        <v>899</v>
      </c>
      <c r="E473" s="92">
        <v>5261969</v>
      </c>
      <c r="F473" s="92">
        <v>0</v>
      </c>
      <c r="G473" s="92">
        <v>0</v>
      </c>
      <c r="H473" s="92">
        <v>72512000</v>
      </c>
      <c r="I473" s="92">
        <f t="shared" si="21"/>
        <v>77773969</v>
      </c>
      <c r="J473" s="84">
        <v>0</v>
      </c>
      <c r="K473" s="169">
        <v>0</v>
      </c>
      <c r="L473" s="168">
        <v>0</v>
      </c>
      <c r="M473" s="171">
        <f t="shared" si="22"/>
        <v>0</v>
      </c>
      <c r="N473" s="165">
        <v>2.3711508818220067E-3</v>
      </c>
      <c r="O473" s="96">
        <f>ROUND(N473*VLOOKUP(A473,'Recursos Departamentos'!$A$10:$D$41,4,FALSE),0)</f>
        <v>245074865</v>
      </c>
      <c r="P473" s="97">
        <f t="shared" si="23"/>
        <v>245074865</v>
      </c>
    </row>
    <row r="474" spans="1:16" x14ac:dyDescent="0.25">
      <c r="A474" s="98" t="s">
        <v>2188</v>
      </c>
      <c r="B474" s="173" t="s">
        <v>900</v>
      </c>
      <c r="C474" s="32" t="s">
        <v>888</v>
      </c>
      <c r="D474" s="32" t="s">
        <v>901</v>
      </c>
      <c r="E474" s="92">
        <v>5558171</v>
      </c>
      <c r="F474" s="92">
        <v>0</v>
      </c>
      <c r="G474" s="92">
        <v>0</v>
      </c>
      <c r="H474" s="92">
        <v>99378000</v>
      </c>
      <c r="I474" s="92">
        <f t="shared" si="21"/>
        <v>104936171</v>
      </c>
      <c r="J474" s="84">
        <v>0</v>
      </c>
      <c r="K474" s="169">
        <v>0</v>
      </c>
      <c r="L474" s="168">
        <v>0</v>
      </c>
      <c r="M474" s="171">
        <f t="shared" si="22"/>
        <v>0</v>
      </c>
      <c r="N474" s="165">
        <v>2.68324953356683E-3</v>
      </c>
      <c r="O474" s="96">
        <f>ROUND(N474*VLOOKUP(A474,'Recursos Departamentos'!$A$10:$D$41,4,FALSE),0)</f>
        <v>277332423</v>
      </c>
      <c r="P474" s="97">
        <f t="shared" si="23"/>
        <v>277332423</v>
      </c>
    </row>
    <row r="475" spans="1:16" x14ac:dyDescent="0.25">
      <c r="A475" s="98" t="s">
        <v>2188</v>
      </c>
      <c r="B475" s="173" t="s">
        <v>902</v>
      </c>
      <c r="C475" s="32" t="s">
        <v>888</v>
      </c>
      <c r="D475" s="32" t="s">
        <v>903</v>
      </c>
      <c r="E475" s="92">
        <v>8076916</v>
      </c>
      <c r="F475" s="92">
        <v>0</v>
      </c>
      <c r="G475" s="92">
        <v>0</v>
      </c>
      <c r="H475" s="92">
        <v>144204000</v>
      </c>
      <c r="I475" s="92">
        <f t="shared" si="21"/>
        <v>152280916</v>
      </c>
      <c r="J475" s="84">
        <v>0</v>
      </c>
      <c r="K475" s="169">
        <v>0</v>
      </c>
      <c r="L475" s="168">
        <v>0</v>
      </c>
      <c r="M475" s="171">
        <f t="shared" si="22"/>
        <v>0</v>
      </c>
      <c r="N475" s="165">
        <v>3.5068067700160604E-3</v>
      </c>
      <c r="O475" s="96">
        <f>ROUND(N475*VLOOKUP(A475,'Recursos Departamentos'!$A$10:$D$41,4,FALSE),0)</f>
        <v>362452767</v>
      </c>
      <c r="P475" s="97">
        <f t="shared" si="23"/>
        <v>362452767</v>
      </c>
    </row>
    <row r="476" spans="1:16" x14ac:dyDescent="0.25">
      <c r="A476" s="98" t="s">
        <v>2188</v>
      </c>
      <c r="B476" s="174" t="s">
        <v>904</v>
      </c>
      <c r="C476" s="32" t="s">
        <v>888</v>
      </c>
      <c r="D476" s="32" t="s">
        <v>905</v>
      </c>
      <c r="E476" s="92">
        <v>11591575</v>
      </c>
      <c r="F476" s="92">
        <v>0</v>
      </c>
      <c r="G476" s="92">
        <v>0</v>
      </c>
      <c r="H476" s="92">
        <v>223254640</v>
      </c>
      <c r="I476" s="92">
        <f t="shared" si="21"/>
        <v>234846215</v>
      </c>
      <c r="J476" s="84">
        <v>0</v>
      </c>
      <c r="K476" s="169">
        <v>0</v>
      </c>
      <c r="L476" s="168">
        <v>0</v>
      </c>
      <c r="M476" s="171">
        <f t="shared" si="22"/>
        <v>0</v>
      </c>
      <c r="N476" s="165">
        <v>4.3726945125247101E-3</v>
      </c>
      <c r="O476" s="96">
        <f>ROUND(N476*VLOOKUP(A476,'Recursos Departamentos'!$A$10:$D$41,4,FALSE),0)</f>
        <v>451948262</v>
      </c>
      <c r="P476" s="97">
        <f t="shared" si="23"/>
        <v>451948262</v>
      </c>
    </row>
    <row r="477" spans="1:16" x14ac:dyDescent="0.25">
      <c r="A477" s="98" t="s">
        <v>2188</v>
      </c>
      <c r="B477" s="173" t="s">
        <v>906</v>
      </c>
      <c r="C477" s="32" t="s">
        <v>888</v>
      </c>
      <c r="D477" s="32" t="s">
        <v>907</v>
      </c>
      <c r="E477" s="92">
        <v>33492596</v>
      </c>
      <c r="F477" s="92">
        <v>0</v>
      </c>
      <c r="G477" s="92">
        <v>0</v>
      </c>
      <c r="H477" s="92">
        <v>193450000</v>
      </c>
      <c r="I477" s="92">
        <f t="shared" si="21"/>
        <v>226942596</v>
      </c>
      <c r="J477" s="84">
        <v>0</v>
      </c>
      <c r="K477" s="169">
        <v>0</v>
      </c>
      <c r="L477" s="168">
        <v>0</v>
      </c>
      <c r="M477" s="171">
        <f t="shared" si="22"/>
        <v>0</v>
      </c>
      <c r="N477" s="165">
        <v>4.1591146447561428E-3</v>
      </c>
      <c r="O477" s="96">
        <f>ROUND(N477*VLOOKUP(A477,'Recursos Departamentos'!$A$10:$D$41,4,FALSE),0)</f>
        <v>429873303</v>
      </c>
      <c r="P477" s="97">
        <f t="shared" si="23"/>
        <v>429873303</v>
      </c>
    </row>
    <row r="478" spans="1:16" x14ac:dyDescent="0.25">
      <c r="A478" s="98" t="s">
        <v>2188</v>
      </c>
      <c r="B478" s="173" t="s">
        <v>908</v>
      </c>
      <c r="C478" s="32" t="s">
        <v>888</v>
      </c>
      <c r="D478" s="32" t="s">
        <v>909</v>
      </c>
      <c r="E478" s="92">
        <v>231348695</v>
      </c>
      <c r="F478" s="92">
        <v>0</v>
      </c>
      <c r="G478" s="92">
        <v>0</v>
      </c>
      <c r="H478" s="92">
        <v>732998000</v>
      </c>
      <c r="I478" s="92">
        <f t="shared" si="21"/>
        <v>964346695</v>
      </c>
      <c r="J478" s="84">
        <v>367427004</v>
      </c>
      <c r="K478" s="169">
        <v>0</v>
      </c>
      <c r="L478" s="168">
        <v>0</v>
      </c>
      <c r="M478" s="171">
        <f t="shared" si="22"/>
        <v>0</v>
      </c>
      <c r="N478" s="165">
        <v>8.9999999999999993E-3</v>
      </c>
      <c r="O478" s="96">
        <f>ROUND(N478*VLOOKUP(A478,'Recursos Departamentos'!$A$10:$D$41,4,FALSE),0)</f>
        <v>930212331</v>
      </c>
      <c r="P478" s="97">
        <f t="shared" si="23"/>
        <v>930212331</v>
      </c>
    </row>
    <row r="479" spans="1:16" x14ac:dyDescent="0.25">
      <c r="A479" s="98" t="s">
        <v>2188</v>
      </c>
      <c r="B479" s="173" t="s">
        <v>910</v>
      </c>
      <c r="C479" s="32" t="s">
        <v>888</v>
      </c>
      <c r="D479" s="32" t="s">
        <v>911</v>
      </c>
      <c r="E479" s="92">
        <v>50680367</v>
      </c>
      <c r="F479" s="92">
        <v>0</v>
      </c>
      <c r="G479" s="92">
        <v>163905698.5</v>
      </c>
      <c r="H479" s="92">
        <v>593332000</v>
      </c>
      <c r="I479" s="92">
        <f t="shared" si="21"/>
        <v>807918065.5</v>
      </c>
      <c r="J479" s="84">
        <v>0</v>
      </c>
      <c r="K479" s="169">
        <v>0</v>
      </c>
      <c r="L479" s="168">
        <v>0</v>
      </c>
      <c r="M479" s="171">
        <f t="shared" si="22"/>
        <v>0</v>
      </c>
      <c r="N479" s="165">
        <v>1.9495306412700811E-2</v>
      </c>
      <c r="O479" s="96">
        <f>ROUND(N479*VLOOKUP(A479,'Recursos Departamentos'!$A$10:$D$41,4,FALSE),0)</f>
        <v>2014974936</v>
      </c>
      <c r="P479" s="97">
        <f t="shared" si="23"/>
        <v>2014974936</v>
      </c>
    </row>
    <row r="480" spans="1:16" x14ac:dyDescent="0.25">
      <c r="A480" s="98" t="s">
        <v>2188</v>
      </c>
      <c r="B480" s="175" t="s">
        <v>912</v>
      </c>
      <c r="C480" s="99" t="s">
        <v>888</v>
      </c>
      <c r="D480" s="99" t="s">
        <v>913</v>
      </c>
      <c r="E480" s="92">
        <v>86770941</v>
      </c>
      <c r="F480" s="92">
        <v>0</v>
      </c>
      <c r="G480" s="92">
        <v>0</v>
      </c>
      <c r="H480" s="92">
        <v>629348000</v>
      </c>
      <c r="I480" s="92">
        <f t="shared" si="21"/>
        <v>716118941</v>
      </c>
      <c r="J480" s="84">
        <v>0</v>
      </c>
      <c r="K480" s="169">
        <v>0</v>
      </c>
      <c r="L480" s="168">
        <v>0</v>
      </c>
      <c r="M480" s="171">
        <f t="shared" si="22"/>
        <v>0</v>
      </c>
      <c r="N480" s="165">
        <v>1.3961566054479966E-2</v>
      </c>
      <c r="O480" s="96">
        <f>ROUND(N480*VLOOKUP(A480,'Recursos Departamentos'!$A$10:$D$41,4,FALSE),0)</f>
        <v>1443024545</v>
      </c>
      <c r="P480" s="97">
        <f t="shared" si="23"/>
        <v>1443024545</v>
      </c>
    </row>
    <row r="481" spans="1:16" x14ac:dyDescent="0.25">
      <c r="A481" s="98" t="s">
        <v>2188</v>
      </c>
      <c r="B481" s="173" t="s">
        <v>914</v>
      </c>
      <c r="C481" s="32" t="s">
        <v>888</v>
      </c>
      <c r="D481" s="32" t="s">
        <v>915</v>
      </c>
      <c r="E481" s="92">
        <v>17969536</v>
      </c>
      <c r="F481" s="92">
        <v>0</v>
      </c>
      <c r="G481" s="92">
        <v>0</v>
      </c>
      <c r="H481" s="92">
        <v>0</v>
      </c>
      <c r="I481" s="92">
        <f t="shared" si="21"/>
        <v>17969536</v>
      </c>
      <c r="J481" s="84">
        <v>0</v>
      </c>
      <c r="K481" s="169">
        <v>0</v>
      </c>
      <c r="L481" s="168">
        <v>0</v>
      </c>
      <c r="M481" s="171">
        <f t="shared" si="22"/>
        <v>0</v>
      </c>
      <c r="N481" s="165">
        <v>2.3350972834463662E-3</v>
      </c>
      <c r="O481" s="96">
        <f>ROUND(N481*VLOOKUP(A481,'Recursos Departamentos'!$A$10:$D$41,4,FALSE),0)</f>
        <v>241348476</v>
      </c>
      <c r="P481" s="97">
        <f t="shared" si="23"/>
        <v>241348476</v>
      </c>
    </row>
    <row r="482" spans="1:16" x14ac:dyDescent="0.25">
      <c r="A482" s="98" t="s">
        <v>2188</v>
      </c>
      <c r="B482" s="173" t="s">
        <v>916</v>
      </c>
      <c r="C482" s="32" t="s">
        <v>888</v>
      </c>
      <c r="D482" s="32" t="s">
        <v>917</v>
      </c>
      <c r="E482" s="92">
        <v>10103414</v>
      </c>
      <c r="F482" s="92">
        <v>0</v>
      </c>
      <c r="G482" s="92">
        <v>0</v>
      </c>
      <c r="H482" s="92">
        <v>165302000</v>
      </c>
      <c r="I482" s="92">
        <f t="shared" si="21"/>
        <v>175405414</v>
      </c>
      <c r="J482" s="84">
        <v>0</v>
      </c>
      <c r="K482" s="169">
        <v>0</v>
      </c>
      <c r="L482" s="168">
        <v>0</v>
      </c>
      <c r="M482" s="171">
        <f t="shared" si="22"/>
        <v>0</v>
      </c>
      <c r="N482" s="165">
        <v>3.4457856685313338E-3</v>
      </c>
      <c r="O482" s="96">
        <f>ROUND(N482*VLOOKUP(A482,'Recursos Departamentos'!$A$10:$D$41,4,FALSE),0)</f>
        <v>356145813</v>
      </c>
      <c r="P482" s="97">
        <f t="shared" si="23"/>
        <v>356145813</v>
      </c>
    </row>
    <row r="483" spans="1:16" x14ac:dyDescent="0.25">
      <c r="A483" s="98" t="s">
        <v>2188</v>
      </c>
      <c r="B483" s="173" t="s">
        <v>918</v>
      </c>
      <c r="C483" s="32" t="s">
        <v>888</v>
      </c>
      <c r="D483" s="32" t="s">
        <v>919</v>
      </c>
      <c r="E483" s="92">
        <v>575289581</v>
      </c>
      <c r="F483" s="92">
        <v>0</v>
      </c>
      <c r="G483" s="92">
        <v>0</v>
      </c>
      <c r="H483" s="92">
        <v>0</v>
      </c>
      <c r="I483" s="92">
        <f t="shared" si="21"/>
        <v>575289581</v>
      </c>
      <c r="J483" s="84">
        <v>37587623</v>
      </c>
      <c r="K483" s="169">
        <v>0</v>
      </c>
      <c r="L483" s="168">
        <v>0</v>
      </c>
      <c r="M483" s="171">
        <f t="shared" si="22"/>
        <v>0</v>
      </c>
      <c r="N483" s="165">
        <v>1.9503068917659259E-2</v>
      </c>
      <c r="O483" s="96">
        <f>ROUND(N483*VLOOKUP(A483,'Recursos Departamentos'!$A$10:$D$41,4,FALSE),0)</f>
        <v>2015777245</v>
      </c>
      <c r="P483" s="97">
        <f t="shared" si="23"/>
        <v>2015777245</v>
      </c>
    </row>
    <row r="484" spans="1:16" x14ac:dyDescent="0.25">
      <c r="A484" s="98" t="s">
        <v>2188</v>
      </c>
      <c r="B484" s="173" t="s">
        <v>920</v>
      </c>
      <c r="C484" s="32" t="s">
        <v>888</v>
      </c>
      <c r="D484" s="32" t="s">
        <v>921</v>
      </c>
      <c r="E484" s="92">
        <v>23149737</v>
      </c>
      <c r="F484" s="92">
        <v>0</v>
      </c>
      <c r="G484" s="92">
        <v>0</v>
      </c>
      <c r="H484" s="92">
        <v>287184000</v>
      </c>
      <c r="I484" s="92">
        <f t="shared" si="21"/>
        <v>310333737</v>
      </c>
      <c r="J484" s="84">
        <v>0</v>
      </c>
      <c r="K484" s="169">
        <v>0</v>
      </c>
      <c r="L484" s="168">
        <v>0</v>
      </c>
      <c r="M484" s="171">
        <f t="shared" si="22"/>
        <v>0</v>
      </c>
      <c r="N484" s="165">
        <v>2.7484401181152394E-3</v>
      </c>
      <c r="O484" s="96">
        <f>ROUND(N484*VLOOKUP(A484,'Recursos Departamentos'!$A$10:$D$41,4,FALSE),0)</f>
        <v>284070321</v>
      </c>
      <c r="P484" s="97">
        <f t="shared" si="23"/>
        <v>284070321</v>
      </c>
    </row>
    <row r="485" spans="1:16" x14ac:dyDescent="0.25">
      <c r="A485" s="98" t="s">
        <v>2188</v>
      </c>
      <c r="B485" s="173" t="s">
        <v>922</v>
      </c>
      <c r="C485" s="32" t="s">
        <v>888</v>
      </c>
      <c r="D485" s="32" t="s">
        <v>923</v>
      </c>
      <c r="E485" s="92">
        <v>53375946</v>
      </c>
      <c r="F485" s="92">
        <v>0</v>
      </c>
      <c r="G485" s="92">
        <v>0</v>
      </c>
      <c r="H485" s="92">
        <v>335276000</v>
      </c>
      <c r="I485" s="92">
        <f t="shared" si="21"/>
        <v>388651946</v>
      </c>
      <c r="J485" s="84">
        <v>0</v>
      </c>
      <c r="K485" s="169">
        <v>0</v>
      </c>
      <c r="L485" s="168">
        <v>0</v>
      </c>
      <c r="M485" s="171">
        <f t="shared" si="22"/>
        <v>0</v>
      </c>
      <c r="N485" s="165">
        <v>3.43201119228158E-3</v>
      </c>
      <c r="O485" s="96">
        <f>ROUND(N485*VLOOKUP(A485,'Recursos Departamentos'!$A$10:$D$41,4,FALSE),0)</f>
        <v>354722126</v>
      </c>
      <c r="P485" s="97">
        <f t="shared" si="23"/>
        <v>354722126</v>
      </c>
    </row>
    <row r="486" spans="1:16" x14ac:dyDescent="0.25">
      <c r="A486" s="98" t="s">
        <v>2188</v>
      </c>
      <c r="B486" s="174" t="s">
        <v>924</v>
      </c>
      <c r="C486" s="32" t="s">
        <v>888</v>
      </c>
      <c r="D486" s="32" t="s">
        <v>925</v>
      </c>
      <c r="E486" s="92">
        <v>101589891</v>
      </c>
      <c r="F486" s="92">
        <v>0</v>
      </c>
      <c r="G486" s="92">
        <v>0</v>
      </c>
      <c r="H486" s="92">
        <v>449050000</v>
      </c>
      <c r="I486" s="92">
        <f t="shared" si="21"/>
        <v>550639891</v>
      </c>
      <c r="J486" s="84">
        <v>0</v>
      </c>
      <c r="K486" s="169">
        <v>0</v>
      </c>
      <c r="L486" s="168">
        <v>0</v>
      </c>
      <c r="M486" s="171">
        <f t="shared" si="22"/>
        <v>0</v>
      </c>
      <c r="N486" s="165">
        <v>8.5311620160232349E-3</v>
      </c>
      <c r="O486" s="96">
        <f>ROUND(N486*VLOOKUP(A486,'Recursos Departamentos'!$A$10:$D$41,4,FALSE),0)</f>
        <v>881754678</v>
      </c>
      <c r="P486" s="97">
        <f t="shared" si="23"/>
        <v>881754678</v>
      </c>
    </row>
    <row r="487" spans="1:16" x14ac:dyDescent="0.25">
      <c r="A487" s="98" t="s">
        <v>2188</v>
      </c>
      <c r="B487" s="175" t="s">
        <v>926</v>
      </c>
      <c r="C487" s="99" t="s">
        <v>888</v>
      </c>
      <c r="D487" s="99" t="s">
        <v>927</v>
      </c>
      <c r="E487" s="92">
        <v>14296210</v>
      </c>
      <c r="F487" s="92">
        <v>0</v>
      </c>
      <c r="G487" s="92">
        <v>0</v>
      </c>
      <c r="H487" s="92">
        <v>227984000</v>
      </c>
      <c r="I487" s="92">
        <f t="shared" si="21"/>
        <v>242280210</v>
      </c>
      <c r="J487" s="84">
        <v>0</v>
      </c>
      <c r="K487" s="169">
        <v>0</v>
      </c>
      <c r="L487" s="168">
        <v>0</v>
      </c>
      <c r="M487" s="171">
        <f t="shared" si="22"/>
        <v>0</v>
      </c>
      <c r="N487" s="165">
        <v>3.4106042815081898E-3</v>
      </c>
      <c r="O487" s="96">
        <f>ROUND(N487*VLOOKUP(A487,'Recursos Departamentos'!$A$10:$D$41,4,FALSE),0)</f>
        <v>352509573</v>
      </c>
      <c r="P487" s="97">
        <f t="shared" si="23"/>
        <v>352509573</v>
      </c>
    </row>
    <row r="488" spans="1:16" x14ac:dyDescent="0.25">
      <c r="A488" s="98" t="s">
        <v>2188</v>
      </c>
      <c r="B488" s="173" t="s">
        <v>928</v>
      </c>
      <c r="C488" s="32" t="s">
        <v>888</v>
      </c>
      <c r="D488" s="32" t="s">
        <v>929</v>
      </c>
      <c r="E488" s="92">
        <v>141205653</v>
      </c>
      <c r="F488" s="92">
        <v>0</v>
      </c>
      <c r="G488" s="92">
        <v>0</v>
      </c>
      <c r="H488" s="92">
        <v>316610000</v>
      </c>
      <c r="I488" s="92">
        <f t="shared" si="21"/>
        <v>457815653</v>
      </c>
      <c r="J488" s="84">
        <v>356662</v>
      </c>
      <c r="K488" s="169">
        <v>0</v>
      </c>
      <c r="L488" s="168">
        <v>0</v>
      </c>
      <c r="M488" s="171">
        <f t="shared" si="22"/>
        <v>0</v>
      </c>
      <c r="N488" s="165">
        <v>4.2287952171549802E-3</v>
      </c>
      <c r="O488" s="96">
        <f>ROUND(N488*VLOOKUP(A488,'Recursos Departamentos'!$A$10:$D$41,4,FALSE),0)</f>
        <v>437075273</v>
      </c>
      <c r="P488" s="97">
        <f t="shared" si="23"/>
        <v>437075273</v>
      </c>
    </row>
    <row r="489" spans="1:16" x14ac:dyDescent="0.25">
      <c r="A489" s="98" t="s">
        <v>2188</v>
      </c>
      <c r="B489" s="173" t="s">
        <v>930</v>
      </c>
      <c r="C489" s="32" t="s">
        <v>888</v>
      </c>
      <c r="D489" s="32" t="s">
        <v>931</v>
      </c>
      <c r="E489" s="92">
        <v>6414701</v>
      </c>
      <c r="F489" s="92">
        <v>0</v>
      </c>
      <c r="G489" s="92">
        <v>0</v>
      </c>
      <c r="H489" s="92">
        <v>230444000</v>
      </c>
      <c r="I489" s="92">
        <f t="shared" si="21"/>
        <v>236858701</v>
      </c>
      <c r="J489" s="84">
        <v>0</v>
      </c>
      <c r="K489" s="169">
        <v>0</v>
      </c>
      <c r="L489" s="168">
        <v>0</v>
      </c>
      <c r="M489" s="171">
        <f t="shared" si="22"/>
        <v>0</v>
      </c>
      <c r="N489" s="165">
        <v>5.4924555425983504E-4</v>
      </c>
      <c r="O489" s="96">
        <f>ROUND(N489*VLOOKUP(A489,'Recursos Departamentos'!$A$10:$D$41,4,FALSE),0)</f>
        <v>56768332</v>
      </c>
      <c r="P489" s="97">
        <f t="shared" si="23"/>
        <v>56768332</v>
      </c>
    </row>
    <row r="490" spans="1:16" x14ac:dyDescent="0.25">
      <c r="A490" s="98" t="s">
        <v>2188</v>
      </c>
      <c r="B490" s="175" t="s">
        <v>932</v>
      </c>
      <c r="C490" s="99" t="s">
        <v>888</v>
      </c>
      <c r="D490" s="99" t="s">
        <v>933</v>
      </c>
      <c r="E490" s="92">
        <v>65776945</v>
      </c>
      <c r="F490" s="92">
        <v>0</v>
      </c>
      <c r="G490" s="92">
        <v>0</v>
      </c>
      <c r="H490" s="92">
        <v>0</v>
      </c>
      <c r="I490" s="92">
        <f t="shared" si="21"/>
        <v>65776945</v>
      </c>
      <c r="J490" s="84">
        <v>0</v>
      </c>
      <c r="K490" s="169">
        <v>0</v>
      </c>
      <c r="L490" s="168">
        <v>0</v>
      </c>
      <c r="M490" s="171">
        <f t="shared" si="22"/>
        <v>0</v>
      </c>
      <c r="N490" s="165">
        <v>1.7927690519258532E-2</v>
      </c>
      <c r="O490" s="96">
        <f>ROUND(N490*VLOOKUP(A490,'Recursos Departamentos'!$A$10:$D$41,4,FALSE),0)</f>
        <v>1852950977</v>
      </c>
      <c r="P490" s="97">
        <f t="shared" si="23"/>
        <v>1852950977</v>
      </c>
    </row>
    <row r="491" spans="1:16" x14ac:dyDescent="0.25">
      <c r="A491" s="98" t="s">
        <v>2188</v>
      </c>
      <c r="B491" s="173" t="s">
        <v>934</v>
      </c>
      <c r="C491" s="32" t="s">
        <v>888</v>
      </c>
      <c r="D491" s="32" t="s">
        <v>313</v>
      </c>
      <c r="E491" s="92">
        <v>12572435</v>
      </c>
      <c r="F491" s="92">
        <v>0</v>
      </c>
      <c r="G491" s="92">
        <v>0</v>
      </c>
      <c r="H491" s="92">
        <v>234244000</v>
      </c>
      <c r="I491" s="92">
        <f t="shared" si="21"/>
        <v>246816435</v>
      </c>
      <c r="J491" s="84">
        <v>0</v>
      </c>
      <c r="K491" s="169">
        <v>0</v>
      </c>
      <c r="L491" s="168">
        <v>0</v>
      </c>
      <c r="M491" s="171">
        <f t="shared" si="22"/>
        <v>0</v>
      </c>
      <c r="N491" s="165">
        <v>4.6838401431204312E-3</v>
      </c>
      <c r="O491" s="96">
        <f>ROUND(N491*VLOOKUP(A491,'Recursos Departamentos'!$A$10:$D$41,4,FALSE),0)</f>
        <v>484107318</v>
      </c>
      <c r="P491" s="97">
        <f t="shared" si="23"/>
        <v>484107318</v>
      </c>
    </row>
    <row r="492" spans="1:16" x14ac:dyDescent="0.25">
      <c r="A492" s="98" t="s">
        <v>2188</v>
      </c>
      <c r="B492" s="173" t="s">
        <v>935</v>
      </c>
      <c r="C492" s="32" t="s">
        <v>888</v>
      </c>
      <c r="D492" s="32" t="s">
        <v>936</v>
      </c>
      <c r="E492" s="92">
        <v>93879124</v>
      </c>
      <c r="F492" s="92">
        <v>0</v>
      </c>
      <c r="G492" s="92">
        <v>0</v>
      </c>
      <c r="H492" s="92">
        <v>180650000</v>
      </c>
      <c r="I492" s="92">
        <f t="shared" si="21"/>
        <v>274529124</v>
      </c>
      <c r="J492" s="84">
        <v>0</v>
      </c>
      <c r="K492" s="169">
        <v>0</v>
      </c>
      <c r="L492" s="168">
        <v>0</v>
      </c>
      <c r="M492" s="171">
        <f t="shared" si="22"/>
        <v>0</v>
      </c>
      <c r="N492" s="165">
        <v>6.2389278147618561E-3</v>
      </c>
      <c r="O492" s="96">
        <f>ROUND(N492*VLOOKUP(A492,'Recursos Departamentos'!$A$10:$D$41,4,FALSE),0)</f>
        <v>644836399</v>
      </c>
      <c r="P492" s="97">
        <f t="shared" si="23"/>
        <v>644836399</v>
      </c>
    </row>
    <row r="493" spans="1:16" x14ac:dyDescent="0.25">
      <c r="A493" s="98" t="s">
        <v>2188</v>
      </c>
      <c r="B493" s="174" t="s">
        <v>937</v>
      </c>
      <c r="C493" s="32" t="s">
        <v>888</v>
      </c>
      <c r="D493" s="32" t="s">
        <v>938</v>
      </c>
      <c r="E493" s="92">
        <v>605411137</v>
      </c>
      <c r="F493" s="92">
        <v>0</v>
      </c>
      <c r="G493" s="92">
        <v>0</v>
      </c>
      <c r="H493" s="92">
        <v>1352090000</v>
      </c>
      <c r="I493" s="92">
        <f t="shared" si="21"/>
        <v>1957501137</v>
      </c>
      <c r="J493" s="84">
        <v>760140084</v>
      </c>
      <c r="K493" s="169">
        <v>0</v>
      </c>
      <c r="L493" s="168">
        <v>0</v>
      </c>
      <c r="M493" s="171">
        <f t="shared" si="22"/>
        <v>0</v>
      </c>
      <c r="N493" s="165">
        <v>1.6030821914472405E-2</v>
      </c>
      <c r="O493" s="96">
        <f>ROUND(N493*VLOOKUP(A493,'Recursos Departamentos'!$A$10:$D$41,4,FALSE),0)</f>
        <v>1656896469</v>
      </c>
      <c r="P493" s="97">
        <f t="shared" si="23"/>
        <v>1656896469</v>
      </c>
    </row>
    <row r="494" spans="1:16" x14ac:dyDescent="0.25">
      <c r="A494" s="98" t="s">
        <v>2188</v>
      </c>
      <c r="B494" s="173" t="s">
        <v>939</v>
      </c>
      <c r="C494" s="32" t="s">
        <v>888</v>
      </c>
      <c r="D494" s="32" t="s">
        <v>940</v>
      </c>
      <c r="E494" s="92">
        <v>90254898</v>
      </c>
      <c r="F494" s="92">
        <v>0</v>
      </c>
      <c r="G494" s="92">
        <v>0</v>
      </c>
      <c r="H494" s="92">
        <v>0</v>
      </c>
      <c r="I494" s="92">
        <f t="shared" si="21"/>
        <v>90254898</v>
      </c>
      <c r="J494" s="84">
        <v>0</v>
      </c>
      <c r="K494" s="169">
        <v>0</v>
      </c>
      <c r="L494" s="168">
        <v>0</v>
      </c>
      <c r="M494" s="171">
        <f t="shared" si="22"/>
        <v>0</v>
      </c>
      <c r="N494" s="165">
        <v>3.4536751055658393E-3</v>
      </c>
      <c r="O494" s="96">
        <f>ROUND(N494*VLOOKUP(A494,'Recursos Departamentos'!$A$10:$D$41,4,FALSE),0)</f>
        <v>356961241</v>
      </c>
      <c r="P494" s="97">
        <f t="shared" si="23"/>
        <v>356961241</v>
      </c>
    </row>
    <row r="495" spans="1:16" x14ac:dyDescent="0.25">
      <c r="A495" s="98" t="s">
        <v>2188</v>
      </c>
      <c r="B495" s="173" t="s">
        <v>941</v>
      </c>
      <c r="C495" s="32" t="s">
        <v>888</v>
      </c>
      <c r="D495" s="32" t="s">
        <v>942</v>
      </c>
      <c r="E495" s="92">
        <v>14723318</v>
      </c>
      <c r="F495" s="92">
        <v>0</v>
      </c>
      <c r="G495" s="92">
        <v>0</v>
      </c>
      <c r="H495" s="92">
        <v>236524000</v>
      </c>
      <c r="I495" s="92">
        <f t="shared" si="21"/>
        <v>251247318</v>
      </c>
      <c r="J495" s="84">
        <v>0</v>
      </c>
      <c r="K495" s="169">
        <v>0</v>
      </c>
      <c r="L495" s="168">
        <v>0</v>
      </c>
      <c r="M495" s="171">
        <f t="shared" si="22"/>
        <v>0</v>
      </c>
      <c r="N495" s="165">
        <v>5.7255069461294621E-3</v>
      </c>
      <c r="O495" s="96">
        <f>ROUND(N495*VLOOKUP(A495,'Recursos Departamentos'!$A$10:$D$41,4,FALSE),0)</f>
        <v>591770796</v>
      </c>
      <c r="P495" s="97">
        <f t="shared" si="23"/>
        <v>591770796</v>
      </c>
    </row>
    <row r="496" spans="1:16" x14ac:dyDescent="0.25">
      <c r="A496" s="98" t="s">
        <v>2188</v>
      </c>
      <c r="B496" s="174" t="s">
        <v>943</v>
      </c>
      <c r="C496" s="32" t="s">
        <v>888</v>
      </c>
      <c r="D496" s="32" t="s">
        <v>944</v>
      </c>
      <c r="E496" s="92">
        <v>375543950</v>
      </c>
      <c r="F496" s="92">
        <v>0</v>
      </c>
      <c r="G496" s="92">
        <v>0</v>
      </c>
      <c r="H496" s="92">
        <v>704688000</v>
      </c>
      <c r="I496" s="92">
        <f t="shared" si="21"/>
        <v>1080231950</v>
      </c>
      <c r="J496" s="84">
        <v>87826978</v>
      </c>
      <c r="K496" s="169">
        <v>0</v>
      </c>
      <c r="L496" s="168">
        <v>0</v>
      </c>
      <c r="M496" s="171">
        <f t="shared" si="22"/>
        <v>0</v>
      </c>
      <c r="N496" s="165">
        <v>1.1905434598279231E-2</v>
      </c>
      <c r="O496" s="96">
        <f>ROUND(N496*VLOOKUP(A496,'Recursos Departamentos'!$A$10:$D$41,4,FALSE),0)</f>
        <v>1230509119</v>
      </c>
      <c r="P496" s="97">
        <f t="shared" si="23"/>
        <v>1230509119</v>
      </c>
    </row>
    <row r="497" spans="1:16" x14ac:dyDescent="0.25">
      <c r="A497" s="98" t="s">
        <v>2188</v>
      </c>
      <c r="B497" s="173" t="s">
        <v>945</v>
      </c>
      <c r="C497" s="32" t="s">
        <v>888</v>
      </c>
      <c r="D497" s="32" t="s">
        <v>946</v>
      </c>
      <c r="E497" s="92">
        <v>8565388</v>
      </c>
      <c r="F497" s="92">
        <v>0</v>
      </c>
      <c r="G497" s="92">
        <v>0</v>
      </c>
      <c r="H497" s="92">
        <v>136900000</v>
      </c>
      <c r="I497" s="92">
        <f t="shared" si="21"/>
        <v>145465388</v>
      </c>
      <c r="J497" s="84">
        <v>0</v>
      </c>
      <c r="K497" s="169">
        <v>0</v>
      </c>
      <c r="L497" s="168">
        <v>0</v>
      </c>
      <c r="M497" s="171">
        <f t="shared" si="22"/>
        <v>0</v>
      </c>
      <c r="N497" s="165">
        <v>1.6938305003114367E-3</v>
      </c>
      <c r="O497" s="96">
        <f>ROUND(N497*VLOOKUP(A497,'Recursos Departamentos'!$A$10:$D$41,4,FALSE),0)</f>
        <v>175069113</v>
      </c>
      <c r="P497" s="97">
        <f t="shared" si="23"/>
        <v>175069113</v>
      </c>
    </row>
    <row r="498" spans="1:16" x14ac:dyDescent="0.25">
      <c r="A498" s="98" t="s">
        <v>2188</v>
      </c>
      <c r="B498" s="174" t="s">
        <v>947</v>
      </c>
      <c r="C498" s="32" t="s">
        <v>888</v>
      </c>
      <c r="D498" s="32" t="s">
        <v>2140</v>
      </c>
      <c r="E498" s="92">
        <v>641357543</v>
      </c>
      <c r="F498" s="92">
        <v>0</v>
      </c>
      <c r="G498" s="92">
        <v>0</v>
      </c>
      <c r="H498" s="92">
        <v>1999446000</v>
      </c>
      <c r="I498" s="92">
        <f t="shared" si="21"/>
        <v>2640803543</v>
      </c>
      <c r="J498" s="84">
        <v>0</v>
      </c>
      <c r="K498" s="169">
        <v>0</v>
      </c>
      <c r="L498" s="168">
        <v>0</v>
      </c>
      <c r="M498" s="171">
        <f t="shared" si="22"/>
        <v>0</v>
      </c>
      <c r="N498" s="165">
        <v>2.9649433077235932E-2</v>
      </c>
      <c r="O498" s="96">
        <f>ROUND(N498*VLOOKUP(A498,'Recursos Departamentos'!$A$10:$D$41,4,FALSE),0)</f>
        <v>3064474251</v>
      </c>
      <c r="P498" s="97">
        <f t="shared" si="23"/>
        <v>3064474251</v>
      </c>
    </row>
    <row r="499" spans="1:16" x14ac:dyDescent="0.25">
      <c r="A499" s="98" t="s">
        <v>2188</v>
      </c>
      <c r="B499" s="173" t="s">
        <v>948</v>
      </c>
      <c r="C499" s="32" t="s">
        <v>888</v>
      </c>
      <c r="D499" s="32" t="s">
        <v>949</v>
      </c>
      <c r="E499" s="92">
        <v>13202279</v>
      </c>
      <c r="F499" s="92">
        <v>0</v>
      </c>
      <c r="G499" s="92">
        <v>0</v>
      </c>
      <c r="H499" s="92">
        <v>240778000</v>
      </c>
      <c r="I499" s="92">
        <f t="shared" si="21"/>
        <v>253980279</v>
      </c>
      <c r="J499" s="84">
        <v>0</v>
      </c>
      <c r="K499" s="169">
        <v>0</v>
      </c>
      <c r="L499" s="168">
        <v>0</v>
      </c>
      <c r="M499" s="171">
        <f t="shared" si="22"/>
        <v>0</v>
      </c>
      <c r="N499" s="165">
        <v>5.8557153094525591E-3</v>
      </c>
      <c r="O499" s="96">
        <f>ROUND(N499*VLOOKUP(A499,'Recursos Departamentos'!$A$10:$D$41,4,FALSE),0)</f>
        <v>605228732</v>
      </c>
      <c r="P499" s="97">
        <f t="shared" si="23"/>
        <v>605228732</v>
      </c>
    </row>
    <row r="500" spans="1:16" x14ac:dyDescent="0.25">
      <c r="A500" s="98" t="s">
        <v>2188</v>
      </c>
      <c r="B500" s="173" t="s">
        <v>950</v>
      </c>
      <c r="C500" s="32" t="s">
        <v>888</v>
      </c>
      <c r="D500" s="32" t="s">
        <v>951</v>
      </c>
      <c r="E500" s="92">
        <v>54887477</v>
      </c>
      <c r="F500" s="92">
        <v>0</v>
      </c>
      <c r="G500" s="92">
        <v>0</v>
      </c>
      <c r="H500" s="92">
        <v>148198000</v>
      </c>
      <c r="I500" s="92">
        <f t="shared" si="21"/>
        <v>203085477</v>
      </c>
      <c r="J500" s="84">
        <v>0</v>
      </c>
      <c r="K500" s="169">
        <v>0</v>
      </c>
      <c r="L500" s="168">
        <v>0</v>
      </c>
      <c r="M500" s="171">
        <f t="shared" si="22"/>
        <v>0</v>
      </c>
      <c r="N500" s="165">
        <v>3.5593210090900359E-3</v>
      </c>
      <c r="O500" s="96">
        <f>ROUND(N500*VLOOKUP(A500,'Recursos Departamentos'!$A$10:$D$41,4,FALSE),0)</f>
        <v>367880477</v>
      </c>
      <c r="P500" s="97">
        <f t="shared" si="23"/>
        <v>367880477</v>
      </c>
    </row>
    <row r="501" spans="1:16" x14ac:dyDescent="0.25">
      <c r="A501" s="98" t="s">
        <v>2188</v>
      </c>
      <c r="B501" s="173" t="s">
        <v>952</v>
      </c>
      <c r="C501" s="32" t="s">
        <v>888</v>
      </c>
      <c r="D501" s="32" t="s">
        <v>953</v>
      </c>
      <c r="E501" s="92">
        <v>23086794</v>
      </c>
      <c r="F501" s="92">
        <v>0</v>
      </c>
      <c r="G501" s="92">
        <v>0</v>
      </c>
      <c r="H501" s="92">
        <v>371250000</v>
      </c>
      <c r="I501" s="92">
        <f t="shared" si="21"/>
        <v>394336794</v>
      </c>
      <c r="J501" s="84">
        <v>0</v>
      </c>
      <c r="K501" s="169">
        <v>0</v>
      </c>
      <c r="L501" s="168">
        <v>0</v>
      </c>
      <c r="M501" s="171">
        <f t="shared" si="22"/>
        <v>0</v>
      </c>
      <c r="N501" s="165">
        <v>1.0661783656866135E-2</v>
      </c>
      <c r="O501" s="96">
        <f>ROUND(N501*VLOOKUP(A501,'Recursos Departamentos'!$A$10:$D$41,4,FALSE),0)</f>
        <v>1101969181</v>
      </c>
      <c r="P501" s="97">
        <f t="shared" si="23"/>
        <v>1101969181</v>
      </c>
    </row>
    <row r="502" spans="1:16" x14ac:dyDescent="0.25">
      <c r="A502" s="98" t="s">
        <v>2188</v>
      </c>
      <c r="B502" s="173" t="s">
        <v>954</v>
      </c>
      <c r="C502" s="32" t="s">
        <v>888</v>
      </c>
      <c r="D502" s="32" t="s">
        <v>955</v>
      </c>
      <c r="E502" s="92">
        <v>9025854</v>
      </c>
      <c r="F502" s="92">
        <v>0</v>
      </c>
      <c r="G502" s="92">
        <v>0</v>
      </c>
      <c r="H502" s="92">
        <v>147682000</v>
      </c>
      <c r="I502" s="92">
        <f t="shared" si="21"/>
        <v>156707854</v>
      </c>
      <c r="J502" s="84">
        <v>0</v>
      </c>
      <c r="K502" s="169">
        <v>0</v>
      </c>
      <c r="L502" s="168">
        <v>0</v>
      </c>
      <c r="M502" s="171">
        <f t="shared" si="22"/>
        <v>0</v>
      </c>
      <c r="N502" s="165">
        <v>3.3634823718214886E-3</v>
      </c>
      <c r="O502" s="96">
        <f>ROUND(N502*VLOOKUP(A502,'Recursos Departamentos'!$A$10:$D$41,4,FALSE),0)</f>
        <v>347639198</v>
      </c>
      <c r="P502" s="97">
        <f t="shared" si="23"/>
        <v>347639198</v>
      </c>
    </row>
    <row r="503" spans="1:16" x14ac:dyDescent="0.25">
      <c r="A503" s="98" t="s">
        <v>2188</v>
      </c>
      <c r="B503" s="173" t="s">
        <v>956</v>
      </c>
      <c r="C503" s="32" t="s">
        <v>888</v>
      </c>
      <c r="D503" s="32" t="s">
        <v>957</v>
      </c>
      <c r="E503" s="92">
        <v>726186689</v>
      </c>
      <c r="F503" s="92">
        <v>0</v>
      </c>
      <c r="G503" s="92">
        <v>0</v>
      </c>
      <c r="H503" s="92">
        <v>2636064000</v>
      </c>
      <c r="I503" s="92">
        <f t="shared" si="21"/>
        <v>3362250689</v>
      </c>
      <c r="J503" s="84">
        <v>0</v>
      </c>
      <c r="K503" s="169">
        <v>0</v>
      </c>
      <c r="L503" s="168">
        <v>0</v>
      </c>
      <c r="M503" s="171">
        <f t="shared" si="22"/>
        <v>0</v>
      </c>
      <c r="N503" s="165">
        <v>6.9803616904013099E-2</v>
      </c>
      <c r="O503" s="96">
        <f>ROUND(N503*VLOOKUP(A503,'Recursos Departamentos'!$A$10:$D$41,4,FALSE),0)</f>
        <v>7214687245</v>
      </c>
      <c r="P503" s="97">
        <f t="shared" si="23"/>
        <v>7214687245</v>
      </c>
    </row>
    <row r="504" spans="1:16" x14ac:dyDescent="0.25">
      <c r="A504" s="98" t="s">
        <v>2188</v>
      </c>
      <c r="B504" s="174" t="s">
        <v>958</v>
      </c>
      <c r="C504" s="32" t="s">
        <v>888</v>
      </c>
      <c r="D504" s="32" t="s">
        <v>99</v>
      </c>
      <c r="E504" s="92">
        <v>30606181</v>
      </c>
      <c r="F504" s="92">
        <v>0</v>
      </c>
      <c r="G504" s="92">
        <v>0</v>
      </c>
      <c r="H504" s="92">
        <v>155708000</v>
      </c>
      <c r="I504" s="92">
        <f t="shared" si="21"/>
        <v>186314181</v>
      </c>
      <c r="J504" s="84">
        <v>0</v>
      </c>
      <c r="K504" s="169">
        <v>0</v>
      </c>
      <c r="L504" s="168">
        <v>0</v>
      </c>
      <c r="M504" s="171">
        <f t="shared" si="22"/>
        <v>0</v>
      </c>
      <c r="N504" s="165">
        <v>1.1397315834202244E-3</v>
      </c>
      <c r="O504" s="96">
        <f>ROUND(N504*VLOOKUP(A504,'Recursos Departamentos'!$A$10:$D$41,4,FALSE),0)</f>
        <v>117799153</v>
      </c>
      <c r="P504" s="97">
        <f t="shared" si="23"/>
        <v>117799153</v>
      </c>
    </row>
    <row r="505" spans="1:16" x14ac:dyDescent="0.25">
      <c r="A505" s="98" t="s">
        <v>2188</v>
      </c>
      <c r="B505" s="173" t="s">
        <v>959</v>
      </c>
      <c r="C505" s="32" t="s">
        <v>888</v>
      </c>
      <c r="D505" s="32" t="s">
        <v>960</v>
      </c>
      <c r="E505" s="92">
        <v>46757198</v>
      </c>
      <c r="F505" s="92">
        <v>0</v>
      </c>
      <c r="G505" s="92">
        <v>0</v>
      </c>
      <c r="H505" s="92">
        <v>253798000</v>
      </c>
      <c r="I505" s="92">
        <f t="shared" si="21"/>
        <v>300555198</v>
      </c>
      <c r="J505" s="84">
        <v>0</v>
      </c>
      <c r="K505" s="169">
        <v>0</v>
      </c>
      <c r="L505" s="168">
        <v>0</v>
      </c>
      <c r="M505" s="171">
        <f t="shared" si="22"/>
        <v>0</v>
      </c>
      <c r="N505" s="165">
        <v>2.3328368774502293E-3</v>
      </c>
      <c r="O505" s="96">
        <f>ROUND(N505*VLOOKUP(A505,'Recursos Departamentos'!$A$10:$D$41,4,FALSE),0)</f>
        <v>241114848</v>
      </c>
      <c r="P505" s="97">
        <f t="shared" si="23"/>
        <v>241114848</v>
      </c>
    </row>
    <row r="506" spans="1:16" x14ac:dyDescent="0.25">
      <c r="A506" s="98" t="s">
        <v>2188</v>
      </c>
      <c r="B506" s="174" t="s">
        <v>961</v>
      </c>
      <c r="C506" s="32" t="s">
        <v>888</v>
      </c>
      <c r="D506" s="32" t="s">
        <v>962</v>
      </c>
      <c r="E506" s="92">
        <v>102141967</v>
      </c>
      <c r="F506" s="92">
        <v>0</v>
      </c>
      <c r="G506" s="92">
        <v>0</v>
      </c>
      <c r="H506" s="92">
        <v>735648000</v>
      </c>
      <c r="I506" s="92">
        <f t="shared" si="21"/>
        <v>837789967</v>
      </c>
      <c r="J506" s="84">
        <v>0</v>
      </c>
      <c r="K506" s="169">
        <v>0</v>
      </c>
      <c r="L506" s="168">
        <v>0</v>
      </c>
      <c r="M506" s="171">
        <f t="shared" si="22"/>
        <v>0</v>
      </c>
      <c r="N506" s="165">
        <v>1.4021282277650697E-2</v>
      </c>
      <c r="O506" s="96">
        <f>ROUND(N506*VLOOKUP(A506,'Recursos Departamentos'!$A$10:$D$41,4,FALSE),0)</f>
        <v>1449196630</v>
      </c>
      <c r="P506" s="97">
        <f t="shared" si="23"/>
        <v>1449196630</v>
      </c>
    </row>
    <row r="507" spans="1:16" x14ac:dyDescent="0.25">
      <c r="A507" s="98" t="s">
        <v>2188</v>
      </c>
      <c r="B507" s="173" t="s">
        <v>963</v>
      </c>
      <c r="C507" s="32" t="s">
        <v>888</v>
      </c>
      <c r="D507" s="32" t="s">
        <v>964</v>
      </c>
      <c r="E507" s="92">
        <v>66566730</v>
      </c>
      <c r="F507" s="92">
        <v>0</v>
      </c>
      <c r="G507" s="92">
        <v>0</v>
      </c>
      <c r="H507" s="92">
        <v>170374000</v>
      </c>
      <c r="I507" s="92">
        <f t="shared" si="21"/>
        <v>236940730</v>
      </c>
      <c r="J507" s="84">
        <v>0</v>
      </c>
      <c r="K507" s="169">
        <v>0</v>
      </c>
      <c r="L507" s="168">
        <v>0</v>
      </c>
      <c r="M507" s="171">
        <f t="shared" si="22"/>
        <v>0</v>
      </c>
      <c r="N507" s="165">
        <v>4.4976546410376121E-3</v>
      </c>
      <c r="O507" s="96">
        <f>ROUND(N507*VLOOKUP(A507,'Recursos Departamentos'!$A$10:$D$41,4,FALSE),0)</f>
        <v>464863756</v>
      </c>
      <c r="P507" s="97">
        <f t="shared" si="23"/>
        <v>464863756</v>
      </c>
    </row>
    <row r="508" spans="1:16" x14ac:dyDescent="0.25">
      <c r="A508" s="98" t="s">
        <v>2188</v>
      </c>
      <c r="B508" s="173" t="s">
        <v>965</v>
      </c>
      <c r="C508" s="32" t="s">
        <v>888</v>
      </c>
      <c r="D508" s="32" t="s">
        <v>966</v>
      </c>
      <c r="E508" s="92">
        <v>6465058</v>
      </c>
      <c r="F508" s="92">
        <v>0</v>
      </c>
      <c r="G508" s="92">
        <v>0</v>
      </c>
      <c r="H508" s="92">
        <v>95658000</v>
      </c>
      <c r="I508" s="92">
        <f t="shared" si="21"/>
        <v>102123058</v>
      </c>
      <c r="J508" s="84">
        <v>0</v>
      </c>
      <c r="K508" s="169">
        <v>0</v>
      </c>
      <c r="L508" s="168">
        <v>0</v>
      </c>
      <c r="M508" s="171">
        <f t="shared" si="22"/>
        <v>0</v>
      </c>
      <c r="N508" s="165">
        <v>3.2043309471938429E-3</v>
      </c>
      <c r="O508" s="96">
        <f>ROUND(N508*VLOOKUP(A508,'Recursos Departamentos'!$A$10:$D$41,4,FALSE),0)</f>
        <v>331189796</v>
      </c>
      <c r="P508" s="97">
        <f t="shared" si="23"/>
        <v>331189796</v>
      </c>
    </row>
    <row r="509" spans="1:16" x14ac:dyDescent="0.25">
      <c r="A509" s="98" t="s">
        <v>2188</v>
      </c>
      <c r="B509" s="173" t="s">
        <v>967</v>
      </c>
      <c r="C509" s="32" t="s">
        <v>888</v>
      </c>
      <c r="D509" s="32" t="s">
        <v>968</v>
      </c>
      <c r="E509" s="92">
        <v>25519669</v>
      </c>
      <c r="F509" s="92">
        <v>0</v>
      </c>
      <c r="G509" s="92">
        <v>0</v>
      </c>
      <c r="H509" s="92">
        <v>139948000</v>
      </c>
      <c r="I509" s="92">
        <f t="shared" si="21"/>
        <v>165467669</v>
      </c>
      <c r="J509" s="84">
        <v>0</v>
      </c>
      <c r="K509" s="169">
        <v>0</v>
      </c>
      <c r="L509" s="168">
        <v>0</v>
      </c>
      <c r="M509" s="171">
        <f t="shared" si="22"/>
        <v>0</v>
      </c>
      <c r="N509" s="165">
        <v>3.8629870518760265E-3</v>
      </c>
      <c r="O509" s="96">
        <f>ROUND(N509*VLOOKUP(A509,'Recursos Departamentos'!$A$10:$D$41,4,FALSE),0)</f>
        <v>399266466</v>
      </c>
      <c r="P509" s="97">
        <f t="shared" si="23"/>
        <v>399266466</v>
      </c>
    </row>
    <row r="510" spans="1:16" x14ac:dyDescent="0.25">
      <c r="A510" s="98" t="s">
        <v>2188</v>
      </c>
      <c r="B510" s="173" t="s">
        <v>969</v>
      </c>
      <c r="C510" s="32" t="s">
        <v>888</v>
      </c>
      <c r="D510" s="32" t="s">
        <v>970</v>
      </c>
      <c r="E510" s="92">
        <v>8595428</v>
      </c>
      <c r="F510" s="92">
        <v>0</v>
      </c>
      <c r="G510" s="92">
        <v>0</v>
      </c>
      <c r="H510" s="92">
        <v>121796000</v>
      </c>
      <c r="I510" s="92">
        <f t="shared" si="21"/>
        <v>130391428</v>
      </c>
      <c r="J510" s="84">
        <v>0</v>
      </c>
      <c r="K510" s="169">
        <v>0</v>
      </c>
      <c r="L510" s="168">
        <v>0</v>
      </c>
      <c r="M510" s="171">
        <f t="shared" si="22"/>
        <v>0</v>
      </c>
      <c r="N510" s="165">
        <v>2.8284715429939249E-3</v>
      </c>
      <c r="O510" s="96">
        <f>ROUND(N510*VLOOKUP(A510,'Recursos Departamentos'!$A$10:$D$41,4,FALSE),0)</f>
        <v>292342123</v>
      </c>
      <c r="P510" s="97">
        <f t="shared" si="23"/>
        <v>292342123</v>
      </c>
    </row>
    <row r="511" spans="1:16" x14ac:dyDescent="0.25">
      <c r="A511" s="98" t="s">
        <v>2188</v>
      </c>
      <c r="B511" s="173" t="s">
        <v>971</v>
      </c>
      <c r="C511" s="32" t="s">
        <v>888</v>
      </c>
      <c r="D511" s="32" t="s">
        <v>972</v>
      </c>
      <c r="E511" s="92">
        <v>12492235</v>
      </c>
      <c r="F511" s="92">
        <v>0</v>
      </c>
      <c r="G511" s="92">
        <v>0</v>
      </c>
      <c r="H511" s="92">
        <v>156818000</v>
      </c>
      <c r="I511" s="92">
        <f t="shared" si="21"/>
        <v>169310235</v>
      </c>
      <c r="J511" s="84">
        <v>0</v>
      </c>
      <c r="K511" s="169">
        <v>0</v>
      </c>
      <c r="L511" s="168">
        <v>0</v>
      </c>
      <c r="M511" s="171">
        <f t="shared" si="22"/>
        <v>0</v>
      </c>
      <c r="N511" s="165">
        <v>2.3568213638743289E-3</v>
      </c>
      <c r="O511" s="96">
        <f>ROUND(N511*VLOOKUP(A511,'Recursos Departamentos'!$A$10:$D$41,4,FALSE),0)</f>
        <v>243593811</v>
      </c>
      <c r="P511" s="97">
        <f t="shared" si="23"/>
        <v>243593811</v>
      </c>
    </row>
    <row r="512" spans="1:16" x14ac:dyDescent="0.25">
      <c r="A512" s="98" t="s">
        <v>2188</v>
      </c>
      <c r="B512" s="173" t="s">
        <v>973</v>
      </c>
      <c r="C512" s="32" t="s">
        <v>888</v>
      </c>
      <c r="D512" s="32" t="s">
        <v>974</v>
      </c>
      <c r="E512" s="92">
        <v>9928750</v>
      </c>
      <c r="F512" s="92">
        <v>0</v>
      </c>
      <c r="G512" s="92">
        <v>0</v>
      </c>
      <c r="H512" s="92">
        <v>113008000</v>
      </c>
      <c r="I512" s="92">
        <f t="shared" si="21"/>
        <v>122936750</v>
      </c>
      <c r="J512" s="84">
        <v>0</v>
      </c>
      <c r="K512" s="169">
        <v>0</v>
      </c>
      <c r="L512" s="168">
        <v>0</v>
      </c>
      <c r="M512" s="171">
        <f t="shared" si="22"/>
        <v>0</v>
      </c>
      <c r="N512" s="165">
        <v>2.6825174291252142E-3</v>
      </c>
      <c r="O512" s="96">
        <f>ROUND(N512*VLOOKUP(A512,'Recursos Departamentos'!$A$10:$D$41,4,FALSE),0)</f>
        <v>277256755</v>
      </c>
      <c r="P512" s="97">
        <f t="shared" si="23"/>
        <v>277256755</v>
      </c>
    </row>
    <row r="513" spans="1:16" x14ac:dyDescent="0.25">
      <c r="A513" s="98" t="s">
        <v>2188</v>
      </c>
      <c r="B513" s="173" t="s">
        <v>975</v>
      </c>
      <c r="C513" s="32" t="s">
        <v>888</v>
      </c>
      <c r="D513" s="32" t="s">
        <v>976</v>
      </c>
      <c r="E513" s="92">
        <v>7256225</v>
      </c>
      <c r="F513" s="92">
        <v>0</v>
      </c>
      <c r="G513" s="92">
        <v>0</v>
      </c>
      <c r="H513" s="92">
        <v>131450000</v>
      </c>
      <c r="I513" s="92">
        <f t="shared" si="21"/>
        <v>138706225</v>
      </c>
      <c r="J513" s="84">
        <v>0</v>
      </c>
      <c r="K513" s="169">
        <v>0</v>
      </c>
      <c r="L513" s="168">
        <v>0</v>
      </c>
      <c r="M513" s="171">
        <f t="shared" si="22"/>
        <v>0</v>
      </c>
      <c r="N513" s="165">
        <v>2.5716820285960717E-3</v>
      </c>
      <c r="O513" s="96">
        <f>ROUND(N513*VLOOKUP(A513,'Recursos Departamentos'!$A$10:$D$41,4,FALSE),0)</f>
        <v>265801148</v>
      </c>
      <c r="P513" s="97">
        <f t="shared" si="23"/>
        <v>265801148</v>
      </c>
    </row>
    <row r="514" spans="1:16" x14ac:dyDescent="0.25">
      <c r="A514" s="98" t="s">
        <v>2188</v>
      </c>
      <c r="B514" s="173" t="s">
        <v>977</v>
      </c>
      <c r="C514" s="32" t="s">
        <v>888</v>
      </c>
      <c r="D514" s="32" t="s">
        <v>978</v>
      </c>
      <c r="E514" s="92">
        <v>17852406</v>
      </c>
      <c r="F514" s="92">
        <v>0</v>
      </c>
      <c r="G514" s="92">
        <v>0</v>
      </c>
      <c r="H514" s="92">
        <v>317318000</v>
      </c>
      <c r="I514" s="92">
        <f t="shared" si="21"/>
        <v>335170406</v>
      </c>
      <c r="J514" s="84">
        <v>0</v>
      </c>
      <c r="K514" s="169">
        <v>0</v>
      </c>
      <c r="L514" s="168">
        <v>0</v>
      </c>
      <c r="M514" s="171">
        <f t="shared" si="22"/>
        <v>0</v>
      </c>
      <c r="N514" s="165">
        <v>7.7130159908196773E-3</v>
      </c>
      <c r="O514" s="96">
        <f>ROUND(N514*VLOOKUP(A514,'Recursos Departamentos'!$A$10:$D$41,4,FALSE),0)</f>
        <v>797193621</v>
      </c>
      <c r="P514" s="97">
        <f t="shared" si="23"/>
        <v>797193621</v>
      </c>
    </row>
    <row r="515" spans="1:16" x14ac:dyDescent="0.25">
      <c r="A515" s="98" t="s">
        <v>2188</v>
      </c>
      <c r="B515" s="173" t="s">
        <v>979</v>
      </c>
      <c r="C515" s="32" t="s">
        <v>888</v>
      </c>
      <c r="D515" s="32" t="s">
        <v>980</v>
      </c>
      <c r="E515" s="92">
        <v>85854923</v>
      </c>
      <c r="F515" s="92">
        <v>0</v>
      </c>
      <c r="G515" s="92">
        <v>0</v>
      </c>
      <c r="H515" s="92">
        <v>413242000</v>
      </c>
      <c r="I515" s="92">
        <f t="shared" si="21"/>
        <v>499096923</v>
      </c>
      <c r="J515" s="84">
        <v>0</v>
      </c>
      <c r="K515" s="169">
        <v>0</v>
      </c>
      <c r="L515" s="168">
        <v>0</v>
      </c>
      <c r="M515" s="171">
        <f t="shared" si="22"/>
        <v>0</v>
      </c>
      <c r="N515" s="165">
        <v>7.2122732284493904E-3</v>
      </c>
      <c r="O515" s="96">
        <f>ROUND(N515*VLOOKUP(A515,'Recursos Departamentos'!$A$10:$D$41,4,FALSE),0)</f>
        <v>745438388</v>
      </c>
      <c r="P515" s="97">
        <f t="shared" si="23"/>
        <v>745438388</v>
      </c>
    </row>
    <row r="516" spans="1:16" x14ac:dyDescent="0.25">
      <c r="A516" s="98" t="s">
        <v>2188</v>
      </c>
      <c r="B516" s="173" t="s">
        <v>981</v>
      </c>
      <c r="C516" s="32" t="s">
        <v>888</v>
      </c>
      <c r="D516" s="32" t="s">
        <v>982</v>
      </c>
      <c r="E516" s="92">
        <v>203677860</v>
      </c>
      <c r="F516" s="92">
        <v>0</v>
      </c>
      <c r="G516" s="92">
        <v>0</v>
      </c>
      <c r="H516" s="92">
        <v>622788000</v>
      </c>
      <c r="I516" s="92">
        <f t="shared" si="21"/>
        <v>826465860</v>
      </c>
      <c r="J516" s="84">
        <v>0</v>
      </c>
      <c r="K516" s="169">
        <v>0</v>
      </c>
      <c r="L516" s="168">
        <v>0</v>
      </c>
      <c r="M516" s="171">
        <f t="shared" si="22"/>
        <v>0</v>
      </c>
      <c r="N516" s="165">
        <v>2.1191339772324208E-2</v>
      </c>
      <c r="O516" s="96">
        <f>ROUND(N516*VLOOKUP(A516,'Recursos Departamentos'!$A$10:$D$41,4,FALSE),0)</f>
        <v>2190271730</v>
      </c>
      <c r="P516" s="97">
        <f t="shared" si="23"/>
        <v>2190271730</v>
      </c>
    </row>
    <row r="517" spans="1:16" x14ac:dyDescent="0.25">
      <c r="A517" s="98" t="s">
        <v>2188</v>
      </c>
      <c r="B517" s="173" t="s">
        <v>983</v>
      </c>
      <c r="C517" s="32" t="s">
        <v>888</v>
      </c>
      <c r="D517" s="32" t="s">
        <v>984</v>
      </c>
      <c r="E517" s="92">
        <v>26608329</v>
      </c>
      <c r="F517" s="92">
        <v>0</v>
      </c>
      <c r="G517" s="92">
        <v>0</v>
      </c>
      <c r="H517" s="92">
        <v>498614000</v>
      </c>
      <c r="I517" s="92">
        <f t="shared" si="21"/>
        <v>525222329</v>
      </c>
      <c r="J517" s="84">
        <v>0</v>
      </c>
      <c r="K517" s="169">
        <v>0</v>
      </c>
      <c r="L517" s="168">
        <v>0</v>
      </c>
      <c r="M517" s="171">
        <f t="shared" si="22"/>
        <v>0</v>
      </c>
      <c r="N517" s="165">
        <v>9.313081419568367E-3</v>
      </c>
      <c r="O517" s="96">
        <f>ROUND(N517*VLOOKUP(A517,'Recursos Departamentos'!$A$10:$D$41,4,FALSE),0)</f>
        <v>962571464</v>
      </c>
      <c r="P517" s="97">
        <f t="shared" si="23"/>
        <v>962571464</v>
      </c>
    </row>
    <row r="518" spans="1:16" x14ac:dyDescent="0.25">
      <c r="A518" s="98" t="s">
        <v>2188</v>
      </c>
      <c r="B518" s="173" t="s">
        <v>985</v>
      </c>
      <c r="C518" s="32" t="s">
        <v>888</v>
      </c>
      <c r="D518" s="32" t="s">
        <v>986</v>
      </c>
      <c r="E518" s="92">
        <v>18664096</v>
      </c>
      <c r="F518" s="92">
        <v>0</v>
      </c>
      <c r="G518" s="92">
        <v>0</v>
      </c>
      <c r="H518" s="92">
        <v>288144000</v>
      </c>
      <c r="I518" s="92">
        <f t="shared" si="21"/>
        <v>306808096</v>
      </c>
      <c r="J518" s="84">
        <v>0</v>
      </c>
      <c r="K518" s="169">
        <v>0</v>
      </c>
      <c r="L518" s="168">
        <v>0</v>
      </c>
      <c r="M518" s="171">
        <f t="shared" si="22"/>
        <v>0</v>
      </c>
      <c r="N518" s="165">
        <v>6.5498696600783902E-3</v>
      </c>
      <c r="O518" s="96">
        <f>ROUND(N518*VLOOKUP(A518,'Recursos Departamentos'!$A$10:$D$41,4,FALSE),0)</f>
        <v>676974392</v>
      </c>
      <c r="P518" s="97">
        <f t="shared" si="23"/>
        <v>676974392</v>
      </c>
    </row>
    <row r="519" spans="1:16" x14ac:dyDescent="0.25">
      <c r="A519" s="98" t="s">
        <v>2188</v>
      </c>
      <c r="B519" s="174" t="s">
        <v>987</v>
      </c>
      <c r="C519" s="32" t="s">
        <v>888</v>
      </c>
      <c r="D519" s="32" t="s">
        <v>734</v>
      </c>
      <c r="E519" s="92">
        <v>52019347</v>
      </c>
      <c r="F519" s="92">
        <v>0</v>
      </c>
      <c r="G519" s="92">
        <v>0</v>
      </c>
      <c r="H519" s="92">
        <v>0</v>
      </c>
      <c r="I519" s="92">
        <f t="shared" si="21"/>
        <v>52019347</v>
      </c>
      <c r="J519" s="84">
        <v>0</v>
      </c>
      <c r="K519" s="169">
        <v>0</v>
      </c>
      <c r="L519" s="168">
        <v>0</v>
      </c>
      <c r="M519" s="171">
        <f t="shared" si="22"/>
        <v>0</v>
      </c>
      <c r="N519" s="165">
        <v>8.9727718938212072E-3</v>
      </c>
      <c r="O519" s="96">
        <f>ROUND(N519*VLOOKUP(A519,'Recursos Departamentos'!$A$10:$D$41,4,FALSE),0)</f>
        <v>927398118</v>
      </c>
      <c r="P519" s="97">
        <f t="shared" si="23"/>
        <v>927398118</v>
      </c>
    </row>
    <row r="520" spans="1:16" x14ac:dyDescent="0.25">
      <c r="A520" s="98" t="s">
        <v>2188</v>
      </c>
      <c r="B520" s="173" t="s">
        <v>988</v>
      </c>
      <c r="C520" s="32" t="s">
        <v>888</v>
      </c>
      <c r="D520" s="32" t="s">
        <v>989</v>
      </c>
      <c r="E520" s="92">
        <v>27772845</v>
      </c>
      <c r="F520" s="92">
        <v>0</v>
      </c>
      <c r="G520" s="92">
        <v>0</v>
      </c>
      <c r="H520" s="92">
        <v>280438000</v>
      </c>
      <c r="I520" s="92">
        <f t="shared" si="21"/>
        <v>308210845</v>
      </c>
      <c r="J520" s="84">
        <v>0</v>
      </c>
      <c r="K520" s="169">
        <v>0</v>
      </c>
      <c r="L520" s="168">
        <v>0</v>
      </c>
      <c r="M520" s="171">
        <f t="shared" si="22"/>
        <v>0</v>
      </c>
      <c r="N520" s="165">
        <v>3.2027912315921729E-3</v>
      </c>
      <c r="O520" s="96">
        <f>ROUND(N520*VLOOKUP(A520,'Recursos Departamentos'!$A$10:$D$41,4,FALSE),0)</f>
        <v>331030655</v>
      </c>
      <c r="P520" s="97">
        <f t="shared" si="23"/>
        <v>331030655</v>
      </c>
    </row>
    <row r="521" spans="1:16" x14ac:dyDescent="0.25">
      <c r="A521" s="98" t="s">
        <v>2188</v>
      </c>
      <c r="B521" s="173" t="s">
        <v>990</v>
      </c>
      <c r="C521" s="32" t="s">
        <v>888</v>
      </c>
      <c r="D521" s="32" t="s">
        <v>991</v>
      </c>
      <c r="E521" s="92">
        <v>16115322</v>
      </c>
      <c r="F521" s="92">
        <v>0</v>
      </c>
      <c r="G521" s="92">
        <v>0</v>
      </c>
      <c r="H521" s="92">
        <v>183824000</v>
      </c>
      <c r="I521" s="92">
        <f t="shared" si="21"/>
        <v>199939322</v>
      </c>
      <c r="J521" s="84">
        <v>0</v>
      </c>
      <c r="K521" s="169">
        <v>0</v>
      </c>
      <c r="L521" s="168">
        <v>0</v>
      </c>
      <c r="M521" s="171">
        <f t="shared" si="22"/>
        <v>0</v>
      </c>
      <c r="N521" s="165">
        <v>8.141771248570134E-3</v>
      </c>
      <c r="O521" s="96">
        <f>ROUND(N521*VLOOKUP(A521,'Recursos Departamentos'!$A$10:$D$41,4,FALSE),0)</f>
        <v>841508446</v>
      </c>
      <c r="P521" s="97">
        <f t="shared" si="23"/>
        <v>841508446</v>
      </c>
    </row>
    <row r="522" spans="1:16" x14ac:dyDescent="0.25">
      <c r="A522" s="98" t="s">
        <v>2188</v>
      </c>
      <c r="B522" s="173" t="s">
        <v>992</v>
      </c>
      <c r="C522" s="32" t="s">
        <v>888</v>
      </c>
      <c r="D522" s="32" t="s">
        <v>993</v>
      </c>
      <c r="E522" s="92">
        <v>260761014</v>
      </c>
      <c r="F522" s="92">
        <v>0</v>
      </c>
      <c r="G522" s="92">
        <v>0</v>
      </c>
      <c r="H522" s="92">
        <v>703658000</v>
      </c>
      <c r="I522" s="92">
        <f t="shared" si="21"/>
        <v>964419014</v>
      </c>
      <c r="J522" s="84">
        <v>5004930</v>
      </c>
      <c r="K522" s="169">
        <v>0</v>
      </c>
      <c r="L522" s="168">
        <v>0</v>
      </c>
      <c r="M522" s="171">
        <f t="shared" si="22"/>
        <v>0</v>
      </c>
      <c r="N522" s="165">
        <v>2.2228255410883069E-2</v>
      </c>
      <c r="O522" s="96">
        <f>ROUND(N522*VLOOKUP(A522,'Recursos Departamentos'!$A$10:$D$41,4,FALSE),0)</f>
        <v>2297444143</v>
      </c>
      <c r="P522" s="97">
        <f t="shared" si="23"/>
        <v>2297444143</v>
      </c>
    </row>
    <row r="523" spans="1:16" x14ac:dyDescent="0.25">
      <c r="A523" s="98" t="s">
        <v>2188</v>
      </c>
      <c r="B523" s="173" t="s">
        <v>994</v>
      </c>
      <c r="C523" s="32" t="s">
        <v>888</v>
      </c>
      <c r="D523" s="32" t="s">
        <v>995</v>
      </c>
      <c r="E523" s="92">
        <v>15095092</v>
      </c>
      <c r="F523" s="92">
        <v>0</v>
      </c>
      <c r="G523" s="92">
        <v>0</v>
      </c>
      <c r="H523" s="92">
        <v>166426000</v>
      </c>
      <c r="I523" s="92">
        <f t="shared" ref="I523:I586" si="24">+SUM(E523:H523)</f>
        <v>181521092</v>
      </c>
      <c r="J523" s="84">
        <v>0</v>
      </c>
      <c r="K523" s="169">
        <v>0</v>
      </c>
      <c r="L523" s="168">
        <v>0</v>
      </c>
      <c r="M523" s="171">
        <f t="shared" ref="M523:M586" si="25">+K523+L523</f>
        <v>0</v>
      </c>
      <c r="N523" s="165">
        <v>4.3830666705354021E-3</v>
      </c>
      <c r="O523" s="96">
        <f>ROUND(N523*VLOOKUP(A523,'Recursos Departamentos'!$A$10:$D$41,4,FALSE),0)</f>
        <v>453020296</v>
      </c>
      <c r="P523" s="97">
        <f t="shared" ref="P523:P586" si="26">+O523</f>
        <v>453020296</v>
      </c>
    </row>
    <row r="524" spans="1:16" x14ac:dyDescent="0.25">
      <c r="A524" s="98" t="s">
        <v>2188</v>
      </c>
      <c r="B524" s="173" t="s">
        <v>996</v>
      </c>
      <c r="C524" s="32" t="s">
        <v>888</v>
      </c>
      <c r="D524" s="32" t="s">
        <v>997</v>
      </c>
      <c r="E524" s="92">
        <v>37817151</v>
      </c>
      <c r="F524" s="92">
        <v>0</v>
      </c>
      <c r="G524" s="92">
        <v>0</v>
      </c>
      <c r="H524" s="92">
        <v>399286000</v>
      </c>
      <c r="I524" s="92">
        <f t="shared" si="24"/>
        <v>437103151</v>
      </c>
      <c r="J524" s="84">
        <v>0</v>
      </c>
      <c r="K524" s="169">
        <v>0</v>
      </c>
      <c r="L524" s="168">
        <v>0</v>
      </c>
      <c r="M524" s="171">
        <f t="shared" si="25"/>
        <v>0</v>
      </c>
      <c r="N524" s="165">
        <v>4.7091170269811982E-3</v>
      </c>
      <c r="O524" s="96">
        <f>ROUND(N524*VLOOKUP(A524,'Recursos Departamentos'!$A$10:$D$41,4,FALSE),0)</f>
        <v>486719859</v>
      </c>
      <c r="P524" s="97">
        <f t="shared" si="26"/>
        <v>486719859</v>
      </c>
    </row>
    <row r="525" spans="1:16" x14ac:dyDescent="0.25">
      <c r="A525" s="98" t="s">
        <v>2188</v>
      </c>
      <c r="B525" s="174" t="s">
        <v>998</v>
      </c>
      <c r="C525" s="32" t="s">
        <v>888</v>
      </c>
      <c r="D525" s="32" t="s">
        <v>999</v>
      </c>
      <c r="E525" s="92">
        <v>321300934</v>
      </c>
      <c r="F525" s="92">
        <v>0</v>
      </c>
      <c r="G525" s="92">
        <v>0</v>
      </c>
      <c r="H525" s="92">
        <v>890208000</v>
      </c>
      <c r="I525" s="92">
        <f t="shared" si="24"/>
        <v>1211508934</v>
      </c>
      <c r="J525" s="84">
        <v>159120000</v>
      </c>
      <c r="K525" s="169">
        <v>0</v>
      </c>
      <c r="L525" s="168">
        <v>0</v>
      </c>
      <c r="M525" s="171">
        <f t="shared" si="25"/>
        <v>0</v>
      </c>
      <c r="N525" s="165">
        <v>1.0781717710185275E-2</v>
      </c>
      <c r="O525" s="96">
        <f>ROUND(N525*VLOOKUP(A525,'Recursos Departamentos'!$A$10:$D$41,4,FALSE),0)</f>
        <v>1114365196</v>
      </c>
      <c r="P525" s="97">
        <f t="shared" si="26"/>
        <v>1114365196</v>
      </c>
    </row>
    <row r="526" spans="1:16" x14ac:dyDescent="0.25">
      <c r="A526" s="98" t="s">
        <v>2188</v>
      </c>
      <c r="B526" s="173" t="s">
        <v>1000</v>
      </c>
      <c r="C526" s="32" t="s">
        <v>888</v>
      </c>
      <c r="D526" s="32" t="s">
        <v>136</v>
      </c>
      <c r="E526" s="92">
        <v>5866549</v>
      </c>
      <c r="F526" s="92">
        <v>0</v>
      </c>
      <c r="G526" s="92">
        <v>0</v>
      </c>
      <c r="H526" s="92">
        <v>75008000</v>
      </c>
      <c r="I526" s="92">
        <f t="shared" si="24"/>
        <v>80874549</v>
      </c>
      <c r="J526" s="84">
        <v>0</v>
      </c>
      <c r="K526" s="169">
        <v>0</v>
      </c>
      <c r="L526" s="168">
        <v>0</v>
      </c>
      <c r="M526" s="171">
        <f t="shared" si="25"/>
        <v>0</v>
      </c>
      <c r="N526" s="165">
        <v>3.0377158232758198E-3</v>
      </c>
      <c r="O526" s="96">
        <f>ROUND(N526*VLOOKUP(A526,'Recursos Departamentos'!$A$10:$D$41,4,FALSE),0)</f>
        <v>313968969</v>
      </c>
      <c r="P526" s="97">
        <f t="shared" si="26"/>
        <v>313968969</v>
      </c>
    </row>
    <row r="527" spans="1:16" x14ac:dyDescent="0.25">
      <c r="A527" s="98" t="s">
        <v>2188</v>
      </c>
      <c r="B527" s="173" t="s">
        <v>1001</v>
      </c>
      <c r="C527" s="32" t="s">
        <v>888</v>
      </c>
      <c r="D527" s="32" t="s">
        <v>1002</v>
      </c>
      <c r="E527" s="92">
        <v>41824662</v>
      </c>
      <c r="F527" s="92">
        <v>0</v>
      </c>
      <c r="G527" s="92">
        <v>0</v>
      </c>
      <c r="H527" s="92">
        <v>197674000</v>
      </c>
      <c r="I527" s="92">
        <f t="shared" si="24"/>
        <v>239498662</v>
      </c>
      <c r="J527" s="84">
        <v>0</v>
      </c>
      <c r="K527" s="169">
        <v>0</v>
      </c>
      <c r="L527" s="168">
        <v>0</v>
      </c>
      <c r="M527" s="171">
        <f t="shared" si="25"/>
        <v>0</v>
      </c>
      <c r="N527" s="165">
        <v>4.6146091930326268E-3</v>
      </c>
      <c r="O527" s="96">
        <f>ROUND(N527*VLOOKUP(A527,'Recursos Departamentos'!$A$10:$D$41,4,FALSE),0)</f>
        <v>476951819</v>
      </c>
      <c r="P527" s="97">
        <f t="shared" si="26"/>
        <v>476951819</v>
      </c>
    </row>
    <row r="528" spans="1:16" x14ac:dyDescent="0.25">
      <c r="A528" s="98" t="s">
        <v>2188</v>
      </c>
      <c r="B528" s="173" t="s">
        <v>1003</v>
      </c>
      <c r="C528" s="32" t="s">
        <v>888</v>
      </c>
      <c r="D528" s="32" t="s">
        <v>1004</v>
      </c>
      <c r="E528" s="92">
        <v>13104738</v>
      </c>
      <c r="F528" s="92">
        <v>0</v>
      </c>
      <c r="G528" s="92">
        <v>0</v>
      </c>
      <c r="H528" s="92">
        <v>218576000</v>
      </c>
      <c r="I528" s="92">
        <f t="shared" si="24"/>
        <v>231680738</v>
      </c>
      <c r="J528" s="84">
        <v>0</v>
      </c>
      <c r="K528" s="169">
        <v>0</v>
      </c>
      <c r="L528" s="168">
        <v>0</v>
      </c>
      <c r="M528" s="171">
        <f t="shared" si="25"/>
        <v>0</v>
      </c>
      <c r="N528" s="165">
        <v>4.477874708424606E-3</v>
      </c>
      <c r="O528" s="96">
        <f>ROUND(N528*VLOOKUP(A528,'Recursos Departamentos'!$A$10:$D$41,4,FALSE),0)</f>
        <v>462819363</v>
      </c>
      <c r="P528" s="97">
        <f t="shared" si="26"/>
        <v>462819363</v>
      </c>
    </row>
    <row r="529" spans="1:16" x14ac:dyDescent="0.25">
      <c r="A529" s="98" t="s">
        <v>2188</v>
      </c>
      <c r="B529" s="174" t="s">
        <v>1005</v>
      </c>
      <c r="C529" s="32" t="s">
        <v>888</v>
      </c>
      <c r="D529" s="32" t="s">
        <v>1006</v>
      </c>
      <c r="E529" s="92">
        <v>5341595</v>
      </c>
      <c r="F529" s="92">
        <v>0</v>
      </c>
      <c r="G529" s="92">
        <v>0</v>
      </c>
      <c r="H529" s="92">
        <v>127956000</v>
      </c>
      <c r="I529" s="92">
        <f t="shared" si="24"/>
        <v>133297595</v>
      </c>
      <c r="J529" s="84">
        <v>0</v>
      </c>
      <c r="K529" s="169">
        <v>0</v>
      </c>
      <c r="L529" s="168">
        <v>0</v>
      </c>
      <c r="M529" s="171">
        <f t="shared" si="25"/>
        <v>0</v>
      </c>
      <c r="N529" s="165">
        <v>1.4427067138385677E-3</v>
      </c>
      <c r="O529" s="96">
        <f>ROUND(N529*VLOOKUP(A529,'Recursos Departamentos'!$A$10:$D$41,4,FALSE),0)</f>
        <v>149113731</v>
      </c>
      <c r="P529" s="97">
        <f t="shared" si="26"/>
        <v>149113731</v>
      </c>
    </row>
    <row r="530" spans="1:16" x14ac:dyDescent="0.25">
      <c r="A530" s="98" t="s">
        <v>2188</v>
      </c>
      <c r="B530" s="174" t="s">
        <v>1007</v>
      </c>
      <c r="C530" s="32" t="s">
        <v>888</v>
      </c>
      <c r="D530" s="32" t="s">
        <v>1008</v>
      </c>
      <c r="E530" s="92">
        <v>15992372</v>
      </c>
      <c r="F530" s="92">
        <v>0</v>
      </c>
      <c r="G530" s="92">
        <v>0</v>
      </c>
      <c r="H530" s="92">
        <v>176268000</v>
      </c>
      <c r="I530" s="92">
        <f t="shared" si="24"/>
        <v>192260372</v>
      </c>
      <c r="J530" s="84">
        <v>0</v>
      </c>
      <c r="K530" s="169">
        <v>0</v>
      </c>
      <c r="L530" s="168">
        <v>0</v>
      </c>
      <c r="M530" s="171">
        <f t="shared" si="25"/>
        <v>0</v>
      </c>
      <c r="N530" s="165">
        <v>3.9139457282592769E-3</v>
      </c>
      <c r="O530" s="96">
        <f>ROUND(N530*VLOOKUP(A530,'Recursos Departamentos'!$A$10:$D$41,4,FALSE),0)</f>
        <v>404533398</v>
      </c>
      <c r="P530" s="97">
        <f t="shared" si="26"/>
        <v>404533398</v>
      </c>
    </row>
    <row r="531" spans="1:16" x14ac:dyDescent="0.25">
      <c r="A531" s="98" t="s">
        <v>2188</v>
      </c>
      <c r="B531" s="174" t="s">
        <v>1009</v>
      </c>
      <c r="C531" s="32" t="s">
        <v>888</v>
      </c>
      <c r="D531" s="32" t="s">
        <v>224</v>
      </c>
      <c r="E531" s="92">
        <v>8616049</v>
      </c>
      <c r="F531" s="92">
        <v>0</v>
      </c>
      <c r="G531" s="92">
        <v>0</v>
      </c>
      <c r="H531" s="92">
        <v>134146000</v>
      </c>
      <c r="I531" s="92">
        <f t="shared" si="24"/>
        <v>142762049</v>
      </c>
      <c r="J531" s="84">
        <v>0</v>
      </c>
      <c r="K531" s="169">
        <v>0</v>
      </c>
      <c r="L531" s="168">
        <v>0</v>
      </c>
      <c r="M531" s="171">
        <f t="shared" si="25"/>
        <v>0</v>
      </c>
      <c r="N531" s="165">
        <v>1.8182295590111967E-3</v>
      </c>
      <c r="O531" s="96">
        <f>ROUND(N531*VLOOKUP(A531,'Recursos Departamentos'!$A$10:$D$41,4,FALSE),0)</f>
        <v>187926617</v>
      </c>
      <c r="P531" s="97">
        <f t="shared" si="26"/>
        <v>187926617</v>
      </c>
    </row>
    <row r="532" spans="1:16" x14ac:dyDescent="0.25">
      <c r="A532" s="98" t="s">
        <v>2188</v>
      </c>
      <c r="B532" s="173" t="s">
        <v>1010</v>
      </c>
      <c r="C532" s="32" t="s">
        <v>888</v>
      </c>
      <c r="D532" s="32" t="s">
        <v>1011</v>
      </c>
      <c r="E532" s="92">
        <v>102275040</v>
      </c>
      <c r="F532" s="92">
        <v>0</v>
      </c>
      <c r="G532" s="92">
        <v>0</v>
      </c>
      <c r="H532" s="92">
        <v>811360000</v>
      </c>
      <c r="I532" s="92">
        <f t="shared" si="24"/>
        <v>913635040</v>
      </c>
      <c r="J532" s="84">
        <v>0</v>
      </c>
      <c r="K532" s="169">
        <v>0</v>
      </c>
      <c r="L532" s="168">
        <v>0</v>
      </c>
      <c r="M532" s="171">
        <f t="shared" si="25"/>
        <v>0</v>
      </c>
      <c r="N532" s="165">
        <v>2.8073143543717566E-2</v>
      </c>
      <c r="O532" s="96">
        <f>ROUND(N532*VLOOKUP(A532,'Recursos Departamentos'!$A$10:$D$41,4,FALSE),0)</f>
        <v>2901553811</v>
      </c>
      <c r="P532" s="97">
        <f t="shared" si="26"/>
        <v>2901553811</v>
      </c>
    </row>
    <row r="533" spans="1:16" x14ac:dyDescent="0.25">
      <c r="A533" s="98" t="s">
        <v>2188</v>
      </c>
      <c r="B533" s="173" t="s">
        <v>1012</v>
      </c>
      <c r="C533" s="32" t="s">
        <v>888</v>
      </c>
      <c r="D533" s="32" t="s">
        <v>1013</v>
      </c>
      <c r="E533" s="92">
        <v>14173618</v>
      </c>
      <c r="F533" s="92">
        <v>0</v>
      </c>
      <c r="G533" s="92">
        <v>0</v>
      </c>
      <c r="H533" s="92">
        <v>207584000</v>
      </c>
      <c r="I533" s="92">
        <f t="shared" si="24"/>
        <v>221757618</v>
      </c>
      <c r="J533" s="84">
        <v>0</v>
      </c>
      <c r="K533" s="169">
        <v>0</v>
      </c>
      <c r="L533" s="168">
        <v>0</v>
      </c>
      <c r="M533" s="171">
        <f t="shared" si="25"/>
        <v>0</v>
      </c>
      <c r="N533" s="165">
        <v>4.7188879899349575E-3</v>
      </c>
      <c r="O533" s="96">
        <f>ROUND(N533*VLOOKUP(A533,'Recursos Departamentos'!$A$10:$D$41,4,FALSE),0)</f>
        <v>487729755</v>
      </c>
      <c r="P533" s="97">
        <f t="shared" si="26"/>
        <v>487729755</v>
      </c>
    </row>
    <row r="534" spans="1:16" x14ac:dyDescent="0.25">
      <c r="A534" s="98" t="s">
        <v>2188</v>
      </c>
      <c r="B534" s="174" t="s">
        <v>1014</v>
      </c>
      <c r="C534" s="32" t="s">
        <v>888</v>
      </c>
      <c r="D534" s="32" t="s">
        <v>1015</v>
      </c>
      <c r="E534" s="92">
        <v>5438139</v>
      </c>
      <c r="F534" s="92">
        <v>0</v>
      </c>
      <c r="G534" s="92">
        <v>0</v>
      </c>
      <c r="H534" s="92">
        <v>119882000</v>
      </c>
      <c r="I534" s="92">
        <f t="shared" si="24"/>
        <v>125320139</v>
      </c>
      <c r="J534" s="84">
        <v>0</v>
      </c>
      <c r="K534" s="169">
        <v>0</v>
      </c>
      <c r="L534" s="168">
        <v>0</v>
      </c>
      <c r="M534" s="171">
        <f t="shared" si="25"/>
        <v>0</v>
      </c>
      <c r="N534" s="165">
        <v>8.1551886785033141E-4</v>
      </c>
      <c r="O534" s="96">
        <f>ROUND(N534*VLOOKUP(A534,'Recursos Departamentos'!$A$10:$D$41,4,FALSE),0)</f>
        <v>84289523</v>
      </c>
      <c r="P534" s="97">
        <f t="shared" si="26"/>
        <v>84289523</v>
      </c>
    </row>
    <row r="535" spans="1:16" x14ac:dyDescent="0.25">
      <c r="A535" s="98" t="s">
        <v>2188</v>
      </c>
      <c r="B535" s="173" t="s">
        <v>1016</v>
      </c>
      <c r="C535" s="32" t="s">
        <v>888</v>
      </c>
      <c r="D535" s="32" t="s">
        <v>1017</v>
      </c>
      <c r="E535" s="92">
        <v>13343078</v>
      </c>
      <c r="F535" s="92">
        <v>0</v>
      </c>
      <c r="G535" s="92">
        <v>0</v>
      </c>
      <c r="H535" s="92">
        <v>191552000</v>
      </c>
      <c r="I535" s="92">
        <f t="shared" si="24"/>
        <v>204895078</v>
      </c>
      <c r="J535" s="84">
        <v>0</v>
      </c>
      <c r="K535" s="169">
        <v>0</v>
      </c>
      <c r="L535" s="168">
        <v>0</v>
      </c>
      <c r="M535" s="171">
        <f t="shared" si="25"/>
        <v>0</v>
      </c>
      <c r="N535" s="165">
        <v>4.4109750308579812E-3</v>
      </c>
      <c r="O535" s="96">
        <f>ROUND(N535*VLOOKUP(A535,'Recursos Departamentos'!$A$10:$D$41,4,FALSE),0)</f>
        <v>455904818</v>
      </c>
      <c r="P535" s="97">
        <f t="shared" si="26"/>
        <v>455904818</v>
      </c>
    </row>
    <row r="536" spans="1:16" x14ac:dyDescent="0.25">
      <c r="A536" s="98" t="s">
        <v>2188</v>
      </c>
      <c r="B536" s="173" t="s">
        <v>1018</v>
      </c>
      <c r="C536" s="32" t="s">
        <v>888</v>
      </c>
      <c r="D536" s="32" t="s">
        <v>1019</v>
      </c>
      <c r="E536" s="92">
        <v>50198223</v>
      </c>
      <c r="F536" s="92">
        <v>0</v>
      </c>
      <c r="G536" s="92">
        <v>0</v>
      </c>
      <c r="H536" s="92">
        <v>259094000</v>
      </c>
      <c r="I536" s="92">
        <f t="shared" si="24"/>
        <v>309292223</v>
      </c>
      <c r="J536" s="84">
        <v>0</v>
      </c>
      <c r="K536" s="169">
        <v>0</v>
      </c>
      <c r="L536" s="168">
        <v>0</v>
      </c>
      <c r="M536" s="171">
        <f t="shared" si="25"/>
        <v>0</v>
      </c>
      <c r="N536" s="165">
        <v>1.1896212866430908E-2</v>
      </c>
      <c r="O536" s="96">
        <f>ROUND(N536*VLOOKUP(A536,'Recursos Departamentos'!$A$10:$D$41,4,FALSE),0)</f>
        <v>1229555989</v>
      </c>
      <c r="P536" s="97">
        <f t="shared" si="26"/>
        <v>1229555989</v>
      </c>
    </row>
    <row r="537" spans="1:16" x14ac:dyDescent="0.25">
      <c r="A537" s="98" t="s">
        <v>2188</v>
      </c>
      <c r="B537" s="173" t="s">
        <v>1020</v>
      </c>
      <c r="C537" s="32" t="s">
        <v>888</v>
      </c>
      <c r="D537" s="32" t="s">
        <v>1021</v>
      </c>
      <c r="E537" s="92">
        <v>24436516</v>
      </c>
      <c r="F537" s="92">
        <v>0</v>
      </c>
      <c r="G537" s="92">
        <v>0</v>
      </c>
      <c r="H537" s="92">
        <v>391421228</v>
      </c>
      <c r="I537" s="92">
        <f t="shared" si="24"/>
        <v>415857744</v>
      </c>
      <c r="J537" s="84">
        <v>0</v>
      </c>
      <c r="K537" s="169">
        <v>0</v>
      </c>
      <c r="L537" s="168">
        <v>0</v>
      </c>
      <c r="M537" s="171">
        <f t="shared" si="25"/>
        <v>0</v>
      </c>
      <c r="N537" s="165">
        <v>1.2337681176899987E-2</v>
      </c>
      <c r="O537" s="96">
        <f>ROUND(N537*VLOOKUP(A537,'Recursos Departamentos'!$A$10:$D$41,4,FALSE),0)</f>
        <v>1275184797</v>
      </c>
      <c r="P537" s="97">
        <f t="shared" si="26"/>
        <v>1275184797</v>
      </c>
    </row>
    <row r="538" spans="1:16" x14ac:dyDescent="0.25">
      <c r="A538" s="98" t="s">
        <v>2188</v>
      </c>
      <c r="B538" s="173" t="s">
        <v>1022</v>
      </c>
      <c r="C538" s="32" t="s">
        <v>888</v>
      </c>
      <c r="D538" s="32" t="s">
        <v>1023</v>
      </c>
      <c r="E538" s="92">
        <v>7829624</v>
      </c>
      <c r="F538" s="92">
        <v>0</v>
      </c>
      <c r="G538" s="92">
        <v>0</v>
      </c>
      <c r="H538" s="92">
        <v>152050000</v>
      </c>
      <c r="I538" s="92">
        <f t="shared" si="24"/>
        <v>159879624</v>
      </c>
      <c r="J538" s="84">
        <v>0</v>
      </c>
      <c r="K538" s="169">
        <v>0</v>
      </c>
      <c r="L538" s="168">
        <v>0</v>
      </c>
      <c r="M538" s="171">
        <f t="shared" si="25"/>
        <v>0</v>
      </c>
      <c r="N538" s="165">
        <v>3.6431439380645064E-3</v>
      </c>
      <c r="O538" s="96">
        <f>ROUND(N538*VLOOKUP(A538,'Recursos Departamentos'!$A$10:$D$41,4,FALSE),0)</f>
        <v>376544157</v>
      </c>
      <c r="P538" s="97">
        <f t="shared" si="26"/>
        <v>376544157</v>
      </c>
    </row>
    <row r="539" spans="1:16" x14ac:dyDescent="0.25">
      <c r="A539" s="98" t="s">
        <v>2188</v>
      </c>
      <c r="B539" s="174" t="s">
        <v>1024</v>
      </c>
      <c r="C539" s="32" t="s">
        <v>888</v>
      </c>
      <c r="D539" s="32" t="s">
        <v>1025</v>
      </c>
      <c r="E539" s="92">
        <v>1858711</v>
      </c>
      <c r="F539" s="92">
        <v>0</v>
      </c>
      <c r="G539" s="92">
        <v>0</v>
      </c>
      <c r="H539" s="92">
        <v>120912000</v>
      </c>
      <c r="I539" s="92">
        <f t="shared" si="24"/>
        <v>122770711</v>
      </c>
      <c r="J539" s="84">
        <v>0</v>
      </c>
      <c r="K539" s="169">
        <v>0</v>
      </c>
      <c r="L539" s="168">
        <v>0</v>
      </c>
      <c r="M539" s="171">
        <f t="shared" si="25"/>
        <v>0</v>
      </c>
      <c r="N539" s="165">
        <v>9.8570551133836315E-6</v>
      </c>
      <c r="O539" s="96">
        <f>ROUND(N539*VLOOKUP(A539,'Recursos Departamentos'!$A$10:$D$41,4,FALSE),0)</f>
        <v>1018795</v>
      </c>
      <c r="P539" s="97">
        <f t="shared" si="26"/>
        <v>1018795</v>
      </c>
    </row>
    <row r="540" spans="1:16" x14ac:dyDescent="0.25">
      <c r="A540" s="98" t="s">
        <v>2188</v>
      </c>
      <c r="B540" s="173" t="s">
        <v>1026</v>
      </c>
      <c r="C540" s="32" t="s">
        <v>888</v>
      </c>
      <c r="D540" s="32" t="s">
        <v>1027</v>
      </c>
      <c r="E540" s="92">
        <v>58363976</v>
      </c>
      <c r="F540" s="92">
        <v>0</v>
      </c>
      <c r="G540" s="92">
        <v>0</v>
      </c>
      <c r="H540" s="92">
        <v>172458000</v>
      </c>
      <c r="I540" s="92">
        <f t="shared" si="24"/>
        <v>230821976</v>
      </c>
      <c r="J540" s="84">
        <v>0</v>
      </c>
      <c r="K540" s="169">
        <v>0</v>
      </c>
      <c r="L540" s="168">
        <v>0</v>
      </c>
      <c r="M540" s="171">
        <f t="shared" si="25"/>
        <v>0</v>
      </c>
      <c r="N540" s="165">
        <v>7.5074891269028424E-3</v>
      </c>
      <c r="O540" s="96">
        <f>ROUND(N540*VLOOKUP(A540,'Recursos Departamentos'!$A$10:$D$41,4,FALSE),0)</f>
        <v>775950996</v>
      </c>
      <c r="P540" s="97">
        <f t="shared" si="26"/>
        <v>775950996</v>
      </c>
    </row>
    <row r="541" spans="1:16" x14ac:dyDescent="0.25">
      <c r="A541" s="98" t="s">
        <v>2188</v>
      </c>
      <c r="B541" s="173" t="s">
        <v>1028</v>
      </c>
      <c r="C541" s="32" t="s">
        <v>888</v>
      </c>
      <c r="D541" s="32" t="s">
        <v>1029</v>
      </c>
      <c r="E541" s="92">
        <v>20144834</v>
      </c>
      <c r="F541" s="92">
        <v>0</v>
      </c>
      <c r="G541" s="92">
        <v>0</v>
      </c>
      <c r="H541" s="92">
        <v>312672000</v>
      </c>
      <c r="I541" s="92">
        <f t="shared" si="24"/>
        <v>332816834</v>
      </c>
      <c r="J541" s="84">
        <v>0</v>
      </c>
      <c r="K541" s="169">
        <v>0</v>
      </c>
      <c r="L541" s="168">
        <v>0</v>
      </c>
      <c r="M541" s="171">
        <f t="shared" si="25"/>
        <v>0</v>
      </c>
      <c r="N541" s="165">
        <v>7.4844540779070512E-3</v>
      </c>
      <c r="O541" s="96">
        <f>ROUND(N541*VLOOKUP(A541,'Recursos Departamentos'!$A$10:$D$41,4,FALSE),0)</f>
        <v>773570164</v>
      </c>
      <c r="P541" s="97">
        <f t="shared" si="26"/>
        <v>773570164</v>
      </c>
    </row>
    <row r="542" spans="1:16" x14ac:dyDescent="0.25">
      <c r="A542" s="98" t="s">
        <v>2188</v>
      </c>
      <c r="B542" s="173" t="s">
        <v>1030</v>
      </c>
      <c r="C542" s="32" t="s">
        <v>888</v>
      </c>
      <c r="D542" s="32" t="s">
        <v>1031</v>
      </c>
      <c r="E542" s="92">
        <v>16081889</v>
      </c>
      <c r="F542" s="92">
        <v>0</v>
      </c>
      <c r="G542" s="92">
        <v>0</v>
      </c>
      <c r="H542" s="92">
        <v>220064000</v>
      </c>
      <c r="I542" s="92">
        <f t="shared" si="24"/>
        <v>236145889</v>
      </c>
      <c r="J542" s="84">
        <v>0</v>
      </c>
      <c r="K542" s="169">
        <v>0</v>
      </c>
      <c r="L542" s="168">
        <v>0</v>
      </c>
      <c r="M542" s="171">
        <f t="shared" si="25"/>
        <v>0</v>
      </c>
      <c r="N542" s="165">
        <v>6.5159723119292542E-3</v>
      </c>
      <c r="O542" s="96">
        <f>ROUND(N542*VLOOKUP(A542,'Recursos Departamentos'!$A$10:$D$41,4,FALSE),0)</f>
        <v>673470866</v>
      </c>
      <c r="P542" s="97">
        <f t="shared" si="26"/>
        <v>673470866</v>
      </c>
    </row>
    <row r="543" spans="1:16" x14ac:dyDescent="0.25">
      <c r="A543" s="98" t="s">
        <v>2188</v>
      </c>
      <c r="B543" s="173" t="s">
        <v>1032</v>
      </c>
      <c r="C543" s="32" t="s">
        <v>888</v>
      </c>
      <c r="D543" s="32" t="s">
        <v>1033</v>
      </c>
      <c r="E543" s="92">
        <v>17618443</v>
      </c>
      <c r="F543" s="92">
        <v>0</v>
      </c>
      <c r="G543" s="92">
        <v>0</v>
      </c>
      <c r="H543" s="92">
        <v>255844000</v>
      </c>
      <c r="I543" s="92">
        <f t="shared" si="24"/>
        <v>273462443</v>
      </c>
      <c r="J543" s="84">
        <v>0</v>
      </c>
      <c r="K543" s="169">
        <v>0</v>
      </c>
      <c r="L543" s="168">
        <v>0</v>
      </c>
      <c r="M543" s="171">
        <f t="shared" si="25"/>
        <v>0</v>
      </c>
      <c r="N543" s="165">
        <v>5.7927337884032641E-3</v>
      </c>
      <c r="O543" s="96">
        <f>ROUND(N543*VLOOKUP(A543,'Recursos Departamentos'!$A$10:$D$41,4,FALSE),0)</f>
        <v>598719156</v>
      </c>
      <c r="P543" s="97">
        <f t="shared" si="26"/>
        <v>598719156</v>
      </c>
    </row>
    <row r="544" spans="1:16" x14ac:dyDescent="0.25">
      <c r="A544" s="98" t="s">
        <v>2188</v>
      </c>
      <c r="B544" s="174" t="s">
        <v>1034</v>
      </c>
      <c r="C544" s="32" t="s">
        <v>888</v>
      </c>
      <c r="D544" s="32" t="s">
        <v>1035</v>
      </c>
      <c r="E544" s="92">
        <v>14066139</v>
      </c>
      <c r="F544" s="92">
        <v>0</v>
      </c>
      <c r="G544" s="92">
        <v>0</v>
      </c>
      <c r="H544" s="92">
        <v>312822000</v>
      </c>
      <c r="I544" s="92">
        <f t="shared" si="24"/>
        <v>326888139</v>
      </c>
      <c r="J544" s="84">
        <v>0</v>
      </c>
      <c r="K544" s="169">
        <v>0</v>
      </c>
      <c r="L544" s="168">
        <v>0</v>
      </c>
      <c r="M544" s="171">
        <f t="shared" si="25"/>
        <v>0</v>
      </c>
      <c r="N544" s="165">
        <v>8.4677714329248303E-3</v>
      </c>
      <c r="O544" s="96">
        <f>ROUND(N544*VLOOKUP(A544,'Recursos Departamentos'!$A$10:$D$41,4,FALSE),0)</f>
        <v>875202823</v>
      </c>
      <c r="P544" s="97">
        <f t="shared" si="26"/>
        <v>875202823</v>
      </c>
    </row>
    <row r="545" spans="1:16" x14ac:dyDescent="0.25">
      <c r="A545" s="98" t="s">
        <v>2188</v>
      </c>
      <c r="B545" s="174" t="s">
        <v>1036</v>
      </c>
      <c r="C545" s="32" t="s">
        <v>888</v>
      </c>
      <c r="D545" s="32" t="s">
        <v>1037</v>
      </c>
      <c r="E545" s="92">
        <v>39915824</v>
      </c>
      <c r="F545" s="92">
        <v>0</v>
      </c>
      <c r="G545" s="92">
        <v>0</v>
      </c>
      <c r="H545" s="92">
        <v>393104000</v>
      </c>
      <c r="I545" s="92">
        <f t="shared" si="24"/>
        <v>433019824</v>
      </c>
      <c r="J545" s="84">
        <v>0</v>
      </c>
      <c r="K545" s="169">
        <v>0</v>
      </c>
      <c r="L545" s="168">
        <v>0</v>
      </c>
      <c r="M545" s="171">
        <f t="shared" si="25"/>
        <v>0</v>
      </c>
      <c r="N545" s="165">
        <v>6.9992527525668891E-3</v>
      </c>
      <c r="O545" s="96">
        <f>ROUND(N545*VLOOKUP(A545,'Recursos Departamentos'!$A$10:$D$41,4,FALSE),0)</f>
        <v>723421247</v>
      </c>
      <c r="P545" s="97">
        <f t="shared" si="26"/>
        <v>723421247</v>
      </c>
    </row>
    <row r="546" spans="1:16" x14ac:dyDescent="0.25">
      <c r="A546" s="98" t="s">
        <v>2188</v>
      </c>
      <c r="B546" s="173" t="s">
        <v>1038</v>
      </c>
      <c r="C546" s="32" t="s">
        <v>888</v>
      </c>
      <c r="D546" s="32" t="s">
        <v>1039</v>
      </c>
      <c r="E546" s="92">
        <v>12317295</v>
      </c>
      <c r="F546" s="92">
        <v>0</v>
      </c>
      <c r="G546" s="92">
        <v>0</v>
      </c>
      <c r="H546" s="92">
        <v>239062225</v>
      </c>
      <c r="I546" s="92">
        <f t="shared" si="24"/>
        <v>251379520</v>
      </c>
      <c r="J546" s="84">
        <v>0</v>
      </c>
      <c r="K546" s="169">
        <v>0</v>
      </c>
      <c r="L546" s="168">
        <v>0</v>
      </c>
      <c r="M546" s="171">
        <f t="shared" si="25"/>
        <v>0</v>
      </c>
      <c r="N546" s="165">
        <v>4.8311214351611344E-3</v>
      </c>
      <c r="O546" s="96">
        <f>ROUND(N546*VLOOKUP(A546,'Recursos Departamentos'!$A$10:$D$41,4,FALSE),0)</f>
        <v>499329859</v>
      </c>
      <c r="P546" s="97">
        <f t="shared" si="26"/>
        <v>499329859</v>
      </c>
    </row>
    <row r="547" spans="1:16" x14ac:dyDescent="0.25">
      <c r="A547" s="98" t="s">
        <v>2188</v>
      </c>
      <c r="B547" s="174" t="s">
        <v>1040</v>
      </c>
      <c r="C547" s="32" t="s">
        <v>888</v>
      </c>
      <c r="D547" s="32" t="s">
        <v>169</v>
      </c>
      <c r="E547" s="92">
        <v>26649495</v>
      </c>
      <c r="F547" s="92">
        <v>0</v>
      </c>
      <c r="G547" s="92">
        <v>0</v>
      </c>
      <c r="H547" s="92">
        <v>242422000</v>
      </c>
      <c r="I547" s="92">
        <f t="shared" si="24"/>
        <v>269071495</v>
      </c>
      <c r="J547" s="84">
        <v>0</v>
      </c>
      <c r="K547" s="169">
        <v>0</v>
      </c>
      <c r="L547" s="168">
        <v>0</v>
      </c>
      <c r="M547" s="171">
        <f t="shared" si="25"/>
        <v>0</v>
      </c>
      <c r="N547" s="165">
        <v>2.8347834385645193E-3</v>
      </c>
      <c r="O547" s="96">
        <f>ROUND(N547*VLOOKUP(A547,'Recursos Departamentos'!$A$10:$D$41,4,FALSE),0)</f>
        <v>292994501</v>
      </c>
      <c r="P547" s="97">
        <f t="shared" si="26"/>
        <v>292994501</v>
      </c>
    </row>
    <row r="548" spans="1:16" x14ac:dyDescent="0.25">
      <c r="A548" s="98" t="s">
        <v>2188</v>
      </c>
      <c r="B548" s="173" t="s">
        <v>1041</v>
      </c>
      <c r="C548" s="32" t="s">
        <v>888</v>
      </c>
      <c r="D548" s="32" t="s">
        <v>1042</v>
      </c>
      <c r="E548" s="92">
        <v>24340305</v>
      </c>
      <c r="F548" s="92">
        <v>0</v>
      </c>
      <c r="G548" s="92">
        <v>0</v>
      </c>
      <c r="H548" s="92">
        <v>322794000</v>
      </c>
      <c r="I548" s="92">
        <f t="shared" si="24"/>
        <v>347134305</v>
      </c>
      <c r="J548" s="84">
        <v>0</v>
      </c>
      <c r="K548" s="169">
        <v>0</v>
      </c>
      <c r="L548" s="168">
        <v>0</v>
      </c>
      <c r="M548" s="171">
        <f t="shared" si="25"/>
        <v>0</v>
      </c>
      <c r="N548" s="165">
        <v>1.2735206493389219E-2</v>
      </c>
      <c r="O548" s="96">
        <f>ROUND(N548*VLOOKUP(A548,'Recursos Departamentos'!$A$10:$D$41,4,FALSE),0)</f>
        <v>1316271791</v>
      </c>
      <c r="P548" s="97">
        <f t="shared" si="26"/>
        <v>1316271791</v>
      </c>
    </row>
    <row r="549" spans="1:16" x14ac:dyDescent="0.25">
      <c r="A549" s="98" t="s">
        <v>2188</v>
      </c>
      <c r="B549" s="174" t="s">
        <v>1043</v>
      </c>
      <c r="C549" s="32" t="s">
        <v>888</v>
      </c>
      <c r="D549" s="32" t="s">
        <v>1044</v>
      </c>
      <c r="E549" s="92">
        <v>7300012</v>
      </c>
      <c r="F549" s="92">
        <v>0</v>
      </c>
      <c r="G549" s="92">
        <v>0</v>
      </c>
      <c r="H549" s="92">
        <v>256538000</v>
      </c>
      <c r="I549" s="92">
        <f t="shared" si="24"/>
        <v>263838012</v>
      </c>
      <c r="J549" s="84">
        <v>0</v>
      </c>
      <c r="K549" s="169">
        <v>0</v>
      </c>
      <c r="L549" s="168">
        <v>0</v>
      </c>
      <c r="M549" s="171">
        <f t="shared" si="25"/>
        <v>0</v>
      </c>
      <c r="N549" s="165">
        <v>9.4026251269765319E-4</v>
      </c>
      <c r="O549" s="96">
        <f>ROUND(N549*VLOOKUP(A549,'Recursos Departamentos'!$A$10:$D$41,4,FALSE),0)</f>
        <v>97182643</v>
      </c>
      <c r="P549" s="97">
        <f t="shared" si="26"/>
        <v>97182643</v>
      </c>
    </row>
    <row r="550" spans="1:16" x14ac:dyDescent="0.25">
      <c r="A550" s="98" t="s">
        <v>2188</v>
      </c>
      <c r="B550" s="173" t="s">
        <v>1045</v>
      </c>
      <c r="C550" s="32" t="s">
        <v>888</v>
      </c>
      <c r="D550" s="32" t="s">
        <v>1046</v>
      </c>
      <c r="E550" s="92">
        <v>35539488</v>
      </c>
      <c r="F550" s="92">
        <v>0</v>
      </c>
      <c r="G550" s="92">
        <v>0</v>
      </c>
      <c r="H550" s="92">
        <v>148262000</v>
      </c>
      <c r="I550" s="92">
        <f t="shared" si="24"/>
        <v>183801488</v>
      </c>
      <c r="J550" s="84">
        <v>0</v>
      </c>
      <c r="K550" s="169">
        <v>0</v>
      </c>
      <c r="L550" s="168">
        <v>0</v>
      </c>
      <c r="M550" s="171">
        <f t="shared" si="25"/>
        <v>0</v>
      </c>
      <c r="N550" s="165">
        <v>3.686565179584188E-3</v>
      </c>
      <c r="O550" s="96">
        <f>ROUND(N550*VLOOKUP(A550,'Recursos Departamentos'!$A$10:$D$41,4,FALSE),0)</f>
        <v>381032043</v>
      </c>
      <c r="P550" s="97">
        <f t="shared" si="26"/>
        <v>381032043</v>
      </c>
    </row>
    <row r="551" spans="1:16" x14ac:dyDescent="0.25">
      <c r="A551" s="98" t="s">
        <v>2188</v>
      </c>
      <c r="B551" s="173" t="s">
        <v>1047</v>
      </c>
      <c r="C551" s="32" t="s">
        <v>888</v>
      </c>
      <c r="D551" s="32" t="s">
        <v>1048</v>
      </c>
      <c r="E551" s="92">
        <v>111783601</v>
      </c>
      <c r="F551" s="92">
        <v>0</v>
      </c>
      <c r="G551" s="92">
        <v>0</v>
      </c>
      <c r="H551" s="92">
        <v>743380000</v>
      </c>
      <c r="I551" s="92">
        <f t="shared" si="24"/>
        <v>855163601</v>
      </c>
      <c r="J551" s="84">
        <v>0</v>
      </c>
      <c r="K551" s="169">
        <v>0</v>
      </c>
      <c r="L551" s="168">
        <v>0</v>
      </c>
      <c r="M551" s="171">
        <f t="shared" si="25"/>
        <v>0</v>
      </c>
      <c r="N551" s="165">
        <v>1.9974529553164668E-2</v>
      </c>
      <c r="O551" s="96">
        <f>ROUND(N551*VLOOKUP(A551,'Recursos Departamentos'!$A$10:$D$41,4,FALSE),0)</f>
        <v>2064505967</v>
      </c>
      <c r="P551" s="97">
        <f t="shared" si="26"/>
        <v>2064505967</v>
      </c>
    </row>
    <row r="552" spans="1:16" x14ac:dyDescent="0.25">
      <c r="A552" s="98" t="s">
        <v>2188</v>
      </c>
      <c r="B552" s="173" t="s">
        <v>1049</v>
      </c>
      <c r="C552" s="32" t="s">
        <v>888</v>
      </c>
      <c r="D552" s="32" t="s">
        <v>1050</v>
      </c>
      <c r="E552" s="92">
        <v>67626593</v>
      </c>
      <c r="F552" s="92">
        <v>0</v>
      </c>
      <c r="G552" s="92">
        <v>0</v>
      </c>
      <c r="H552" s="92">
        <v>799738000</v>
      </c>
      <c r="I552" s="92">
        <f t="shared" si="24"/>
        <v>867364593</v>
      </c>
      <c r="J552" s="84">
        <v>0</v>
      </c>
      <c r="K552" s="169">
        <v>0</v>
      </c>
      <c r="L552" s="168">
        <v>0</v>
      </c>
      <c r="M552" s="171">
        <f t="shared" si="25"/>
        <v>0</v>
      </c>
      <c r="N552" s="165">
        <v>1.4289943778641337E-2</v>
      </c>
      <c r="O552" s="96">
        <f>ROUND(N552*VLOOKUP(A552,'Recursos Departamentos'!$A$10:$D$41,4,FALSE),0)</f>
        <v>1476964657</v>
      </c>
      <c r="P552" s="97">
        <f t="shared" si="26"/>
        <v>1476964657</v>
      </c>
    </row>
    <row r="553" spans="1:16" x14ac:dyDescent="0.25">
      <c r="A553" s="98" t="s">
        <v>2188</v>
      </c>
      <c r="B553" s="173" t="s">
        <v>1051</v>
      </c>
      <c r="C553" s="32" t="s">
        <v>888</v>
      </c>
      <c r="D553" s="32" t="s">
        <v>1052</v>
      </c>
      <c r="E553" s="92">
        <v>51985977</v>
      </c>
      <c r="F553" s="92">
        <v>0</v>
      </c>
      <c r="G553" s="92">
        <v>0</v>
      </c>
      <c r="H553" s="92">
        <v>201638000</v>
      </c>
      <c r="I553" s="92">
        <f t="shared" si="24"/>
        <v>253623977</v>
      </c>
      <c r="J553" s="84">
        <v>0</v>
      </c>
      <c r="K553" s="169">
        <v>0</v>
      </c>
      <c r="L553" s="168">
        <v>0</v>
      </c>
      <c r="M553" s="171">
        <f t="shared" si="25"/>
        <v>0</v>
      </c>
      <c r="N553" s="165">
        <v>3.6912165798763342E-3</v>
      </c>
      <c r="O553" s="96">
        <f>ROUND(N553*VLOOKUP(A553,'Recursos Departamentos'!$A$10:$D$41,4,FALSE),0)</f>
        <v>381512798</v>
      </c>
      <c r="P553" s="97">
        <f t="shared" si="26"/>
        <v>381512798</v>
      </c>
    </row>
    <row r="554" spans="1:16" x14ac:dyDescent="0.25">
      <c r="A554" s="98" t="s">
        <v>2188</v>
      </c>
      <c r="B554" s="173" t="s">
        <v>1053</v>
      </c>
      <c r="C554" s="32" t="s">
        <v>888</v>
      </c>
      <c r="D554" s="32" t="s">
        <v>1054</v>
      </c>
      <c r="E554" s="92">
        <v>1026827211</v>
      </c>
      <c r="F554" s="92">
        <v>0</v>
      </c>
      <c r="G554" s="92">
        <v>0</v>
      </c>
      <c r="H554" s="92">
        <v>5412476000</v>
      </c>
      <c r="I554" s="92">
        <f t="shared" si="24"/>
        <v>6439303211</v>
      </c>
      <c r="J554" s="84">
        <v>0</v>
      </c>
      <c r="K554" s="169">
        <v>1616370714</v>
      </c>
      <c r="L554" s="168">
        <v>0</v>
      </c>
      <c r="M554" s="171">
        <f t="shared" si="25"/>
        <v>1616370714</v>
      </c>
      <c r="N554" s="165">
        <v>0.15900472553</v>
      </c>
      <c r="O554" s="96">
        <f>ROUND(N554*VLOOKUP(A554,'Recursos Departamentos'!$A$10:$D$41,4,FALSE),0)</f>
        <v>16434239600</v>
      </c>
      <c r="P554" s="97">
        <f t="shared" si="26"/>
        <v>16434239600</v>
      </c>
    </row>
    <row r="555" spans="1:16" x14ac:dyDescent="0.25">
      <c r="A555" s="98" t="s">
        <v>2188</v>
      </c>
      <c r="B555" s="173" t="s">
        <v>1055</v>
      </c>
      <c r="C555" s="32" t="s">
        <v>888</v>
      </c>
      <c r="D555" s="32" t="s">
        <v>1056</v>
      </c>
      <c r="E555" s="92">
        <v>9626028</v>
      </c>
      <c r="F555" s="92">
        <v>0</v>
      </c>
      <c r="G555" s="92">
        <v>0</v>
      </c>
      <c r="H555" s="92">
        <v>169870000</v>
      </c>
      <c r="I555" s="92">
        <f t="shared" si="24"/>
        <v>179496028</v>
      </c>
      <c r="J555" s="84">
        <v>0</v>
      </c>
      <c r="K555" s="169">
        <v>0</v>
      </c>
      <c r="L555" s="168">
        <v>0</v>
      </c>
      <c r="M555" s="171">
        <f t="shared" si="25"/>
        <v>0</v>
      </c>
      <c r="N555" s="165">
        <v>3.1478618650734964E-3</v>
      </c>
      <c r="O555" s="96">
        <f>ROUND(N555*VLOOKUP(A555,'Recursos Departamentos'!$A$10:$D$41,4,FALSE),0)</f>
        <v>325353325</v>
      </c>
      <c r="P555" s="97">
        <f t="shared" si="26"/>
        <v>325353325</v>
      </c>
    </row>
    <row r="556" spans="1:16" x14ac:dyDescent="0.25">
      <c r="A556" s="98" t="s">
        <v>2188</v>
      </c>
      <c r="B556" s="173" t="s">
        <v>1057</v>
      </c>
      <c r="C556" s="32" t="s">
        <v>888</v>
      </c>
      <c r="D556" s="32" t="s">
        <v>1058</v>
      </c>
      <c r="E556" s="92">
        <v>95982427</v>
      </c>
      <c r="F556" s="92">
        <v>0</v>
      </c>
      <c r="G556" s="92">
        <v>0</v>
      </c>
      <c r="H556" s="92">
        <v>228300000</v>
      </c>
      <c r="I556" s="92">
        <f t="shared" si="24"/>
        <v>324282427</v>
      </c>
      <c r="J556" s="84">
        <v>0</v>
      </c>
      <c r="K556" s="169">
        <v>0</v>
      </c>
      <c r="L556" s="168">
        <v>0</v>
      </c>
      <c r="M556" s="171">
        <f t="shared" si="25"/>
        <v>0</v>
      </c>
      <c r="N556" s="165">
        <v>2.4664448971088971E-3</v>
      </c>
      <c r="O556" s="96">
        <f>ROUND(N556*VLOOKUP(A556,'Recursos Departamentos'!$A$10:$D$41,4,FALSE),0)</f>
        <v>254924162</v>
      </c>
      <c r="P556" s="97">
        <f t="shared" si="26"/>
        <v>254924162</v>
      </c>
    </row>
    <row r="557" spans="1:16" x14ac:dyDescent="0.25">
      <c r="A557" s="98" t="s">
        <v>2188</v>
      </c>
      <c r="B557" s="173" t="s">
        <v>1059</v>
      </c>
      <c r="C557" s="32" t="s">
        <v>888</v>
      </c>
      <c r="D557" s="32" t="s">
        <v>1060</v>
      </c>
      <c r="E557" s="92">
        <v>67668333</v>
      </c>
      <c r="F557" s="92">
        <v>0</v>
      </c>
      <c r="G557" s="92">
        <v>0</v>
      </c>
      <c r="H557" s="92">
        <v>245120000</v>
      </c>
      <c r="I557" s="92">
        <f t="shared" si="24"/>
        <v>312788333</v>
      </c>
      <c r="J557" s="84">
        <v>0</v>
      </c>
      <c r="K557" s="169">
        <v>0</v>
      </c>
      <c r="L557" s="168">
        <v>0</v>
      </c>
      <c r="M557" s="171">
        <f t="shared" si="25"/>
        <v>0</v>
      </c>
      <c r="N557" s="165">
        <v>3.4752306164680703E-3</v>
      </c>
      <c r="O557" s="96">
        <f>ROUND(N557*VLOOKUP(A557,'Recursos Departamentos'!$A$10:$D$41,4,FALSE),0)</f>
        <v>359189153</v>
      </c>
      <c r="P557" s="97">
        <f t="shared" si="26"/>
        <v>359189153</v>
      </c>
    </row>
    <row r="558" spans="1:16" x14ac:dyDescent="0.25">
      <c r="A558" s="98" t="s">
        <v>2188</v>
      </c>
      <c r="B558" s="173" t="s">
        <v>1061</v>
      </c>
      <c r="C558" s="32" t="s">
        <v>888</v>
      </c>
      <c r="D558" s="32" t="s">
        <v>1062</v>
      </c>
      <c r="E558" s="92">
        <v>10971174</v>
      </c>
      <c r="F558" s="92">
        <v>0</v>
      </c>
      <c r="G558" s="92">
        <v>0</v>
      </c>
      <c r="H558" s="92">
        <v>142170000</v>
      </c>
      <c r="I558" s="92">
        <f t="shared" si="24"/>
        <v>153141174</v>
      </c>
      <c r="J558" s="84">
        <v>0</v>
      </c>
      <c r="K558" s="169">
        <v>0</v>
      </c>
      <c r="L558" s="168">
        <v>0</v>
      </c>
      <c r="M558" s="171">
        <f t="shared" si="25"/>
        <v>0</v>
      </c>
      <c r="N558" s="165">
        <v>4.8839292078977359E-3</v>
      </c>
      <c r="O558" s="96">
        <f>ROUND(N558*VLOOKUP(A558,'Recursos Departamentos'!$A$10:$D$41,4,FALSE),0)</f>
        <v>504787908</v>
      </c>
      <c r="P558" s="97">
        <f t="shared" si="26"/>
        <v>504787908</v>
      </c>
    </row>
    <row r="559" spans="1:16" x14ac:dyDescent="0.25">
      <c r="A559" s="98" t="s">
        <v>2188</v>
      </c>
      <c r="B559" s="173" t="s">
        <v>1063</v>
      </c>
      <c r="C559" s="32" t="s">
        <v>888</v>
      </c>
      <c r="D559" s="32" t="s">
        <v>1064</v>
      </c>
      <c r="E559" s="92">
        <v>11968619</v>
      </c>
      <c r="F559" s="92">
        <v>0</v>
      </c>
      <c r="G559" s="92">
        <v>0</v>
      </c>
      <c r="H559" s="92">
        <v>154186000</v>
      </c>
      <c r="I559" s="92">
        <f t="shared" si="24"/>
        <v>166154619</v>
      </c>
      <c r="J559" s="84">
        <v>0</v>
      </c>
      <c r="K559" s="169">
        <v>0</v>
      </c>
      <c r="L559" s="168">
        <v>0</v>
      </c>
      <c r="M559" s="171">
        <f t="shared" si="25"/>
        <v>0</v>
      </c>
      <c r="N559" s="165">
        <v>1.7831465378735129E-3</v>
      </c>
      <c r="O559" s="96">
        <f>ROUND(N559*VLOOKUP(A559,'Recursos Departamentos'!$A$10:$D$41,4,FALSE),0)</f>
        <v>184300544</v>
      </c>
      <c r="P559" s="97">
        <f t="shared" si="26"/>
        <v>184300544</v>
      </c>
    </row>
    <row r="560" spans="1:16" x14ac:dyDescent="0.25">
      <c r="A560" s="98" t="s">
        <v>2188</v>
      </c>
      <c r="B560" s="175" t="s">
        <v>1065</v>
      </c>
      <c r="C560" s="99" t="s">
        <v>888</v>
      </c>
      <c r="D560" s="99" t="s">
        <v>1066</v>
      </c>
      <c r="E560" s="92">
        <v>5651798</v>
      </c>
      <c r="F560" s="92">
        <v>0</v>
      </c>
      <c r="G560" s="92">
        <v>0</v>
      </c>
      <c r="H560" s="92">
        <v>135782000</v>
      </c>
      <c r="I560" s="92">
        <f t="shared" si="24"/>
        <v>141433798</v>
      </c>
      <c r="J560" s="84">
        <v>0</v>
      </c>
      <c r="K560" s="169">
        <v>0</v>
      </c>
      <c r="L560" s="168">
        <v>0</v>
      </c>
      <c r="M560" s="171">
        <f t="shared" si="25"/>
        <v>0</v>
      </c>
      <c r="N560" s="165">
        <v>2.7899564152396189E-3</v>
      </c>
      <c r="O560" s="96">
        <f>ROUND(N560*VLOOKUP(A560,'Recursos Departamentos'!$A$10:$D$41,4,FALSE),0)</f>
        <v>288361318</v>
      </c>
      <c r="P560" s="97">
        <f t="shared" si="26"/>
        <v>288361318</v>
      </c>
    </row>
    <row r="561" spans="1:16" x14ac:dyDescent="0.25">
      <c r="A561" s="98" t="s">
        <v>2188</v>
      </c>
      <c r="B561" s="173" t="s">
        <v>1067</v>
      </c>
      <c r="C561" s="32" t="s">
        <v>888</v>
      </c>
      <c r="D561" s="32" t="s">
        <v>1068</v>
      </c>
      <c r="E561" s="92">
        <v>48306013</v>
      </c>
      <c r="F561" s="92">
        <v>0</v>
      </c>
      <c r="G561" s="92">
        <v>0</v>
      </c>
      <c r="H561" s="92">
        <v>0</v>
      </c>
      <c r="I561" s="92">
        <f t="shared" si="24"/>
        <v>48306013</v>
      </c>
      <c r="J561" s="84">
        <v>0</v>
      </c>
      <c r="K561" s="169">
        <v>0</v>
      </c>
      <c r="L561" s="168">
        <v>0</v>
      </c>
      <c r="M561" s="171">
        <f t="shared" si="25"/>
        <v>0</v>
      </c>
      <c r="N561" s="165">
        <v>3.6677961773195697E-3</v>
      </c>
      <c r="O561" s="96">
        <f>ROUND(N561*VLOOKUP(A561,'Recursos Departamentos'!$A$10:$D$41,4,FALSE),0)</f>
        <v>379092137</v>
      </c>
      <c r="P561" s="97">
        <f t="shared" si="26"/>
        <v>379092137</v>
      </c>
    </row>
    <row r="562" spans="1:16" x14ac:dyDescent="0.25">
      <c r="A562" s="98" t="s">
        <v>2188</v>
      </c>
      <c r="B562" s="173" t="s">
        <v>1069</v>
      </c>
      <c r="C562" s="32" t="s">
        <v>888</v>
      </c>
      <c r="D562" s="32" t="s">
        <v>1070</v>
      </c>
      <c r="E562" s="92">
        <v>15323648</v>
      </c>
      <c r="F562" s="92">
        <v>0</v>
      </c>
      <c r="G562" s="92">
        <v>0</v>
      </c>
      <c r="H562" s="92">
        <v>212178000</v>
      </c>
      <c r="I562" s="92">
        <f t="shared" si="24"/>
        <v>227501648</v>
      </c>
      <c r="J562" s="84">
        <v>0</v>
      </c>
      <c r="K562" s="169">
        <v>0</v>
      </c>
      <c r="L562" s="168">
        <v>0</v>
      </c>
      <c r="M562" s="171">
        <f t="shared" si="25"/>
        <v>0</v>
      </c>
      <c r="N562" s="165">
        <v>8.1455987038071668E-4</v>
      </c>
      <c r="O562" s="96">
        <f>ROUND(N562*VLOOKUP(A562,'Recursos Departamentos'!$A$10:$D$41,4,FALSE),0)</f>
        <v>84190404</v>
      </c>
      <c r="P562" s="97">
        <f t="shared" si="26"/>
        <v>84190404</v>
      </c>
    </row>
    <row r="563" spans="1:16" x14ac:dyDescent="0.25">
      <c r="A563" s="98" t="s">
        <v>2188</v>
      </c>
      <c r="B563" s="175" t="s">
        <v>1071</v>
      </c>
      <c r="C563" s="99" t="s">
        <v>888</v>
      </c>
      <c r="D563" s="99" t="s">
        <v>1072</v>
      </c>
      <c r="E563" s="92">
        <v>10680415</v>
      </c>
      <c r="F563" s="92">
        <v>0</v>
      </c>
      <c r="G563" s="92">
        <v>0</v>
      </c>
      <c r="H563" s="92">
        <v>174438000</v>
      </c>
      <c r="I563" s="92">
        <f t="shared" si="24"/>
        <v>185118415</v>
      </c>
      <c r="J563" s="84">
        <v>0</v>
      </c>
      <c r="K563" s="169">
        <v>0</v>
      </c>
      <c r="L563" s="168">
        <v>0</v>
      </c>
      <c r="M563" s="171">
        <f t="shared" si="25"/>
        <v>0</v>
      </c>
      <c r="N563" s="165">
        <v>4.5273756908390137E-3</v>
      </c>
      <c r="O563" s="96">
        <f>ROUND(N563*VLOOKUP(A563,'Recursos Departamentos'!$A$10:$D$41,4,FALSE),0)</f>
        <v>467935633</v>
      </c>
      <c r="P563" s="97">
        <f t="shared" si="26"/>
        <v>467935633</v>
      </c>
    </row>
    <row r="564" spans="1:16" x14ac:dyDescent="0.25">
      <c r="A564" s="98" t="s">
        <v>2188</v>
      </c>
      <c r="B564" s="173" t="s">
        <v>1073</v>
      </c>
      <c r="C564" s="32" t="s">
        <v>888</v>
      </c>
      <c r="D564" s="32" t="s">
        <v>1074</v>
      </c>
      <c r="E564" s="92">
        <v>41390746</v>
      </c>
      <c r="F564" s="92">
        <v>0</v>
      </c>
      <c r="G564" s="92">
        <v>0</v>
      </c>
      <c r="H564" s="92">
        <v>234666000</v>
      </c>
      <c r="I564" s="92">
        <f t="shared" si="24"/>
        <v>276056746</v>
      </c>
      <c r="J564" s="84">
        <v>0</v>
      </c>
      <c r="K564" s="169">
        <v>0</v>
      </c>
      <c r="L564" s="168">
        <v>0</v>
      </c>
      <c r="M564" s="171">
        <f t="shared" si="25"/>
        <v>0</v>
      </c>
      <c r="N564" s="165">
        <v>2.6963974697679057E-3</v>
      </c>
      <c r="O564" s="96">
        <f>ROUND(N564*VLOOKUP(A564,'Recursos Departamentos'!$A$10:$D$41,4,FALSE),0)</f>
        <v>278691353</v>
      </c>
      <c r="P564" s="97">
        <f t="shared" si="26"/>
        <v>278691353</v>
      </c>
    </row>
    <row r="565" spans="1:16" x14ac:dyDescent="0.25">
      <c r="A565" s="98" t="s">
        <v>2188</v>
      </c>
      <c r="B565" s="173" t="s">
        <v>1075</v>
      </c>
      <c r="C565" s="32" t="s">
        <v>888</v>
      </c>
      <c r="D565" s="32" t="s">
        <v>1076</v>
      </c>
      <c r="E565" s="92">
        <v>11354661</v>
      </c>
      <c r="F565" s="92">
        <v>0</v>
      </c>
      <c r="G565" s="92">
        <v>0</v>
      </c>
      <c r="H565" s="92">
        <v>158442000</v>
      </c>
      <c r="I565" s="92">
        <f t="shared" si="24"/>
        <v>169796661</v>
      </c>
      <c r="J565" s="84">
        <v>0</v>
      </c>
      <c r="K565" s="169">
        <v>0</v>
      </c>
      <c r="L565" s="168">
        <v>0</v>
      </c>
      <c r="M565" s="171">
        <f t="shared" si="25"/>
        <v>0</v>
      </c>
      <c r="N565" s="165">
        <v>3.8553365640862911E-3</v>
      </c>
      <c r="O565" s="96">
        <f>ROUND(N565*VLOOKUP(A565,'Recursos Departamentos'!$A$10:$D$41,4,FALSE),0)</f>
        <v>398475735</v>
      </c>
      <c r="P565" s="97">
        <f t="shared" si="26"/>
        <v>398475735</v>
      </c>
    </row>
    <row r="566" spans="1:16" x14ac:dyDescent="0.25">
      <c r="A566" s="98" t="s">
        <v>2188</v>
      </c>
      <c r="B566" s="173" t="s">
        <v>1077</v>
      </c>
      <c r="C566" s="32" t="s">
        <v>888</v>
      </c>
      <c r="D566" s="32" t="s">
        <v>1078</v>
      </c>
      <c r="E566" s="92">
        <v>6860834</v>
      </c>
      <c r="F566" s="92">
        <v>0</v>
      </c>
      <c r="G566" s="92">
        <v>0</v>
      </c>
      <c r="H566" s="92">
        <v>128336000</v>
      </c>
      <c r="I566" s="92">
        <f t="shared" si="24"/>
        <v>135196834</v>
      </c>
      <c r="J566" s="84">
        <v>0</v>
      </c>
      <c r="K566" s="169">
        <v>0</v>
      </c>
      <c r="L566" s="168">
        <v>0</v>
      </c>
      <c r="M566" s="171">
        <f t="shared" si="25"/>
        <v>0</v>
      </c>
      <c r="N566" s="165">
        <v>2.8550504568356869E-3</v>
      </c>
      <c r="O566" s="96">
        <f>ROUND(N566*VLOOKUP(A566,'Recursos Departamentos'!$A$10:$D$41,4,FALSE),0)</f>
        <v>295089238</v>
      </c>
      <c r="P566" s="97">
        <f t="shared" si="26"/>
        <v>295089238</v>
      </c>
    </row>
    <row r="567" spans="1:16" x14ac:dyDescent="0.25">
      <c r="A567" s="98" t="s">
        <v>2188</v>
      </c>
      <c r="B567" s="173" t="s">
        <v>1079</v>
      </c>
      <c r="C567" s="32" t="s">
        <v>888</v>
      </c>
      <c r="D567" s="32" t="s">
        <v>1080</v>
      </c>
      <c r="E567" s="92">
        <v>60274816</v>
      </c>
      <c r="F567" s="92">
        <v>0</v>
      </c>
      <c r="G567" s="92">
        <v>0</v>
      </c>
      <c r="H567" s="92">
        <v>0</v>
      </c>
      <c r="I567" s="92">
        <f t="shared" si="24"/>
        <v>60274816</v>
      </c>
      <c r="J567" s="84">
        <v>0</v>
      </c>
      <c r="K567" s="169">
        <v>0</v>
      </c>
      <c r="L567" s="168">
        <v>0</v>
      </c>
      <c r="M567" s="171">
        <f t="shared" si="25"/>
        <v>0</v>
      </c>
      <c r="N567" s="165">
        <v>1.4176445735708573E-2</v>
      </c>
      <c r="O567" s="96">
        <f>ROUND(N567*VLOOKUP(A567,'Recursos Departamentos'!$A$10:$D$41,4,FALSE),0)</f>
        <v>1465233848</v>
      </c>
      <c r="P567" s="97">
        <f t="shared" si="26"/>
        <v>1465233848</v>
      </c>
    </row>
    <row r="568" spans="1:16" x14ac:dyDescent="0.25">
      <c r="A568" s="98" t="s">
        <v>2188</v>
      </c>
      <c r="B568" s="176" t="s">
        <v>1081</v>
      </c>
      <c r="C568" s="32" t="s">
        <v>888</v>
      </c>
      <c r="D568" s="32" t="s">
        <v>1082</v>
      </c>
      <c r="E568" s="92">
        <v>122259387</v>
      </c>
      <c r="F568" s="92">
        <v>0</v>
      </c>
      <c r="G568" s="92">
        <v>0</v>
      </c>
      <c r="H568" s="92">
        <v>227292000</v>
      </c>
      <c r="I568" s="92">
        <f t="shared" si="24"/>
        <v>349551387</v>
      </c>
      <c r="J568" s="84">
        <v>0</v>
      </c>
      <c r="K568" s="169">
        <v>0</v>
      </c>
      <c r="L568" s="168">
        <v>0</v>
      </c>
      <c r="M568" s="171">
        <f t="shared" si="25"/>
        <v>0</v>
      </c>
      <c r="N568" s="165">
        <v>4.9489211030936337E-3</v>
      </c>
      <c r="O568" s="96">
        <f>ROUND(N568*VLOOKUP(A568,'Recursos Departamentos'!$A$10:$D$41,4,FALSE),0)</f>
        <v>511505271</v>
      </c>
      <c r="P568" s="97">
        <f t="shared" si="26"/>
        <v>511505271</v>
      </c>
    </row>
    <row r="569" spans="1:16" x14ac:dyDescent="0.25">
      <c r="A569" s="98" t="s">
        <v>2188</v>
      </c>
      <c r="B569" s="173" t="s">
        <v>1083</v>
      </c>
      <c r="C569" s="32" t="s">
        <v>888</v>
      </c>
      <c r="D569" s="32" t="s">
        <v>1084</v>
      </c>
      <c r="E569" s="92">
        <v>11408089</v>
      </c>
      <c r="F569" s="92">
        <v>0</v>
      </c>
      <c r="G569" s="92">
        <v>0</v>
      </c>
      <c r="H569" s="92">
        <v>152622000</v>
      </c>
      <c r="I569" s="92">
        <f t="shared" si="24"/>
        <v>164030089</v>
      </c>
      <c r="J569" s="84">
        <v>0</v>
      </c>
      <c r="K569" s="169">
        <v>0</v>
      </c>
      <c r="L569" s="168">
        <v>0</v>
      </c>
      <c r="M569" s="171">
        <f t="shared" si="25"/>
        <v>0</v>
      </c>
      <c r="N569" s="165">
        <v>4.0796950210907242E-3</v>
      </c>
      <c r="O569" s="96">
        <f>ROUND(N569*VLOOKUP(A569,'Recursos Departamentos'!$A$10:$D$41,4,FALSE),0)</f>
        <v>421664735</v>
      </c>
      <c r="P569" s="97">
        <f t="shared" si="26"/>
        <v>421664735</v>
      </c>
    </row>
    <row r="570" spans="1:16" x14ac:dyDescent="0.25">
      <c r="A570" s="98" t="s">
        <v>2188</v>
      </c>
      <c r="B570" s="173" t="s">
        <v>1085</v>
      </c>
      <c r="C570" s="32" t="s">
        <v>888</v>
      </c>
      <c r="D570" s="32" t="s">
        <v>1086</v>
      </c>
      <c r="E570" s="92">
        <v>25350448</v>
      </c>
      <c r="F570" s="92">
        <v>0</v>
      </c>
      <c r="G570" s="92">
        <v>0</v>
      </c>
      <c r="H570" s="92">
        <v>466060000</v>
      </c>
      <c r="I570" s="92">
        <f t="shared" si="24"/>
        <v>491410448</v>
      </c>
      <c r="J570" s="84">
        <v>0</v>
      </c>
      <c r="K570" s="169">
        <v>0</v>
      </c>
      <c r="L570" s="168">
        <v>0</v>
      </c>
      <c r="M570" s="171">
        <f t="shared" si="25"/>
        <v>0</v>
      </c>
      <c r="N570" s="165">
        <v>1.0846766271671512E-2</v>
      </c>
      <c r="O570" s="96">
        <f>ROUND(N570*VLOOKUP(A570,'Recursos Departamentos'!$A$10:$D$41,4,FALSE),0)</f>
        <v>1121088415</v>
      </c>
      <c r="P570" s="97">
        <f t="shared" si="26"/>
        <v>1121088415</v>
      </c>
    </row>
    <row r="571" spans="1:16" x14ac:dyDescent="0.25">
      <c r="A571" s="98" t="s">
        <v>2188</v>
      </c>
      <c r="B571" s="173" t="s">
        <v>1087</v>
      </c>
      <c r="C571" s="32" t="s">
        <v>888</v>
      </c>
      <c r="D571" s="32" t="s">
        <v>1088</v>
      </c>
      <c r="E571" s="92">
        <v>19159818</v>
      </c>
      <c r="F571" s="92">
        <v>0</v>
      </c>
      <c r="G571" s="92">
        <v>0</v>
      </c>
      <c r="H571" s="92">
        <v>194374000</v>
      </c>
      <c r="I571" s="92">
        <f t="shared" si="24"/>
        <v>213533818</v>
      </c>
      <c r="J571" s="84">
        <v>0</v>
      </c>
      <c r="K571" s="169">
        <v>0</v>
      </c>
      <c r="L571" s="168">
        <v>0</v>
      </c>
      <c r="M571" s="171">
        <f t="shared" si="25"/>
        <v>0</v>
      </c>
      <c r="N571" s="165">
        <v>2.4879397022667155E-3</v>
      </c>
      <c r="O571" s="96">
        <f>ROUND(N571*VLOOKUP(A571,'Recursos Departamentos'!$A$10:$D$41,4,FALSE),0)</f>
        <v>257145799</v>
      </c>
      <c r="P571" s="97">
        <f t="shared" si="26"/>
        <v>257145799</v>
      </c>
    </row>
    <row r="572" spans="1:16" x14ac:dyDescent="0.25">
      <c r="A572" s="98" t="s">
        <v>2188</v>
      </c>
      <c r="B572" s="174" t="s">
        <v>1089</v>
      </c>
      <c r="C572" s="32" t="s">
        <v>888</v>
      </c>
      <c r="D572" s="32" t="s">
        <v>1090</v>
      </c>
      <c r="E572" s="92">
        <v>386181144</v>
      </c>
      <c r="F572" s="92">
        <v>0</v>
      </c>
      <c r="G572" s="92">
        <v>0</v>
      </c>
      <c r="H572" s="92">
        <v>611818000</v>
      </c>
      <c r="I572" s="92">
        <f t="shared" si="24"/>
        <v>997999144</v>
      </c>
      <c r="J572" s="84">
        <v>0</v>
      </c>
      <c r="K572" s="169">
        <v>0</v>
      </c>
      <c r="L572" s="168">
        <v>0</v>
      </c>
      <c r="M572" s="171">
        <f t="shared" si="25"/>
        <v>0</v>
      </c>
      <c r="N572" s="165">
        <v>8.4204157734957819E-3</v>
      </c>
      <c r="O572" s="96">
        <f>ROUND(N572*VLOOKUP(A572,'Recursos Departamentos'!$A$10:$D$41,4,FALSE),0)</f>
        <v>870308287</v>
      </c>
      <c r="P572" s="97">
        <f t="shared" si="26"/>
        <v>870308287</v>
      </c>
    </row>
    <row r="573" spans="1:16" x14ac:dyDescent="0.25">
      <c r="A573" s="98" t="s">
        <v>2188</v>
      </c>
      <c r="B573" s="173" t="s">
        <v>1091</v>
      </c>
      <c r="C573" s="32" t="s">
        <v>888</v>
      </c>
      <c r="D573" s="32" t="s">
        <v>1092</v>
      </c>
      <c r="E573" s="92">
        <v>14688310</v>
      </c>
      <c r="F573" s="92">
        <v>0</v>
      </c>
      <c r="G573" s="92">
        <v>0</v>
      </c>
      <c r="H573" s="92">
        <v>219664000</v>
      </c>
      <c r="I573" s="92">
        <f t="shared" si="24"/>
        <v>234352310</v>
      </c>
      <c r="J573" s="84">
        <v>0</v>
      </c>
      <c r="K573" s="169">
        <v>0</v>
      </c>
      <c r="L573" s="168">
        <v>0</v>
      </c>
      <c r="M573" s="171">
        <f t="shared" si="25"/>
        <v>0</v>
      </c>
      <c r="N573" s="165">
        <v>1.730701963845932E-3</v>
      </c>
      <c r="O573" s="96">
        <f>ROUND(N573*VLOOKUP(A573,'Recursos Departamentos'!$A$10:$D$41,4,FALSE),0)</f>
        <v>178880034</v>
      </c>
      <c r="P573" s="97">
        <f t="shared" si="26"/>
        <v>178880034</v>
      </c>
    </row>
    <row r="574" spans="1:16" x14ac:dyDescent="0.25">
      <c r="A574" s="98" t="s">
        <v>2188</v>
      </c>
      <c r="B574" s="174" t="s">
        <v>1093</v>
      </c>
      <c r="C574" s="32" t="s">
        <v>888</v>
      </c>
      <c r="D574" s="32" t="s">
        <v>1094</v>
      </c>
      <c r="E574" s="92">
        <v>4308848</v>
      </c>
      <c r="F574" s="92">
        <v>0</v>
      </c>
      <c r="G574" s="92">
        <v>0</v>
      </c>
      <c r="H574" s="92">
        <v>124802000</v>
      </c>
      <c r="I574" s="92">
        <f t="shared" si="24"/>
        <v>129110848</v>
      </c>
      <c r="J574" s="84">
        <v>0</v>
      </c>
      <c r="K574" s="169">
        <v>0</v>
      </c>
      <c r="L574" s="168">
        <v>0</v>
      </c>
      <c r="M574" s="171">
        <f t="shared" si="25"/>
        <v>0</v>
      </c>
      <c r="N574" s="165">
        <v>4.6267365249106897E-4</v>
      </c>
      <c r="O574" s="96">
        <f>ROUND(N574*VLOOKUP(A574,'Recursos Departamentos'!$A$10:$D$41,4,FALSE),0)</f>
        <v>47820526</v>
      </c>
      <c r="P574" s="97">
        <f t="shared" si="26"/>
        <v>47820526</v>
      </c>
    </row>
    <row r="575" spans="1:16" x14ac:dyDescent="0.25">
      <c r="A575" s="98" t="s">
        <v>2188</v>
      </c>
      <c r="B575" s="173" t="s">
        <v>1095</v>
      </c>
      <c r="C575" s="32" t="s">
        <v>888</v>
      </c>
      <c r="D575" s="32" t="s">
        <v>1096</v>
      </c>
      <c r="E575" s="92">
        <v>21063449</v>
      </c>
      <c r="F575" s="92">
        <v>0</v>
      </c>
      <c r="G575" s="92">
        <v>0</v>
      </c>
      <c r="H575" s="92">
        <v>367426000</v>
      </c>
      <c r="I575" s="92">
        <f t="shared" si="24"/>
        <v>388489449</v>
      </c>
      <c r="J575" s="84">
        <v>0</v>
      </c>
      <c r="K575" s="169">
        <v>0</v>
      </c>
      <c r="L575" s="168">
        <v>0</v>
      </c>
      <c r="M575" s="171">
        <f t="shared" si="25"/>
        <v>0</v>
      </c>
      <c r="N575" s="165">
        <v>7.5298530154256438E-3</v>
      </c>
      <c r="O575" s="96">
        <f>ROUND(N575*VLOOKUP(A575,'Recursos Departamentos'!$A$10:$D$41,4,FALSE),0)</f>
        <v>778262459</v>
      </c>
      <c r="P575" s="97">
        <f t="shared" si="26"/>
        <v>778262459</v>
      </c>
    </row>
    <row r="576" spans="1:16" x14ac:dyDescent="0.25">
      <c r="A576" s="98" t="s">
        <v>2188</v>
      </c>
      <c r="B576" s="173" t="s">
        <v>1097</v>
      </c>
      <c r="C576" s="32" t="s">
        <v>888</v>
      </c>
      <c r="D576" s="32" t="s">
        <v>1098</v>
      </c>
      <c r="E576" s="92">
        <v>10921883</v>
      </c>
      <c r="F576" s="92">
        <v>0</v>
      </c>
      <c r="G576" s="92">
        <v>0</v>
      </c>
      <c r="H576" s="92">
        <v>176460000</v>
      </c>
      <c r="I576" s="92">
        <f t="shared" si="24"/>
        <v>187381883</v>
      </c>
      <c r="J576" s="84">
        <v>0</v>
      </c>
      <c r="K576" s="169">
        <v>0</v>
      </c>
      <c r="L576" s="168">
        <v>0</v>
      </c>
      <c r="M576" s="171">
        <f t="shared" si="25"/>
        <v>0</v>
      </c>
      <c r="N576" s="165">
        <v>3.9007895681440119E-3</v>
      </c>
      <c r="O576" s="96">
        <f>ROUND(N576*VLOOKUP(A576,'Recursos Departamentos'!$A$10:$D$41,4,FALSE),0)</f>
        <v>403173618</v>
      </c>
      <c r="P576" s="97">
        <f t="shared" si="26"/>
        <v>403173618</v>
      </c>
    </row>
    <row r="577" spans="1:16" x14ac:dyDescent="0.25">
      <c r="A577" s="98" t="s">
        <v>2188</v>
      </c>
      <c r="B577" s="173" t="s">
        <v>1099</v>
      </c>
      <c r="C577" s="32" t="s">
        <v>888</v>
      </c>
      <c r="D577" s="32" t="s">
        <v>1100</v>
      </c>
      <c r="E577" s="92">
        <v>5365178</v>
      </c>
      <c r="F577" s="92">
        <v>0</v>
      </c>
      <c r="G577" s="92">
        <v>0</v>
      </c>
      <c r="H577" s="92">
        <v>92214000</v>
      </c>
      <c r="I577" s="92">
        <f t="shared" si="24"/>
        <v>97579178</v>
      </c>
      <c r="J577" s="84">
        <v>0</v>
      </c>
      <c r="K577" s="169">
        <v>0</v>
      </c>
      <c r="L577" s="168">
        <v>0</v>
      </c>
      <c r="M577" s="171">
        <f t="shared" si="25"/>
        <v>0</v>
      </c>
      <c r="N577" s="165">
        <v>1.8292636178232336E-3</v>
      </c>
      <c r="O577" s="96">
        <f>ROUND(N577*VLOOKUP(A577,'Recursos Departamentos'!$A$10:$D$41,4,FALSE),0)</f>
        <v>189067064</v>
      </c>
      <c r="P577" s="97">
        <f t="shared" si="26"/>
        <v>189067064</v>
      </c>
    </row>
    <row r="578" spans="1:16" x14ac:dyDescent="0.25">
      <c r="A578" s="100" t="s">
        <v>2188</v>
      </c>
      <c r="B578" s="174" t="s">
        <v>1101</v>
      </c>
      <c r="C578" s="32" t="s">
        <v>888</v>
      </c>
      <c r="D578" s="32" t="s">
        <v>1102</v>
      </c>
      <c r="E578" s="92">
        <v>78437142</v>
      </c>
      <c r="F578" s="92">
        <v>0</v>
      </c>
      <c r="G578" s="92">
        <v>0</v>
      </c>
      <c r="H578" s="92">
        <v>429014000</v>
      </c>
      <c r="I578" s="92">
        <f t="shared" si="24"/>
        <v>507451142</v>
      </c>
      <c r="J578" s="84">
        <v>0</v>
      </c>
      <c r="K578" s="169">
        <v>0</v>
      </c>
      <c r="L578" s="168">
        <v>0</v>
      </c>
      <c r="M578" s="171">
        <f t="shared" si="25"/>
        <v>0</v>
      </c>
      <c r="N578" s="165">
        <v>4.561846869333132E-3</v>
      </c>
      <c r="O578" s="96">
        <f>ROUND(N578*VLOOKUP(A578,'Recursos Departamentos'!$A$10:$D$41,4,FALSE),0)</f>
        <v>471498468</v>
      </c>
      <c r="P578" s="97">
        <f t="shared" si="26"/>
        <v>471498468</v>
      </c>
    </row>
    <row r="579" spans="1:16" x14ac:dyDescent="0.25">
      <c r="A579" s="98" t="s">
        <v>2188</v>
      </c>
      <c r="B579" s="174" t="s">
        <v>1103</v>
      </c>
      <c r="C579" s="32" t="s">
        <v>888</v>
      </c>
      <c r="D579" s="32" t="s">
        <v>1104</v>
      </c>
      <c r="E579" s="92">
        <v>198579455</v>
      </c>
      <c r="F579" s="92">
        <v>0</v>
      </c>
      <c r="G579" s="92">
        <v>0</v>
      </c>
      <c r="H579" s="92">
        <v>496564000</v>
      </c>
      <c r="I579" s="92">
        <f t="shared" si="24"/>
        <v>695143455</v>
      </c>
      <c r="J579" s="84">
        <v>0</v>
      </c>
      <c r="K579" s="169">
        <v>0</v>
      </c>
      <c r="L579" s="168">
        <v>0</v>
      </c>
      <c r="M579" s="171">
        <f t="shared" si="25"/>
        <v>0</v>
      </c>
      <c r="N579" s="165">
        <v>7.9831518511166034E-3</v>
      </c>
      <c r="O579" s="96">
        <f>ROUND(N579*VLOOKUP(A579,'Recursos Departamentos'!$A$10:$D$41,4,FALSE),0)</f>
        <v>825114033</v>
      </c>
      <c r="P579" s="97">
        <f t="shared" si="26"/>
        <v>825114033</v>
      </c>
    </row>
    <row r="580" spans="1:16" x14ac:dyDescent="0.25">
      <c r="A580" s="98" t="s">
        <v>2188</v>
      </c>
      <c r="B580" s="173" t="s">
        <v>1105</v>
      </c>
      <c r="C580" s="32" t="s">
        <v>888</v>
      </c>
      <c r="D580" s="32" t="s">
        <v>1106</v>
      </c>
      <c r="E580" s="92">
        <v>30842145</v>
      </c>
      <c r="F580" s="92">
        <v>0</v>
      </c>
      <c r="G580" s="92">
        <v>0</v>
      </c>
      <c r="H580" s="92">
        <v>435084000</v>
      </c>
      <c r="I580" s="92">
        <f t="shared" si="24"/>
        <v>465926145</v>
      </c>
      <c r="J580" s="84">
        <v>0</v>
      </c>
      <c r="K580" s="169">
        <v>0</v>
      </c>
      <c r="L580" s="168">
        <v>0</v>
      </c>
      <c r="M580" s="171">
        <f t="shared" si="25"/>
        <v>0</v>
      </c>
      <c r="N580" s="165">
        <v>7.670100457877191E-3</v>
      </c>
      <c r="O580" s="96">
        <f>ROUND(N580*VLOOKUP(A580,'Recursos Departamentos'!$A$10:$D$41,4,FALSE),0)</f>
        <v>792758003</v>
      </c>
      <c r="P580" s="97">
        <f t="shared" si="26"/>
        <v>792758003</v>
      </c>
    </row>
    <row r="581" spans="1:16" x14ac:dyDescent="0.25">
      <c r="A581" s="98" t="s">
        <v>2188</v>
      </c>
      <c r="B581" s="173" t="s">
        <v>1107</v>
      </c>
      <c r="C581" s="32" t="s">
        <v>888</v>
      </c>
      <c r="D581" s="32" t="s">
        <v>2152</v>
      </c>
      <c r="E581" s="92">
        <v>41464797</v>
      </c>
      <c r="F581" s="92">
        <v>0</v>
      </c>
      <c r="G581" s="92">
        <v>0</v>
      </c>
      <c r="H581" s="92">
        <v>752432000</v>
      </c>
      <c r="I581" s="92">
        <f t="shared" si="24"/>
        <v>793896797</v>
      </c>
      <c r="J581" s="84">
        <v>0</v>
      </c>
      <c r="K581" s="169">
        <v>0</v>
      </c>
      <c r="L581" s="168">
        <v>0</v>
      </c>
      <c r="M581" s="171">
        <f t="shared" si="25"/>
        <v>0</v>
      </c>
      <c r="N581" s="165">
        <v>1.6401587504941032E-2</v>
      </c>
      <c r="O581" s="96">
        <f>ROUND(N581*VLOOKUP(A581,'Recursos Departamentos'!$A$10:$D$41,4,FALSE),0)</f>
        <v>1695217661</v>
      </c>
      <c r="P581" s="97">
        <f t="shared" si="26"/>
        <v>1695217661</v>
      </c>
    </row>
    <row r="582" spans="1:16" x14ac:dyDescent="0.25">
      <c r="A582" s="98" t="s">
        <v>2188</v>
      </c>
      <c r="B582" s="173" t="s">
        <v>1108</v>
      </c>
      <c r="C582" s="32" t="s">
        <v>888</v>
      </c>
      <c r="D582" s="32" t="s">
        <v>1109</v>
      </c>
      <c r="E582" s="92">
        <v>8734287</v>
      </c>
      <c r="F582" s="92">
        <v>0</v>
      </c>
      <c r="G582" s="92">
        <v>0</v>
      </c>
      <c r="H582" s="92">
        <v>101632000</v>
      </c>
      <c r="I582" s="92">
        <f t="shared" si="24"/>
        <v>110366287</v>
      </c>
      <c r="J582" s="84">
        <v>0</v>
      </c>
      <c r="K582" s="169">
        <v>0</v>
      </c>
      <c r="L582" s="168">
        <v>0</v>
      </c>
      <c r="M582" s="171">
        <f t="shared" si="25"/>
        <v>0</v>
      </c>
      <c r="N582" s="165">
        <v>2.1496007672223284E-3</v>
      </c>
      <c r="O582" s="96">
        <f>ROUND(N582*VLOOKUP(A582,'Recursos Departamentos'!$A$10:$D$41,4,FALSE),0)</f>
        <v>222176127</v>
      </c>
      <c r="P582" s="97">
        <f t="shared" si="26"/>
        <v>222176127</v>
      </c>
    </row>
    <row r="583" spans="1:16" x14ac:dyDescent="0.25">
      <c r="A583" s="98" t="s">
        <v>2188</v>
      </c>
      <c r="B583" s="175" t="s">
        <v>1110</v>
      </c>
      <c r="C583" s="99" t="s">
        <v>888</v>
      </c>
      <c r="D583" s="99" t="s">
        <v>2142</v>
      </c>
      <c r="E583" s="92">
        <v>594435464</v>
      </c>
      <c r="F583" s="92">
        <v>0</v>
      </c>
      <c r="G583" s="92">
        <v>0</v>
      </c>
      <c r="H583" s="92">
        <v>1200122000</v>
      </c>
      <c r="I583" s="92">
        <f t="shared" si="24"/>
        <v>1794557464</v>
      </c>
      <c r="J583" s="84">
        <v>0</v>
      </c>
      <c r="K583" s="169">
        <v>0</v>
      </c>
      <c r="L583" s="168">
        <v>0</v>
      </c>
      <c r="M583" s="171">
        <f t="shared" si="25"/>
        <v>0</v>
      </c>
      <c r="N583" s="165">
        <v>2.806031876384232E-2</v>
      </c>
      <c r="O583" s="96">
        <f>ROUND(N583*VLOOKUP(A583,'Recursos Departamentos'!$A$10:$D$41,4,FALSE),0)</f>
        <v>2900228281</v>
      </c>
      <c r="P583" s="97">
        <f t="shared" si="26"/>
        <v>2900228281</v>
      </c>
    </row>
    <row r="584" spans="1:16" x14ac:dyDescent="0.25">
      <c r="A584" s="98" t="s">
        <v>2187</v>
      </c>
      <c r="B584" s="173" t="s">
        <v>1111</v>
      </c>
      <c r="C584" s="32" t="s">
        <v>1112</v>
      </c>
      <c r="D584" s="32" t="s">
        <v>2122</v>
      </c>
      <c r="E584" s="92">
        <v>550864642</v>
      </c>
      <c r="F584" s="92">
        <v>0</v>
      </c>
      <c r="G584" s="92">
        <v>0</v>
      </c>
      <c r="H584" s="92">
        <v>4124302000</v>
      </c>
      <c r="I584" s="92">
        <f t="shared" si="24"/>
        <v>4675166642</v>
      </c>
      <c r="J584" s="84">
        <v>0</v>
      </c>
      <c r="K584" s="169">
        <v>71953822</v>
      </c>
      <c r="L584" s="168">
        <v>0</v>
      </c>
      <c r="M584" s="171">
        <f t="shared" si="25"/>
        <v>71953822</v>
      </c>
      <c r="N584" s="165">
        <v>0.23481345820628724</v>
      </c>
      <c r="O584" s="96">
        <f>ROUND(N584*VLOOKUP(A584,'Recursos Departamentos'!$A$10:$D$41,4,FALSE),0)+1</f>
        <v>2039767364</v>
      </c>
      <c r="P584" s="97">
        <f t="shared" si="26"/>
        <v>2039767364</v>
      </c>
    </row>
    <row r="585" spans="1:16" x14ac:dyDescent="0.25">
      <c r="A585" s="98" t="s">
        <v>2187</v>
      </c>
      <c r="B585" s="173" t="s">
        <v>1113</v>
      </c>
      <c r="C585" s="32" t="s">
        <v>1112</v>
      </c>
      <c r="D585" s="32" t="s">
        <v>1114</v>
      </c>
      <c r="E585" s="92">
        <v>39908326</v>
      </c>
      <c r="F585" s="92">
        <v>0</v>
      </c>
      <c r="G585" s="92">
        <v>0</v>
      </c>
      <c r="H585" s="92">
        <v>483526000</v>
      </c>
      <c r="I585" s="92">
        <f t="shared" si="24"/>
        <v>523434326</v>
      </c>
      <c r="J585" s="84">
        <v>0</v>
      </c>
      <c r="K585" s="169">
        <v>0</v>
      </c>
      <c r="L585" s="168">
        <v>0</v>
      </c>
      <c r="M585" s="171">
        <f t="shared" si="25"/>
        <v>0</v>
      </c>
      <c r="N585" s="165">
        <v>9.6866887318804867E-4</v>
      </c>
      <c r="O585" s="96">
        <f>ROUND(N585*VLOOKUP(A585,'Recursos Departamentos'!$A$10:$D$41,4,FALSE),0)</f>
        <v>8414591</v>
      </c>
      <c r="P585" s="97">
        <f t="shared" si="26"/>
        <v>8414591</v>
      </c>
    </row>
    <row r="586" spans="1:16" x14ac:dyDescent="0.25">
      <c r="A586" s="98" t="s">
        <v>2187</v>
      </c>
      <c r="B586" s="173" t="s">
        <v>1115</v>
      </c>
      <c r="C586" s="32" t="s">
        <v>1112</v>
      </c>
      <c r="D586" s="32" t="s">
        <v>1116</v>
      </c>
      <c r="E586" s="92">
        <v>74105246</v>
      </c>
      <c r="F586" s="92">
        <v>0</v>
      </c>
      <c r="G586" s="92">
        <v>0</v>
      </c>
      <c r="H586" s="92">
        <v>833630000</v>
      </c>
      <c r="I586" s="92">
        <f t="shared" si="24"/>
        <v>907735246</v>
      </c>
      <c r="J586" s="84">
        <v>0</v>
      </c>
      <c r="K586" s="169">
        <v>0</v>
      </c>
      <c r="L586" s="168">
        <v>0</v>
      </c>
      <c r="M586" s="171">
        <f t="shared" si="25"/>
        <v>0</v>
      </c>
      <c r="N586" s="165">
        <v>7.8072402892071374E-2</v>
      </c>
      <c r="O586" s="96">
        <f>ROUND(N586*VLOOKUP(A586,'Recursos Departamentos'!$A$10:$D$41,4,FALSE),0)</f>
        <v>678195963</v>
      </c>
      <c r="P586" s="97">
        <f t="shared" si="26"/>
        <v>678195963</v>
      </c>
    </row>
    <row r="587" spans="1:16" x14ac:dyDescent="0.25">
      <c r="A587" s="98" t="s">
        <v>2187</v>
      </c>
      <c r="B587" s="173" t="s">
        <v>1117</v>
      </c>
      <c r="C587" s="32" t="s">
        <v>1112</v>
      </c>
      <c r="D587" s="32" t="s">
        <v>1118</v>
      </c>
      <c r="E587" s="92">
        <v>21182251</v>
      </c>
      <c r="F587" s="92">
        <v>0</v>
      </c>
      <c r="G587" s="92">
        <v>91702592</v>
      </c>
      <c r="H587" s="92">
        <v>244926000</v>
      </c>
      <c r="I587" s="92">
        <f t="shared" ref="I587:I650" si="27">+SUM(E587:H587)</f>
        <v>357810843</v>
      </c>
      <c r="J587" s="84">
        <v>0</v>
      </c>
      <c r="K587" s="169">
        <v>0</v>
      </c>
      <c r="L587" s="168">
        <v>0</v>
      </c>
      <c r="M587" s="171">
        <f t="shared" ref="M587:M650" si="28">+K587+L587</f>
        <v>0</v>
      </c>
      <c r="N587" s="165">
        <v>2.7139176597054487E-2</v>
      </c>
      <c r="O587" s="96">
        <f>ROUND(N587*VLOOKUP(A587,'Recursos Departamentos'!$A$10:$D$41,4,FALSE),0)</f>
        <v>235751422</v>
      </c>
      <c r="P587" s="97">
        <f t="shared" ref="P587:P650" si="29">+O587</f>
        <v>235751422</v>
      </c>
    </row>
    <row r="588" spans="1:16" x14ac:dyDescent="0.25">
      <c r="A588" s="98" t="s">
        <v>2187</v>
      </c>
      <c r="B588" s="173" t="s">
        <v>1119</v>
      </c>
      <c r="C588" s="32" t="s">
        <v>1112</v>
      </c>
      <c r="D588" s="32" t="s">
        <v>1120</v>
      </c>
      <c r="E588" s="92">
        <v>32184121</v>
      </c>
      <c r="F588" s="92">
        <v>0</v>
      </c>
      <c r="G588" s="92">
        <v>0</v>
      </c>
      <c r="H588" s="92">
        <v>442956000</v>
      </c>
      <c r="I588" s="92">
        <f t="shared" si="27"/>
        <v>475140121</v>
      </c>
      <c r="J588" s="84">
        <v>0</v>
      </c>
      <c r="K588" s="169">
        <v>0</v>
      </c>
      <c r="L588" s="168">
        <v>0</v>
      </c>
      <c r="M588" s="171">
        <f t="shared" si="28"/>
        <v>0</v>
      </c>
      <c r="N588" s="165">
        <v>1.5321204229354773E-2</v>
      </c>
      <c r="O588" s="96">
        <f>ROUND(N588*VLOOKUP(A588,'Recursos Departamentos'!$A$10:$D$41,4,FALSE),0)</f>
        <v>133091572</v>
      </c>
      <c r="P588" s="97">
        <f t="shared" si="29"/>
        <v>133091572</v>
      </c>
    </row>
    <row r="589" spans="1:16" x14ac:dyDescent="0.25">
      <c r="A589" s="98" t="s">
        <v>2187</v>
      </c>
      <c r="B589" s="173" t="s">
        <v>1121</v>
      </c>
      <c r="C589" s="32" t="s">
        <v>1112</v>
      </c>
      <c r="D589" s="32" t="s">
        <v>1122</v>
      </c>
      <c r="E589" s="92">
        <v>34672821</v>
      </c>
      <c r="F589" s="92">
        <v>0</v>
      </c>
      <c r="G589" s="92">
        <v>5154718</v>
      </c>
      <c r="H589" s="92">
        <v>346290000</v>
      </c>
      <c r="I589" s="92">
        <f t="shared" si="27"/>
        <v>386117539</v>
      </c>
      <c r="J589" s="84">
        <v>0</v>
      </c>
      <c r="K589" s="169">
        <v>0</v>
      </c>
      <c r="L589" s="168">
        <v>0</v>
      </c>
      <c r="M589" s="171">
        <f t="shared" si="28"/>
        <v>0</v>
      </c>
      <c r="N589" s="165">
        <v>7.1485231298934662E-3</v>
      </c>
      <c r="O589" s="96">
        <f>ROUND(N589*VLOOKUP(A589,'Recursos Departamentos'!$A$10:$D$41,4,FALSE),0)</f>
        <v>62097481</v>
      </c>
      <c r="P589" s="97">
        <f t="shared" si="29"/>
        <v>62097481</v>
      </c>
    </row>
    <row r="590" spans="1:16" x14ac:dyDescent="0.25">
      <c r="A590" s="98" t="s">
        <v>2187</v>
      </c>
      <c r="B590" s="173" t="s">
        <v>1123</v>
      </c>
      <c r="C590" s="32" t="s">
        <v>1112</v>
      </c>
      <c r="D590" s="32" t="s">
        <v>1124</v>
      </c>
      <c r="E590" s="92">
        <v>58345610</v>
      </c>
      <c r="F590" s="92">
        <v>0</v>
      </c>
      <c r="G590" s="92">
        <v>2999999.8599998951</v>
      </c>
      <c r="H590" s="92">
        <v>683484000</v>
      </c>
      <c r="I590" s="92">
        <f t="shared" si="27"/>
        <v>744829609.8599999</v>
      </c>
      <c r="J590" s="84">
        <v>0</v>
      </c>
      <c r="K590" s="169">
        <v>0</v>
      </c>
      <c r="L590" s="168">
        <v>0</v>
      </c>
      <c r="M590" s="171">
        <f t="shared" si="28"/>
        <v>0</v>
      </c>
      <c r="N590" s="165">
        <v>7.9330876534177072E-2</v>
      </c>
      <c r="O590" s="96">
        <f>ROUND(N590*VLOOKUP(A590,'Recursos Departamentos'!$A$10:$D$41,4,FALSE),0)</f>
        <v>689128017</v>
      </c>
      <c r="P590" s="97">
        <f t="shared" si="29"/>
        <v>689128017</v>
      </c>
    </row>
    <row r="591" spans="1:16" x14ac:dyDescent="0.25">
      <c r="A591" s="98" t="s">
        <v>2187</v>
      </c>
      <c r="B591" s="173" t="s">
        <v>1125</v>
      </c>
      <c r="C591" s="32" t="s">
        <v>1112</v>
      </c>
      <c r="D591" s="32" t="s">
        <v>1126</v>
      </c>
      <c r="E591" s="92">
        <v>42046027</v>
      </c>
      <c r="F591" s="92">
        <v>0</v>
      </c>
      <c r="G591" s="92">
        <v>112652786</v>
      </c>
      <c r="H591" s="92">
        <v>520238000</v>
      </c>
      <c r="I591" s="92">
        <f t="shared" si="27"/>
        <v>674936813</v>
      </c>
      <c r="J591" s="84">
        <v>0</v>
      </c>
      <c r="K591" s="169">
        <v>0</v>
      </c>
      <c r="L591" s="168">
        <v>0</v>
      </c>
      <c r="M591" s="171">
        <f t="shared" si="28"/>
        <v>0</v>
      </c>
      <c r="N591" s="165">
        <v>2.9367022139803769E-2</v>
      </c>
      <c r="O591" s="96">
        <f>ROUND(N591*VLOOKUP(A591,'Recursos Departamentos'!$A$10:$D$41,4,FALSE),0)</f>
        <v>255104174</v>
      </c>
      <c r="P591" s="97">
        <f t="shared" si="29"/>
        <v>255104174</v>
      </c>
    </row>
    <row r="592" spans="1:16" x14ac:dyDescent="0.25">
      <c r="A592" s="98" t="s">
        <v>2187</v>
      </c>
      <c r="B592" s="173" t="s">
        <v>1127</v>
      </c>
      <c r="C592" s="32" t="s">
        <v>1112</v>
      </c>
      <c r="D592" s="32" t="s">
        <v>1128</v>
      </c>
      <c r="E592" s="92">
        <v>19549726</v>
      </c>
      <c r="F592" s="92">
        <v>0</v>
      </c>
      <c r="G592" s="92">
        <v>3693886</v>
      </c>
      <c r="H592" s="92">
        <v>219796000</v>
      </c>
      <c r="I592" s="92">
        <f t="shared" si="27"/>
        <v>243039612</v>
      </c>
      <c r="J592" s="84">
        <v>0</v>
      </c>
      <c r="K592" s="169">
        <v>0</v>
      </c>
      <c r="L592" s="168">
        <v>0</v>
      </c>
      <c r="M592" s="171">
        <f t="shared" si="28"/>
        <v>0</v>
      </c>
      <c r="N592" s="165">
        <v>8.0026596606511142E-3</v>
      </c>
      <c r="O592" s="96">
        <f>ROUND(N592*VLOOKUP(A592,'Recursos Departamentos'!$A$10:$D$41,4,FALSE),0)</f>
        <v>69517157</v>
      </c>
      <c r="P592" s="97">
        <f t="shared" si="29"/>
        <v>69517157</v>
      </c>
    </row>
    <row r="593" spans="1:16" x14ac:dyDescent="0.25">
      <c r="A593" s="98" t="s">
        <v>2187</v>
      </c>
      <c r="B593" s="173" t="s">
        <v>1129</v>
      </c>
      <c r="C593" s="32" t="s">
        <v>1112</v>
      </c>
      <c r="D593" s="32" t="s">
        <v>1130</v>
      </c>
      <c r="E593" s="92">
        <v>20530782</v>
      </c>
      <c r="F593" s="92">
        <v>0</v>
      </c>
      <c r="G593" s="92">
        <v>0</v>
      </c>
      <c r="H593" s="92">
        <v>25124000</v>
      </c>
      <c r="I593" s="92">
        <f t="shared" si="27"/>
        <v>45654782</v>
      </c>
      <c r="J593" s="84">
        <v>0</v>
      </c>
      <c r="K593" s="169">
        <v>0</v>
      </c>
      <c r="L593" s="168">
        <v>0</v>
      </c>
      <c r="M593" s="171">
        <f t="shared" si="28"/>
        <v>0</v>
      </c>
      <c r="N593" s="165">
        <v>3.094612858628517E-2</v>
      </c>
      <c r="O593" s="96">
        <f>ROUND(N593*VLOOKUP(A593,'Recursos Departamentos'!$A$10:$D$41,4,FALSE),0)</f>
        <v>268821487</v>
      </c>
      <c r="P593" s="97">
        <f t="shared" si="29"/>
        <v>268821487</v>
      </c>
    </row>
    <row r="594" spans="1:16" x14ac:dyDescent="0.25">
      <c r="A594" s="98" t="s">
        <v>2187</v>
      </c>
      <c r="B594" s="173" t="s">
        <v>1131</v>
      </c>
      <c r="C594" s="32" t="s">
        <v>1112</v>
      </c>
      <c r="D594" s="32" t="s">
        <v>1132</v>
      </c>
      <c r="E594" s="92">
        <v>14908128</v>
      </c>
      <c r="F594" s="92">
        <v>0</v>
      </c>
      <c r="G594" s="92">
        <v>13889542</v>
      </c>
      <c r="H594" s="92">
        <v>129200000</v>
      </c>
      <c r="I594" s="92">
        <f t="shared" si="27"/>
        <v>157997670</v>
      </c>
      <c r="J594" s="84">
        <v>0</v>
      </c>
      <c r="K594" s="169">
        <v>0</v>
      </c>
      <c r="L594" s="168">
        <v>0</v>
      </c>
      <c r="M594" s="171">
        <f t="shared" si="28"/>
        <v>0</v>
      </c>
      <c r="N594" s="165">
        <v>2.498798276519827E-3</v>
      </c>
      <c r="O594" s="96">
        <f>ROUND(N594*VLOOKUP(A594,'Recursos Departamentos'!$A$10:$D$41,4,FALSE),0)</f>
        <v>21706452</v>
      </c>
      <c r="P594" s="97">
        <f t="shared" si="29"/>
        <v>21706452</v>
      </c>
    </row>
    <row r="595" spans="1:16" x14ac:dyDescent="0.25">
      <c r="A595" s="98" t="s">
        <v>2187</v>
      </c>
      <c r="B595" s="173" t="s">
        <v>1133</v>
      </c>
      <c r="C595" s="32" t="s">
        <v>1112</v>
      </c>
      <c r="D595" s="32" t="s">
        <v>1134</v>
      </c>
      <c r="E595" s="92">
        <v>62541008</v>
      </c>
      <c r="F595" s="92">
        <v>0</v>
      </c>
      <c r="G595" s="92">
        <v>0</v>
      </c>
      <c r="H595" s="92">
        <v>505802000</v>
      </c>
      <c r="I595" s="92">
        <f t="shared" si="27"/>
        <v>568343008</v>
      </c>
      <c r="J595" s="84">
        <v>0</v>
      </c>
      <c r="K595" s="169">
        <v>0</v>
      </c>
      <c r="L595" s="168">
        <v>0</v>
      </c>
      <c r="M595" s="171">
        <f t="shared" si="28"/>
        <v>0</v>
      </c>
      <c r="N595" s="165">
        <v>1.9526314892993019E-2</v>
      </c>
      <c r="O595" s="96">
        <f>ROUND(N595*VLOOKUP(A595,'Recursos Departamentos'!$A$10:$D$41,4,FALSE),0)</f>
        <v>169620345</v>
      </c>
      <c r="P595" s="97">
        <f t="shared" si="29"/>
        <v>169620345</v>
      </c>
    </row>
    <row r="596" spans="1:16" x14ac:dyDescent="0.25">
      <c r="A596" s="98" t="s">
        <v>2187</v>
      </c>
      <c r="B596" s="173" t="s">
        <v>1135</v>
      </c>
      <c r="C596" s="32" t="s">
        <v>1112</v>
      </c>
      <c r="D596" s="32" t="s">
        <v>1136</v>
      </c>
      <c r="E596" s="92">
        <v>38285095</v>
      </c>
      <c r="F596" s="92">
        <v>0</v>
      </c>
      <c r="G596" s="92">
        <v>69255455</v>
      </c>
      <c r="H596" s="92">
        <v>346078000</v>
      </c>
      <c r="I596" s="92">
        <f t="shared" si="27"/>
        <v>453618550</v>
      </c>
      <c r="J596" s="84">
        <v>0</v>
      </c>
      <c r="K596" s="169">
        <v>0</v>
      </c>
      <c r="L596" s="168">
        <v>0</v>
      </c>
      <c r="M596" s="171">
        <f t="shared" si="28"/>
        <v>0</v>
      </c>
      <c r="N596" s="165">
        <v>5.0230619932011356E-3</v>
      </c>
      <c r="O596" s="96">
        <f>ROUND(N596*VLOOKUP(A596,'Recursos Departamentos'!$A$10:$D$41,4,FALSE),0)</f>
        <v>43634117</v>
      </c>
      <c r="P596" s="97">
        <f t="shared" si="29"/>
        <v>43634117</v>
      </c>
    </row>
    <row r="597" spans="1:16" x14ac:dyDescent="0.25">
      <c r="A597" s="98" t="s">
        <v>2187</v>
      </c>
      <c r="B597" s="173" t="s">
        <v>1137</v>
      </c>
      <c r="C597" s="32" t="s">
        <v>1112</v>
      </c>
      <c r="D597" s="32" t="s">
        <v>1138</v>
      </c>
      <c r="E597" s="92">
        <v>35496113</v>
      </c>
      <c r="F597" s="92">
        <v>0</v>
      </c>
      <c r="G597" s="92">
        <v>0</v>
      </c>
      <c r="H597" s="92">
        <v>461974000</v>
      </c>
      <c r="I597" s="92">
        <f t="shared" si="27"/>
        <v>497470113</v>
      </c>
      <c r="J597" s="84">
        <v>0</v>
      </c>
      <c r="K597" s="169">
        <v>0</v>
      </c>
      <c r="L597" s="168">
        <v>0</v>
      </c>
      <c r="M597" s="171">
        <f t="shared" si="28"/>
        <v>0</v>
      </c>
      <c r="N597" s="165">
        <v>2.0676597717499658E-2</v>
      </c>
      <c r="O597" s="96">
        <f>ROUND(N597*VLOOKUP(A597,'Recursos Departamentos'!$A$10:$D$41,4,FALSE),0)</f>
        <v>179612572</v>
      </c>
      <c r="P597" s="97">
        <f t="shared" si="29"/>
        <v>179612572</v>
      </c>
    </row>
    <row r="598" spans="1:16" x14ac:dyDescent="0.25">
      <c r="A598" s="98" t="s">
        <v>2187</v>
      </c>
      <c r="B598" s="173" t="s">
        <v>1139</v>
      </c>
      <c r="C598" s="32" t="s">
        <v>1112</v>
      </c>
      <c r="D598" s="32" t="s">
        <v>1140</v>
      </c>
      <c r="E598" s="92">
        <v>248516529</v>
      </c>
      <c r="F598" s="92">
        <v>0</v>
      </c>
      <c r="G598" s="92">
        <v>16967635</v>
      </c>
      <c r="H598" s="92">
        <v>905958000</v>
      </c>
      <c r="I598" s="92">
        <f t="shared" si="27"/>
        <v>1171442164</v>
      </c>
      <c r="J598" s="84">
        <v>0</v>
      </c>
      <c r="K598" s="169">
        <v>0</v>
      </c>
      <c r="L598" s="168">
        <v>0</v>
      </c>
      <c r="M598" s="171">
        <f t="shared" si="28"/>
        <v>0</v>
      </c>
      <c r="N598" s="165">
        <v>5.3135893359898476E-2</v>
      </c>
      <c r="O598" s="96">
        <f>ROUND(N598*VLOOKUP(A598,'Recursos Departamentos'!$A$10:$D$41,4,FALSE),0)</f>
        <v>461578573</v>
      </c>
      <c r="P598" s="97">
        <f t="shared" si="29"/>
        <v>461578573</v>
      </c>
    </row>
    <row r="599" spans="1:16" x14ac:dyDescent="0.25">
      <c r="A599" s="98" t="s">
        <v>2187</v>
      </c>
      <c r="B599" s="173" t="s">
        <v>1141</v>
      </c>
      <c r="C599" s="32" t="s">
        <v>1112</v>
      </c>
      <c r="D599" s="32" t="s">
        <v>1142</v>
      </c>
      <c r="E599" s="92">
        <v>14133401</v>
      </c>
      <c r="F599" s="92">
        <v>0</v>
      </c>
      <c r="G599" s="92">
        <v>19894577</v>
      </c>
      <c r="H599" s="92">
        <v>188996000</v>
      </c>
      <c r="I599" s="92">
        <f t="shared" si="27"/>
        <v>223023978</v>
      </c>
      <c r="J599" s="84">
        <v>0</v>
      </c>
      <c r="K599" s="169">
        <v>0</v>
      </c>
      <c r="L599" s="168">
        <v>0</v>
      </c>
      <c r="M599" s="171">
        <f t="shared" si="28"/>
        <v>0</v>
      </c>
      <c r="N599" s="165">
        <v>2.4137932279883718E-2</v>
      </c>
      <c r="O599" s="96">
        <f>ROUND(N599*VLOOKUP(A599,'Recursos Departamentos'!$A$10:$D$41,4,FALSE),0)</f>
        <v>209680343</v>
      </c>
      <c r="P599" s="97">
        <f t="shared" si="29"/>
        <v>209680343</v>
      </c>
    </row>
    <row r="600" spans="1:16" x14ac:dyDescent="0.25">
      <c r="A600" s="98" t="s">
        <v>2187</v>
      </c>
      <c r="B600" s="173" t="s">
        <v>1143</v>
      </c>
      <c r="C600" s="32" t="s">
        <v>1112</v>
      </c>
      <c r="D600" s="32" t="s">
        <v>1144</v>
      </c>
      <c r="E600" s="92">
        <v>33677795</v>
      </c>
      <c r="F600" s="92">
        <v>0</v>
      </c>
      <c r="G600" s="92">
        <v>0</v>
      </c>
      <c r="H600" s="92">
        <v>356400000</v>
      </c>
      <c r="I600" s="92">
        <f t="shared" si="27"/>
        <v>390077795</v>
      </c>
      <c r="J600" s="84">
        <v>0</v>
      </c>
      <c r="K600" s="169">
        <v>0</v>
      </c>
      <c r="L600" s="168">
        <v>0</v>
      </c>
      <c r="M600" s="171">
        <f t="shared" si="28"/>
        <v>0</v>
      </c>
      <c r="N600" s="165">
        <v>3.0733018763644725E-2</v>
      </c>
      <c r="O600" s="96">
        <f>ROUND(N600*VLOOKUP(A600,'Recursos Departamentos'!$A$10:$D$41,4,FALSE),0)</f>
        <v>266970254</v>
      </c>
      <c r="P600" s="97">
        <f t="shared" si="29"/>
        <v>266970254</v>
      </c>
    </row>
    <row r="601" spans="1:16" x14ac:dyDescent="0.25">
      <c r="A601" s="98" t="s">
        <v>2187</v>
      </c>
      <c r="B601" s="173" t="s">
        <v>1145</v>
      </c>
      <c r="C601" s="32" t="s">
        <v>1112</v>
      </c>
      <c r="D601" s="32" t="s">
        <v>1146</v>
      </c>
      <c r="E601" s="92">
        <v>28152613</v>
      </c>
      <c r="F601" s="92">
        <v>0</v>
      </c>
      <c r="G601" s="92">
        <v>15870187</v>
      </c>
      <c r="H601" s="92">
        <v>270188000</v>
      </c>
      <c r="I601" s="92">
        <f t="shared" si="27"/>
        <v>314210800</v>
      </c>
      <c r="J601" s="84">
        <v>0</v>
      </c>
      <c r="K601" s="169">
        <v>0</v>
      </c>
      <c r="L601" s="168">
        <v>0</v>
      </c>
      <c r="M601" s="171">
        <f t="shared" si="28"/>
        <v>0</v>
      </c>
      <c r="N601" s="165">
        <v>2.5532116765423069E-2</v>
      </c>
      <c r="O601" s="96">
        <f>ROUND(N601*VLOOKUP(A601,'Recursos Departamentos'!$A$10:$D$41,4,FALSE),0)</f>
        <v>221791284</v>
      </c>
      <c r="P601" s="97">
        <f t="shared" si="29"/>
        <v>221791284</v>
      </c>
    </row>
    <row r="602" spans="1:16" x14ac:dyDescent="0.25">
      <c r="A602" s="98" t="s">
        <v>2187</v>
      </c>
      <c r="B602" s="173" t="s">
        <v>1147</v>
      </c>
      <c r="C602" s="32" t="s">
        <v>1112</v>
      </c>
      <c r="D602" s="32" t="s">
        <v>1148</v>
      </c>
      <c r="E602" s="92">
        <v>33818227</v>
      </c>
      <c r="F602" s="92">
        <v>0</v>
      </c>
      <c r="G602" s="92">
        <v>0</v>
      </c>
      <c r="H602" s="92">
        <v>295038000</v>
      </c>
      <c r="I602" s="92">
        <f t="shared" si="27"/>
        <v>328856227</v>
      </c>
      <c r="J602" s="84">
        <v>0</v>
      </c>
      <c r="K602" s="169">
        <v>0</v>
      </c>
      <c r="L602" s="168">
        <v>0</v>
      </c>
      <c r="M602" s="171">
        <f t="shared" si="28"/>
        <v>0</v>
      </c>
      <c r="N602" s="165">
        <v>2.4040721037812376E-2</v>
      </c>
      <c r="O602" s="96">
        <f>ROUND(N602*VLOOKUP(A602,'Recursos Departamentos'!$A$10:$D$41,4,FALSE),0)</f>
        <v>208835893</v>
      </c>
      <c r="P602" s="97">
        <f t="shared" si="29"/>
        <v>208835893</v>
      </c>
    </row>
    <row r="603" spans="1:16" x14ac:dyDescent="0.25">
      <c r="A603" s="98" t="s">
        <v>2187</v>
      </c>
      <c r="B603" s="173" t="s">
        <v>1149</v>
      </c>
      <c r="C603" s="32" t="s">
        <v>1112</v>
      </c>
      <c r="D603" s="32" t="s">
        <v>1150</v>
      </c>
      <c r="E603" s="92">
        <v>31676909</v>
      </c>
      <c r="F603" s="92">
        <v>0</v>
      </c>
      <c r="G603" s="92">
        <v>0</v>
      </c>
      <c r="H603" s="92">
        <v>214130000</v>
      </c>
      <c r="I603" s="92">
        <f t="shared" si="27"/>
        <v>245806909</v>
      </c>
      <c r="J603" s="84">
        <v>0</v>
      </c>
      <c r="K603" s="169">
        <v>0</v>
      </c>
      <c r="L603" s="168">
        <v>0</v>
      </c>
      <c r="M603" s="171">
        <f t="shared" si="28"/>
        <v>0</v>
      </c>
      <c r="N603" s="165">
        <v>2.1559381410501607E-2</v>
      </c>
      <c r="O603" s="96">
        <f>ROUND(N603*VLOOKUP(A603,'Recursos Departamentos'!$A$10:$D$41,4,FALSE),0)</f>
        <v>187281099</v>
      </c>
      <c r="P603" s="97">
        <f t="shared" si="29"/>
        <v>187281099</v>
      </c>
    </row>
    <row r="604" spans="1:16" x14ac:dyDescent="0.25">
      <c r="A604" s="98" t="s">
        <v>2187</v>
      </c>
      <c r="B604" s="173" t="s">
        <v>1151</v>
      </c>
      <c r="C604" s="32" t="s">
        <v>1112</v>
      </c>
      <c r="D604" s="32" t="s">
        <v>1152</v>
      </c>
      <c r="E604" s="92">
        <v>24562664</v>
      </c>
      <c r="F604" s="92">
        <v>0</v>
      </c>
      <c r="G604" s="92">
        <v>0</v>
      </c>
      <c r="H604" s="92">
        <v>289648000</v>
      </c>
      <c r="I604" s="92">
        <f t="shared" si="27"/>
        <v>314210664</v>
      </c>
      <c r="J604" s="84">
        <v>0</v>
      </c>
      <c r="K604" s="169">
        <v>0</v>
      </c>
      <c r="L604" s="168">
        <v>0</v>
      </c>
      <c r="M604" s="171">
        <f t="shared" si="28"/>
        <v>0</v>
      </c>
      <c r="N604" s="165">
        <v>2.515032841511319E-2</v>
      </c>
      <c r="O604" s="96">
        <f>ROUND(N604*VLOOKUP(A604,'Recursos Departamentos'!$A$10:$D$41,4,FALSE),0)</f>
        <v>218474782</v>
      </c>
      <c r="P604" s="97">
        <f t="shared" si="29"/>
        <v>218474782</v>
      </c>
    </row>
    <row r="605" spans="1:16" x14ac:dyDescent="0.25">
      <c r="A605" s="98" t="s">
        <v>2187</v>
      </c>
      <c r="B605" s="173" t="s">
        <v>1153</v>
      </c>
      <c r="C605" s="32" t="s">
        <v>1112</v>
      </c>
      <c r="D605" s="32" t="s">
        <v>1154</v>
      </c>
      <c r="E605" s="92">
        <v>22485772</v>
      </c>
      <c r="F605" s="92">
        <v>0</v>
      </c>
      <c r="G605" s="92">
        <v>0</v>
      </c>
      <c r="H605" s="92">
        <v>347248000</v>
      </c>
      <c r="I605" s="92">
        <f t="shared" si="27"/>
        <v>369733772</v>
      </c>
      <c r="J605" s="84">
        <v>0</v>
      </c>
      <c r="K605" s="169">
        <v>0</v>
      </c>
      <c r="L605" s="168">
        <v>0</v>
      </c>
      <c r="M605" s="171">
        <f t="shared" si="28"/>
        <v>0</v>
      </c>
      <c r="N605" s="165">
        <v>6.9575273013121018E-3</v>
      </c>
      <c r="O605" s="96">
        <f>ROUND(N605*VLOOKUP(A605,'Recursos Departamentos'!$A$10:$D$41,4,FALSE),0)</f>
        <v>60438346</v>
      </c>
      <c r="P605" s="97">
        <f t="shared" si="29"/>
        <v>60438346</v>
      </c>
    </row>
    <row r="606" spans="1:16" x14ac:dyDescent="0.25">
      <c r="A606" s="98" t="s">
        <v>2187</v>
      </c>
      <c r="B606" s="173" t="s">
        <v>1155</v>
      </c>
      <c r="C606" s="32" t="s">
        <v>1112</v>
      </c>
      <c r="D606" s="32" t="s">
        <v>1156</v>
      </c>
      <c r="E606" s="92">
        <v>18392477</v>
      </c>
      <c r="F606" s="92">
        <v>0</v>
      </c>
      <c r="G606" s="92">
        <v>5230827</v>
      </c>
      <c r="H606" s="92">
        <v>3436000</v>
      </c>
      <c r="I606" s="92">
        <f t="shared" si="27"/>
        <v>27059304</v>
      </c>
      <c r="J606" s="84">
        <v>0</v>
      </c>
      <c r="K606" s="169">
        <v>0</v>
      </c>
      <c r="L606" s="168">
        <v>0</v>
      </c>
      <c r="M606" s="171">
        <f t="shared" si="28"/>
        <v>0</v>
      </c>
      <c r="N606" s="165">
        <v>1.6077509341647239E-2</v>
      </c>
      <c r="O606" s="96">
        <f>ROUND(N606*VLOOKUP(A606,'Recursos Departamentos'!$A$10:$D$41,4,FALSE),0)</f>
        <v>139661411</v>
      </c>
      <c r="P606" s="97">
        <f t="shared" si="29"/>
        <v>139661411</v>
      </c>
    </row>
    <row r="607" spans="1:16" x14ac:dyDescent="0.25">
      <c r="A607" s="98" t="s">
        <v>2187</v>
      </c>
      <c r="B607" s="173" t="s">
        <v>1157</v>
      </c>
      <c r="C607" s="32" t="s">
        <v>1112</v>
      </c>
      <c r="D607" s="32" t="s">
        <v>1158</v>
      </c>
      <c r="E607" s="92">
        <v>28325341</v>
      </c>
      <c r="F607" s="92">
        <v>0</v>
      </c>
      <c r="G607" s="92">
        <v>18478166</v>
      </c>
      <c r="H607" s="92">
        <v>268624000</v>
      </c>
      <c r="I607" s="92">
        <f t="shared" si="27"/>
        <v>315427507</v>
      </c>
      <c r="J607" s="84">
        <v>0</v>
      </c>
      <c r="K607" s="169">
        <v>0</v>
      </c>
      <c r="L607" s="168">
        <v>0</v>
      </c>
      <c r="M607" s="171">
        <f t="shared" si="28"/>
        <v>0</v>
      </c>
      <c r="N607" s="165">
        <v>5.2949829984815242E-3</v>
      </c>
      <c r="O607" s="96">
        <f>ROUND(N607*VLOOKUP(A607,'Recursos Departamentos'!$A$10:$D$41,4,FALSE),0)</f>
        <v>45996229</v>
      </c>
      <c r="P607" s="97">
        <f t="shared" si="29"/>
        <v>45996229</v>
      </c>
    </row>
    <row r="608" spans="1:16" x14ac:dyDescent="0.25">
      <c r="A608" s="98" t="s">
        <v>2187</v>
      </c>
      <c r="B608" s="173" t="s">
        <v>1159</v>
      </c>
      <c r="C608" s="32" t="s">
        <v>1112</v>
      </c>
      <c r="D608" s="32" t="s">
        <v>654</v>
      </c>
      <c r="E608" s="92">
        <v>85429809</v>
      </c>
      <c r="F608" s="92">
        <v>0</v>
      </c>
      <c r="G608" s="92">
        <v>0</v>
      </c>
      <c r="H608" s="92">
        <v>971134000</v>
      </c>
      <c r="I608" s="92">
        <f t="shared" si="27"/>
        <v>1056563809</v>
      </c>
      <c r="J608" s="84">
        <v>0</v>
      </c>
      <c r="K608" s="169">
        <v>0</v>
      </c>
      <c r="L608" s="168">
        <v>0</v>
      </c>
      <c r="M608" s="171">
        <f t="shared" si="28"/>
        <v>0</v>
      </c>
      <c r="N608" s="165">
        <v>0.11572877611159649</v>
      </c>
      <c r="O608" s="96">
        <f>ROUND(N608*VLOOKUP(A608,'Recursos Departamentos'!$A$10:$D$41,4,FALSE),0)</f>
        <v>1005307712</v>
      </c>
      <c r="P608" s="97">
        <f t="shared" si="29"/>
        <v>1005307712</v>
      </c>
    </row>
    <row r="609" spans="1:16" x14ac:dyDescent="0.25">
      <c r="A609" s="98" t="s">
        <v>2187</v>
      </c>
      <c r="B609" s="173" t="s">
        <v>1160</v>
      </c>
      <c r="C609" s="32" t="s">
        <v>1112</v>
      </c>
      <c r="D609" s="32" t="s">
        <v>1161</v>
      </c>
      <c r="E609" s="92">
        <v>15304076</v>
      </c>
      <c r="F609" s="92">
        <v>0</v>
      </c>
      <c r="G609" s="92">
        <v>0</v>
      </c>
      <c r="H609" s="92">
        <v>267482000</v>
      </c>
      <c r="I609" s="92">
        <f t="shared" si="27"/>
        <v>282786076</v>
      </c>
      <c r="J609" s="84">
        <v>0</v>
      </c>
      <c r="K609" s="169">
        <v>0</v>
      </c>
      <c r="L609" s="168">
        <v>0</v>
      </c>
      <c r="M609" s="171">
        <f t="shared" si="28"/>
        <v>0</v>
      </c>
      <c r="N609" s="165">
        <v>1.3485763837405962E-2</v>
      </c>
      <c r="O609" s="96">
        <f>ROUND(N609*VLOOKUP(A609,'Recursos Departamentos'!$A$10:$D$41,4,FALSE),0)</f>
        <v>117147548</v>
      </c>
      <c r="P609" s="97">
        <f t="shared" si="29"/>
        <v>117147548</v>
      </c>
    </row>
    <row r="610" spans="1:16" x14ac:dyDescent="0.25">
      <c r="A610" s="98" t="s">
        <v>2187</v>
      </c>
      <c r="B610" s="173" t="s">
        <v>1162</v>
      </c>
      <c r="C610" s="32" t="s">
        <v>1112</v>
      </c>
      <c r="D610" s="32" t="s">
        <v>1163</v>
      </c>
      <c r="E610" s="92">
        <v>13773413</v>
      </c>
      <c r="F610" s="92">
        <v>0</v>
      </c>
      <c r="G610" s="92">
        <v>0</v>
      </c>
      <c r="H610" s="92">
        <v>169254000</v>
      </c>
      <c r="I610" s="92">
        <f t="shared" si="27"/>
        <v>183027413</v>
      </c>
      <c r="J610" s="84">
        <v>0</v>
      </c>
      <c r="K610" s="169">
        <v>0</v>
      </c>
      <c r="L610" s="168">
        <v>0</v>
      </c>
      <c r="M610" s="171">
        <f t="shared" si="28"/>
        <v>0</v>
      </c>
      <c r="N610" s="165">
        <v>1.9994143065397846E-3</v>
      </c>
      <c r="O610" s="96">
        <f>ROUND(N610*VLOOKUP(A610,'Recursos Departamentos'!$A$10:$D$41,4,FALSE),0)</f>
        <v>17368425</v>
      </c>
      <c r="P610" s="97">
        <f t="shared" si="29"/>
        <v>17368425</v>
      </c>
    </row>
    <row r="611" spans="1:16" x14ac:dyDescent="0.25">
      <c r="A611" s="98" t="s">
        <v>2187</v>
      </c>
      <c r="B611" s="173" t="s">
        <v>1164</v>
      </c>
      <c r="C611" s="32" t="s">
        <v>1112</v>
      </c>
      <c r="D611" s="32" t="s">
        <v>1165</v>
      </c>
      <c r="E611" s="92">
        <v>93912056</v>
      </c>
      <c r="F611" s="92">
        <v>0</v>
      </c>
      <c r="G611" s="92">
        <v>0</v>
      </c>
      <c r="H611" s="92">
        <v>705616000</v>
      </c>
      <c r="I611" s="92">
        <f t="shared" si="27"/>
        <v>799528056</v>
      </c>
      <c r="J611" s="84">
        <v>0</v>
      </c>
      <c r="K611" s="169">
        <v>0</v>
      </c>
      <c r="L611" s="168">
        <v>0</v>
      </c>
      <c r="M611" s="171">
        <f t="shared" si="28"/>
        <v>0</v>
      </c>
      <c r="N611" s="165">
        <v>3.8521628885608561E-2</v>
      </c>
      <c r="O611" s="96">
        <f>ROUND(N611*VLOOKUP(A611,'Recursos Departamentos'!$A$10:$D$41,4,FALSE),0)</f>
        <v>334628015</v>
      </c>
      <c r="P611" s="97">
        <f t="shared" si="29"/>
        <v>334628015</v>
      </c>
    </row>
    <row r="612" spans="1:16" x14ac:dyDescent="0.25">
      <c r="A612" s="98" t="s">
        <v>2187</v>
      </c>
      <c r="B612" s="173" t="s">
        <v>1166</v>
      </c>
      <c r="C612" s="32" t="s">
        <v>1112</v>
      </c>
      <c r="D612" s="32" t="s">
        <v>1167</v>
      </c>
      <c r="E612" s="92">
        <v>37067273</v>
      </c>
      <c r="F612" s="92">
        <v>0</v>
      </c>
      <c r="G612" s="92">
        <v>0</v>
      </c>
      <c r="H612" s="92">
        <v>394316000</v>
      </c>
      <c r="I612" s="92">
        <f t="shared" si="27"/>
        <v>431383273</v>
      </c>
      <c r="J612" s="84">
        <v>0</v>
      </c>
      <c r="K612" s="169">
        <v>0</v>
      </c>
      <c r="L612" s="168">
        <v>0</v>
      </c>
      <c r="M612" s="171">
        <f t="shared" si="28"/>
        <v>0</v>
      </c>
      <c r="N612" s="165">
        <v>2.2130105171970248E-2</v>
      </c>
      <c r="O612" s="96">
        <f>ROUND(N612*VLOOKUP(A612,'Recursos Departamentos'!$A$10:$D$41,4,FALSE),0)</f>
        <v>192238838</v>
      </c>
      <c r="P612" s="97">
        <f t="shared" si="29"/>
        <v>192238838</v>
      </c>
    </row>
    <row r="613" spans="1:16" x14ac:dyDescent="0.25">
      <c r="A613" s="98" t="s">
        <v>2187</v>
      </c>
      <c r="B613" s="173" t="s">
        <v>1168</v>
      </c>
      <c r="C613" s="32" t="s">
        <v>1112</v>
      </c>
      <c r="D613" s="32" t="s">
        <v>1169</v>
      </c>
      <c r="E613" s="92">
        <v>18525386</v>
      </c>
      <c r="F613" s="92">
        <v>0</v>
      </c>
      <c r="G613" s="92">
        <v>31610677.220000029</v>
      </c>
      <c r="H613" s="92">
        <v>174940000</v>
      </c>
      <c r="I613" s="92">
        <f t="shared" si="27"/>
        <v>225076063.22000003</v>
      </c>
      <c r="J613" s="84">
        <v>0</v>
      </c>
      <c r="K613" s="169">
        <v>0</v>
      </c>
      <c r="L613" s="168">
        <v>0</v>
      </c>
      <c r="M613" s="171">
        <f t="shared" si="28"/>
        <v>0</v>
      </c>
      <c r="N613" s="165">
        <v>1.6680006284180635E-2</v>
      </c>
      <c r="O613" s="96">
        <f>ROUND(N613*VLOOKUP(A613,'Recursos Departamentos'!$A$10:$D$41,4,FALSE),0)</f>
        <v>144895155</v>
      </c>
      <c r="P613" s="97">
        <f t="shared" si="29"/>
        <v>144895155</v>
      </c>
    </row>
    <row r="614" spans="1:16" x14ac:dyDescent="0.25">
      <c r="A614" s="98" t="s">
        <v>2191</v>
      </c>
      <c r="B614" s="173" t="s">
        <v>1170</v>
      </c>
      <c r="C614" s="32" t="s">
        <v>1171</v>
      </c>
      <c r="D614" s="32" t="s">
        <v>1172</v>
      </c>
      <c r="E614" s="92">
        <v>1527164043</v>
      </c>
      <c r="F614" s="92">
        <v>0</v>
      </c>
      <c r="G614" s="92">
        <v>0</v>
      </c>
      <c r="H614" s="92">
        <v>7616724000</v>
      </c>
      <c r="I614" s="92">
        <f t="shared" si="27"/>
        <v>9143888043</v>
      </c>
      <c r="J614" s="84">
        <v>0</v>
      </c>
      <c r="K614" s="169">
        <v>166580811</v>
      </c>
      <c r="L614" s="168">
        <v>0</v>
      </c>
      <c r="M614" s="171">
        <f t="shared" si="28"/>
        <v>166580811</v>
      </c>
      <c r="N614" s="165">
        <v>0.14386977038786392</v>
      </c>
      <c r="O614" s="96">
        <f>ROUND(N614*VLOOKUP(A614,'Recursos Departamentos'!$A$10:$D$41,4,FALSE),0)+3</f>
        <v>2514689749</v>
      </c>
      <c r="P614" s="97">
        <f t="shared" si="29"/>
        <v>2514689749</v>
      </c>
    </row>
    <row r="615" spans="1:16" x14ac:dyDescent="0.25">
      <c r="A615" s="98" t="s">
        <v>2191</v>
      </c>
      <c r="B615" s="173" t="s">
        <v>1173</v>
      </c>
      <c r="C615" s="32" t="s">
        <v>1171</v>
      </c>
      <c r="D615" s="32" t="s">
        <v>1174</v>
      </c>
      <c r="E615" s="92">
        <v>159815774</v>
      </c>
      <c r="F615" s="92">
        <v>0</v>
      </c>
      <c r="G615" s="92">
        <v>0</v>
      </c>
      <c r="H615" s="92">
        <v>928480000</v>
      </c>
      <c r="I615" s="92">
        <f t="shared" si="27"/>
        <v>1088295774</v>
      </c>
      <c r="J615" s="84">
        <v>0</v>
      </c>
      <c r="K615" s="169">
        <v>0</v>
      </c>
      <c r="L615" s="168">
        <v>0</v>
      </c>
      <c r="M615" s="171">
        <f t="shared" si="28"/>
        <v>0</v>
      </c>
      <c r="N615" s="165">
        <v>4.3786068401673421E-2</v>
      </c>
      <c r="O615" s="96">
        <f>ROUND(N615*VLOOKUP(A615,'Recursos Departamentos'!$A$10:$D$41,4,FALSE),0)</f>
        <v>765333655</v>
      </c>
      <c r="P615" s="97">
        <f t="shared" si="29"/>
        <v>765333655</v>
      </c>
    </row>
    <row r="616" spans="1:16" x14ac:dyDescent="0.25">
      <c r="A616" s="98" t="s">
        <v>2191</v>
      </c>
      <c r="B616" s="173" t="s">
        <v>1175</v>
      </c>
      <c r="C616" s="32" t="s">
        <v>1171</v>
      </c>
      <c r="D616" s="32" t="s">
        <v>1176</v>
      </c>
      <c r="E616" s="92">
        <v>38984808</v>
      </c>
      <c r="F616" s="92">
        <v>0</v>
      </c>
      <c r="G616" s="92">
        <v>0</v>
      </c>
      <c r="H616" s="92">
        <v>340718000</v>
      </c>
      <c r="I616" s="92">
        <f t="shared" si="27"/>
        <v>379702808</v>
      </c>
      <c r="J616" s="84">
        <v>0</v>
      </c>
      <c r="K616" s="169">
        <v>0</v>
      </c>
      <c r="L616" s="168">
        <v>0</v>
      </c>
      <c r="M616" s="171">
        <f t="shared" si="28"/>
        <v>0</v>
      </c>
      <c r="N616" s="165">
        <v>1.3015484615779378E-2</v>
      </c>
      <c r="O616" s="96">
        <f>ROUND(N616*VLOOKUP(A616,'Recursos Departamentos'!$A$10:$D$41,4,FALSE),0)</f>
        <v>227496754</v>
      </c>
      <c r="P616" s="97">
        <f t="shared" si="29"/>
        <v>227496754</v>
      </c>
    </row>
    <row r="617" spans="1:16" x14ac:dyDescent="0.25">
      <c r="A617" s="98" t="s">
        <v>2191</v>
      </c>
      <c r="B617" s="173" t="s">
        <v>1177</v>
      </c>
      <c r="C617" s="32" t="s">
        <v>1171</v>
      </c>
      <c r="D617" s="32" t="s">
        <v>1178</v>
      </c>
      <c r="E617" s="92">
        <v>44032518</v>
      </c>
      <c r="F617" s="92">
        <v>0</v>
      </c>
      <c r="G617" s="92">
        <v>0</v>
      </c>
      <c r="H617" s="92">
        <v>496518000</v>
      </c>
      <c r="I617" s="92">
        <f t="shared" si="27"/>
        <v>540550518</v>
      </c>
      <c r="J617" s="84">
        <v>0</v>
      </c>
      <c r="K617" s="169">
        <v>0</v>
      </c>
      <c r="L617" s="168">
        <v>0</v>
      </c>
      <c r="M617" s="171">
        <f t="shared" si="28"/>
        <v>0</v>
      </c>
      <c r="N617" s="165">
        <v>1.3204586289868536E-2</v>
      </c>
      <c r="O617" s="96">
        <f>ROUND(N617*VLOOKUP(A617,'Recursos Departamentos'!$A$10:$D$41,4,FALSE),0)</f>
        <v>230802049</v>
      </c>
      <c r="P617" s="97">
        <f t="shared" si="29"/>
        <v>230802049</v>
      </c>
    </row>
    <row r="618" spans="1:16" x14ac:dyDescent="0.25">
      <c r="A618" s="98" t="s">
        <v>2191</v>
      </c>
      <c r="B618" s="173" t="s">
        <v>1179</v>
      </c>
      <c r="C618" s="32" t="s">
        <v>1171</v>
      </c>
      <c r="D618" s="32" t="s">
        <v>1180</v>
      </c>
      <c r="E618" s="92">
        <v>71210551</v>
      </c>
      <c r="F618" s="92">
        <v>0</v>
      </c>
      <c r="G618" s="92">
        <v>0</v>
      </c>
      <c r="H618" s="92">
        <v>984202000</v>
      </c>
      <c r="I618" s="92">
        <f t="shared" si="27"/>
        <v>1055412551</v>
      </c>
      <c r="J618" s="84">
        <v>0</v>
      </c>
      <c r="K618" s="169">
        <v>0</v>
      </c>
      <c r="L618" s="168">
        <v>0</v>
      </c>
      <c r="M618" s="171">
        <f t="shared" si="28"/>
        <v>0</v>
      </c>
      <c r="N618" s="165">
        <v>3.9681555539744132E-2</v>
      </c>
      <c r="O618" s="96">
        <f>ROUND(N618*VLOOKUP(A618,'Recursos Departamentos'!$A$10:$D$41,4,FALSE),0)</f>
        <v>693591159</v>
      </c>
      <c r="P618" s="97">
        <f t="shared" si="29"/>
        <v>693591159</v>
      </c>
    </row>
    <row r="619" spans="1:16" x14ac:dyDescent="0.25">
      <c r="A619" s="98" t="s">
        <v>2191</v>
      </c>
      <c r="B619" s="173" t="s">
        <v>1181</v>
      </c>
      <c r="C619" s="32" t="s">
        <v>1171</v>
      </c>
      <c r="D619" s="32" t="s">
        <v>1182</v>
      </c>
      <c r="E619" s="92">
        <v>8491349</v>
      </c>
      <c r="F619" s="92">
        <v>0</v>
      </c>
      <c r="G619" s="92">
        <v>0</v>
      </c>
      <c r="H619" s="92">
        <v>109174000</v>
      </c>
      <c r="I619" s="92">
        <f t="shared" si="27"/>
        <v>117665349</v>
      </c>
      <c r="J619" s="84">
        <v>0</v>
      </c>
      <c r="K619" s="169">
        <v>0</v>
      </c>
      <c r="L619" s="168">
        <v>0</v>
      </c>
      <c r="M619" s="171">
        <f t="shared" si="28"/>
        <v>0</v>
      </c>
      <c r="N619" s="165">
        <v>3.3379415429012523E-3</v>
      </c>
      <c r="O619" s="96">
        <f>ROUND(N619*VLOOKUP(A619,'Recursos Departamentos'!$A$10:$D$41,4,FALSE),0)</f>
        <v>58343649</v>
      </c>
      <c r="P619" s="97">
        <f t="shared" si="29"/>
        <v>58343649</v>
      </c>
    </row>
    <row r="620" spans="1:16" x14ac:dyDescent="0.25">
      <c r="A620" s="98" t="s">
        <v>2191</v>
      </c>
      <c r="B620" s="173" t="s">
        <v>1183</v>
      </c>
      <c r="C620" s="32" t="s">
        <v>1171</v>
      </c>
      <c r="D620" s="32" t="s">
        <v>1184</v>
      </c>
      <c r="E620" s="92">
        <v>22754439</v>
      </c>
      <c r="F620" s="92">
        <v>0</v>
      </c>
      <c r="G620" s="92">
        <v>0</v>
      </c>
      <c r="H620" s="92">
        <v>407060000</v>
      </c>
      <c r="I620" s="92">
        <f t="shared" si="27"/>
        <v>429814439</v>
      </c>
      <c r="J620" s="84">
        <v>0</v>
      </c>
      <c r="K620" s="169">
        <v>0</v>
      </c>
      <c r="L620" s="168">
        <v>0</v>
      </c>
      <c r="M620" s="171">
        <f t="shared" si="28"/>
        <v>0</v>
      </c>
      <c r="N620" s="165">
        <v>8.2043986784661113E-3</v>
      </c>
      <c r="O620" s="96">
        <f>ROUND(N620*VLOOKUP(A620,'Recursos Departamentos'!$A$10:$D$41,4,FALSE),0)</f>
        <v>143404116</v>
      </c>
      <c r="P620" s="97">
        <f t="shared" si="29"/>
        <v>143404116</v>
      </c>
    </row>
    <row r="621" spans="1:16" x14ac:dyDescent="0.25">
      <c r="A621" s="98" t="s">
        <v>2191</v>
      </c>
      <c r="B621" s="173" t="s">
        <v>1185</v>
      </c>
      <c r="C621" s="32" t="s">
        <v>1171</v>
      </c>
      <c r="D621" s="32" t="s">
        <v>1186</v>
      </c>
      <c r="E621" s="92">
        <v>186188934</v>
      </c>
      <c r="F621" s="92">
        <v>0</v>
      </c>
      <c r="G621" s="92">
        <v>0</v>
      </c>
      <c r="H621" s="92">
        <v>1129462000</v>
      </c>
      <c r="I621" s="92">
        <f t="shared" si="27"/>
        <v>1315650934</v>
      </c>
      <c r="J621" s="84">
        <v>0</v>
      </c>
      <c r="K621" s="169">
        <v>0</v>
      </c>
      <c r="L621" s="168">
        <v>0</v>
      </c>
      <c r="M621" s="171">
        <f t="shared" si="28"/>
        <v>0</v>
      </c>
      <c r="N621" s="165">
        <v>4.6232715016567637E-2</v>
      </c>
      <c r="O621" s="96">
        <f>ROUND(N621*VLOOKUP(A621,'Recursos Departamentos'!$A$10:$D$41,4,FALSE),0)</f>
        <v>808098422</v>
      </c>
      <c r="P621" s="97">
        <f t="shared" si="29"/>
        <v>808098422</v>
      </c>
    </row>
    <row r="622" spans="1:16" x14ac:dyDescent="0.25">
      <c r="A622" s="98" t="s">
        <v>2191</v>
      </c>
      <c r="B622" s="173" t="s">
        <v>1187</v>
      </c>
      <c r="C622" s="32" t="s">
        <v>1171</v>
      </c>
      <c r="D622" s="32" t="s">
        <v>1188</v>
      </c>
      <c r="E622" s="92">
        <v>27930985</v>
      </c>
      <c r="F622" s="92">
        <v>0</v>
      </c>
      <c r="G622" s="92">
        <v>0</v>
      </c>
      <c r="H622" s="92">
        <v>553984000</v>
      </c>
      <c r="I622" s="92">
        <f t="shared" si="27"/>
        <v>581914985</v>
      </c>
      <c r="J622" s="84">
        <v>0</v>
      </c>
      <c r="K622" s="169">
        <v>0</v>
      </c>
      <c r="L622" s="168">
        <v>0</v>
      </c>
      <c r="M622" s="171">
        <f t="shared" si="28"/>
        <v>0</v>
      </c>
      <c r="N622" s="165">
        <v>9.1142334783183496E-3</v>
      </c>
      <c r="O622" s="96">
        <f>ROUND(N622*VLOOKUP(A622,'Recursos Departamentos'!$A$10:$D$41,4,FALSE),0)</f>
        <v>159307055</v>
      </c>
      <c r="P622" s="97">
        <f t="shared" si="29"/>
        <v>159307055</v>
      </c>
    </row>
    <row r="623" spans="1:16" x14ac:dyDescent="0.25">
      <c r="A623" s="98" t="s">
        <v>2191</v>
      </c>
      <c r="B623" s="173" t="s">
        <v>1189</v>
      </c>
      <c r="C623" s="32" t="s">
        <v>1171</v>
      </c>
      <c r="D623" s="32" t="s">
        <v>1190</v>
      </c>
      <c r="E623" s="92">
        <v>12003160</v>
      </c>
      <c r="F623" s="92">
        <v>0</v>
      </c>
      <c r="G623" s="92">
        <v>0</v>
      </c>
      <c r="H623" s="92">
        <v>112640000</v>
      </c>
      <c r="I623" s="92">
        <f t="shared" si="27"/>
        <v>124643160</v>
      </c>
      <c r="J623" s="84">
        <v>0</v>
      </c>
      <c r="K623" s="169">
        <v>0</v>
      </c>
      <c r="L623" s="168">
        <v>0</v>
      </c>
      <c r="M623" s="171">
        <f t="shared" si="28"/>
        <v>0</v>
      </c>
      <c r="N623" s="165">
        <v>5.9744732380326111E-3</v>
      </c>
      <c r="O623" s="96">
        <f>ROUND(N623*VLOOKUP(A623,'Recursos Departamentos'!$A$10:$D$41,4,FALSE),0)</f>
        <v>104427404</v>
      </c>
      <c r="P623" s="97">
        <f t="shared" si="29"/>
        <v>104427404</v>
      </c>
    </row>
    <row r="624" spans="1:16" x14ac:dyDescent="0.25">
      <c r="A624" s="98" t="s">
        <v>2191</v>
      </c>
      <c r="B624" s="173" t="s">
        <v>1191</v>
      </c>
      <c r="C624" s="32" t="s">
        <v>1171</v>
      </c>
      <c r="D624" s="32" t="s">
        <v>1192</v>
      </c>
      <c r="E624" s="92">
        <v>454198054</v>
      </c>
      <c r="F624" s="92">
        <v>0</v>
      </c>
      <c r="G624" s="92">
        <v>0</v>
      </c>
      <c r="H624" s="92">
        <v>2214198000</v>
      </c>
      <c r="I624" s="92">
        <f t="shared" si="27"/>
        <v>2668396054</v>
      </c>
      <c r="J624" s="84">
        <v>0</v>
      </c>
      <c r="K624" s="169">
        <v>0</v>
      </c>
      <c r="L624" s="168">
        <v>0</v>
      </c>
      <c r="M624" s="171">
        <f t="shared" si="28"/>
        <v>0</v>
      </c>
      <c r="N624" s="165">
        <v>8.3459311277222684E-2</v>
      </c>
      <c r="O624" s="96">
        <f>ROUND(N624*VLOOKUP(A624,'Recursos Departamentos'!$A$10:$D$41,4,FALSE),0)</f>
        <v>1458779518</v>
      </c>
      <c r="P624" s="97">
        <f t="shared" si="29"/>
        <v>1458779518</v>
      </c>
    </row>
    <row r="625" spans="1:16" x14ac:dyDescent="0.25">
      <c r="A625" s="98" t="s">
        <v>2191</v>
      </c>
      <c r="B625" s="173" t="s">
        <v>1193</v>
      </c>
      <c r="C625" s="32" t="s">
        <v>1171</v>
      </c>
      <c r="D625" s="32" t="s">
        <v>1194</v>
      </c>
      <c r="E625" s="92">
        <v>107415949</v>
      </c>
      <c r="F625" s="92">
        <v>0</v>
      </c>
      <c r="G625" s="92">
        <v>0</v>
      </c>
      <c r="H625" s="92">
        <v>732222000</v>
      </c>
      <c r="I625" s="92">
        <f t="shared" si="27"/>
        <v>839637949</v>
      </c>
      <c r="J625" s="84">
        <v>0</v>
      </c>
      <c r="K625" s="169">
        <v>0</v>
      </c>
      <c r="L625" s="168">
        <v>0</v>
      </c>
      <c r="M625" s="171">
        <f t="shared" si="28"/>
        <v>0</v>
      </c>
      <c r="N625" s="165">
        <v>2.6596689640612001E-2</v>
      </c>
      <c r="O625" s="96">
        <f>ROUND(N625*VLOOKUP(A625,'Recursos Departamentos'!$A$10:$D$41,4,FALSE),0)</f>
        <v>464881695</v>
      </c>
      <c r="P625" s="97">
        <f t="shared" si="29"/>
        <v>464881695</v>
      </c>
    </row>
    <row r="626" spans="1:16" x14ac:dyDescent="0.25">
      <c r="A626" s="98" t="s">
        <v>2191</v>
      </c>
      <c r="B626" s="173" t="s">
        <v>1195</v>
      </c>
      <c r="C626" s="32" t="s">
        <v>1171</v>
      </c>
      <c r="D626" s="32" t="s">
        <v>101</v>
      </c>
      <c r="E626" s="92">
        <v>96040101</v>
      </c>
      <c r="F626" s="92">
        <v>0</v>
      </c>
      <c r="G626" s="92">
        <v>0</v>
      </c>
      <c r="H626" s="92">
        <v>483450000</v>
      </c>
      <c r="I626" s="92">
        <f t="shared" si="27"/>
        <v>579490101</v>
      </c>
      <c r="J626" s="84">
        <v>0</v>
      </c>
      <c r="K626" s="169">
        <v>0</v>
      </c>
      <c r="L626" s="168">
        <v>0</v>
      </c>
      <c r="M626" s="171">
        <f t="shared" si="28"/>
        <v>0</v>
      </c>
      <c r="N626" s="165">
        <v>3.9010718653081505E-2</v>
      </c>
      <c r="O626" s="96">
        <f>ROUND(N626*VLOOKUP(A626,'Recursos Departamentos'!$A$10:$D$41,4,FALSE),0)</f>
        <v>681865648</v>
      </c>
      <c r="P626" s="97">
        <f t="shared" si="29"/>
        <v>681865648</v>
      </c>
    </row>
    <row r="627" spans="1:16" x14ac:dyDescent="0.25">
      <c r="A627" s="98" t="s">
        <v>2191</v>
      </c>
      <c r="B627" s="173" t="s">
        <v>1196</v>
      </c>
      <c r="C627" s="32" t="s">
        <v>1171</v>
      </c>
      <c r="D627" s="32" t="s">
        <v>1197</v>
      </c>
      <c r="E627" s="92">
        <v>20483556</v>
      </c>
      <c r="F627" s="92">
        <v>0</v>
      </c>
      <c r="G627" s="92">
        <v>0</v>
      </c>
      <c r="H627" s="92">
        <v>296522000</v>
      </c>
      <c r="I627" s="92">
        <f t="shared" si="27"/>
        <v>317005556</v>
      </c>
      <c r="J627" s="84">
        <v>0</v>
      </c>
      <c r="K627" s="169">
        <v>0</v>
      </c>
      <c r="L627" s="168">
        <v>0</v>
      </c>
      <c r="M627" s="171">
        <f t="shared" si="28"/>
        <v>0</v>
      </c>
      <c r="N627" s="165">
        <v>2.7396739614028191E-3</v>
      </c>
      <c r="O627" s="96">
        <f>ROUND(N627*VLOOKUP(A627,'Recursos Departamentos'!$A$10:$D$41,4,FALSE),0)</f>
        <v>47886571</v>
      </c>
      <c r="P627" s="97">
        <f t="shared" si="29"/>
        <v>47886571</v>
      </c>
    </row>
    <row r="628" spans="1:16" x14ac:dyDescent="0.25">
      <c r="A628" s="98" t="s">
        <v>2191</v>
      </c>
      <c r="B628" s="173" t="s">
        <v>1198</v>
      </c>
      <c r="C628" s="32" t="s">
        <v>1171</v>
      </c>
      <c r="D628" s="32" t="s">
        <v>1199</v>
      </c>
      <c r="E628" s="92">
        <v>31595196</v>
      </c>
      <c r="F628" s="92">
        <v>0</v>
      </c>
      <c r="G628" s="92">
        <v>0</v>
      </c>
      <c r="H628" s="92">
        <v>403626000</v>
      </c>
      <c r="I628" s="92">
        <f t="shared" si="27"/>
        <v>435221196</v>
      </c>
      <c r="J628" s="84">
        <v>0</v>
      </c>
      <c r="K628" s="169">
        <v>0</v>
      </c>
      <c r="L628" s="168">
        <v>0</v>
      </c>
      <c r="M628" s="171">
        <f t="shared" si="28"/>
        <v>0</v>
      </c>
      <c r="N628" s="165">
        <v>4.5556676549102018E-3</v>
      </c>
      <c r="O628" s="96">
        <f>ROUND(N628*VLOOKUP(A628,'Recursos Departamentos'!$A$10:$D$41,4,FALSE),0)</f>
        <v>79628199</v>
      </c>
      <c r="P628" s="97">
        <f t="shared" si="29"/>
        <v>79628199</v>
      </c>
    </row>
    <row r="629" spans="1:16" x14ac:dyDescent="0.25">
      <c r="A629" s="98" t="s">
        <v>2191</v>
      </c>
      <c r="B629" s="173" t="s">
        <v>1200</v>
      </c>
      <c r="C629" s="32" t="s">
        <v>1171</v>
      </c>
      <c r="D629" s="32" t="s">
        <v>1201</v>
      </c>
      <c r="E629" s="92">
        <v>151940313</v>
      </c>
      <c r="F629" s="92">
        <v>0</v>
      </c>
      <c r="G629" s="92">
        <v>0</v>
      </c>
      <c r="H629" s="92">
        <v>865660000</v>
      </c>
      <c r="I629" s="92">
        <f t="shared" si="27"/>
        <v>1017600313</v>
      </c>
      <c r="J629" s="84">
        <v>0</v>
      </c>
      <c r="K629" s="169">
        <v>0</v>
      </c>
      <c r="L629" s="168">
        <v>0</v>
      </c>
      <c r="M629" s="171">
        <f t="shared" si="28"/>
        <v>0</v>
      </c>
      <c r="N629" s="165">
        <v>3.3432740449830169E-2</v>
      </c>
      <c r="O629" s="96">
        <f>ROUND(N629*VLOOKUP(A629,'Recursos Departamentos'!$A$10:$D$41,4,FALSE),0)</f>
        <v>584368553</v>
      </c>
      <c r="P629" s="97">
        <f t="shared" si="29"/>
        <v>584368553</v>
      </c>
    </row>
    <row r="630" spans="1:16" x14ac:dyDescent="0.25">
      <c r="A630" s="98" t="s">
        <v>2191</v>
      </c>
      <c r="B630" s="173" t="s">
        <v>1202</v>
      </c>
      <c r="C630" s="32" t="s">
        <v>1171</v>
      </c>
      <c r="D630" s="32" t="s">
        <v>1203</v>
      </c>
      <c r="E630" s="92">
        <v>65721165</v>
      </c>
      <c r="F630" s="92">
        <v>0</v>
      </c>
      <c r="G630" s="92">
        <v>0</v>
      </c>
      <c r="H630" s="92">
        <v>587492000</v>
      </c>
      <c r="I630" s="92">
        <f t="shared" si="27"/>
        <v>653213165</v>
      </c>
      <c r="J630" s="84">
        <v>0</v>
      </c>
      <c r="K630" s="169">
        <v>0</v>
      </c>
      <c r="L630" s="168">
        <v>0</v>
      </c>
      <c r="M630" s="171">
        <f t="shared" si="28"/>
        <v>0</v>
      </c>
      <c r="N630" s="165">
        <v>1.356104865060489E-2</v>
      </c>
      <c r="O630" s="96">
        <f>ROUND(N630*VLOOKUP(A630,'Recursos Departamentos'!$A$10:$D$41,4,FALSE),0)</f>
        <v>237032630</v>
      </c>
      <c r="P630" s="97">
        <f t="shared" si="29"/>
        <v>237032630</v>
      </c>
    </row>
    <row r="631" spans="1:16" x14ac:dyDescent="0.25">
      <c r="A631" s="98" t="s">
        <v>2191</v>
      </c>
      <c r="B631" s="173" t="s">
        <v>1204</v>
      </c>
      <c r="C631" s="32" t="s">
        <v>1171</v>
      </c>
      <c r="D631" s="32" t="s">
        <v>1205</v>
      </c>
      <c r="E631" s="92">
        <v>386468677</v>
      </c>
      <c r="F631" s="92">
        <v>0</v>
      </c>
      <c r="G631" s="92">
        <v>0</v>
      </c>
      <c r="H631" s="92">
        <v>1946086000</v>
      </c>
      <c r="I631" s="92">
        <f t="shared" si="27"/>
        <v>2332554677</v>
      </c>
      <c r="J631" s="84">
        <v>0</v>
      </c>
      <c r="K631" s="169">
        <v>0</v>
      </c>
      <c r="L631" s="168">
        <v>0</v>
      </c>
      <c r="M631" s="171">
        <f t="shared" si="28"/>
        <v>0</v>
      </c>
      <c r="N631" s="165">
        <v>4.7624828835444402E-2</v>
      </c>
      <c r="O631" s="96">
        <f>ROUND(N631*VLOOKUP(A631,'Recursos Departamentos'!$A$10:$D$41,4,FALSE),0)</f>
        <v>832431083</v>
      </c>
      <c r="P631" s="97">
        <f t="shared" si="29"/>
        <v>832431083</v>
      </c>
    </row>
    <row r="632" spans="1:16" x14ac:dyDescent="0.25">
      <c r="A632" s="98" t="s">
        <v>2191</v>
      </c>
      <c r="B632" s="173" t="s">
        <v>1206</v>
      </c>
      <c r="C632" s="32" t="s">
        <v>1171</v>
      </c>
      <c r="D632" s="32" t="s">
        <v>1207</v>
      </c>
      <c r="E632" s="92">
        <v>17430186</v>
      </c>
      <c r="F632" s="92">
        <v>0</v>
      </c>
      <c r="G632" s="92">
        <v>0</v>
      </c>
      <c r="H632" s="92">
        <v>195938000</v>
      </c>
      <c r="I632" s="92">
        <f t="shared" si="27"/>
        <v>213368186</v>
      </c>
      <c r="J632" s="84">
        <v>0</v>
      </c>
      <c r="K632" s="169">
        <v>0</v>
      </c>
      <c r="L632" s="168">
        <v>0</v>
      </c>
      <c r="M632" s="171">
        <f t="shared" si="28"/>
        <v>0</v>
      </c>
      <c r="N632" s="165">
        <v>3.8614426489100608E-3</v>
      </c>
      <c r="O632" s="96">
        <f>ROUND(N632*VLOOKUP(A632,'Recursos Departamentos'!$A$10:$D$41,4,FALSE),0)</f>
        <v>67493888</v>
      </c>
      <c r="P632" s="97">
        <f t="shared" si="29"/>
        <v>67493888</v>
      </c>
    </row>
    <row r="633" spans="1:16" x14ac:dyDescent="0.25">
      <c r="A633" s="98" t="s">
        <v>2191</v>
      </c>
      <c r="B633" s="173" t="s">
        <v>1208</v>
      </c>
      <c r="C633" s="32" t="s">
        <v>1171</v>
      </c>
      <c r="D633" s="32" t="s">
        <v>1209</v>
      </c>
      <c r="E633" s="92">
        <v>36379028</v>
      </c>
      <c r="F633" s="92">
        <v>0</v>
      </c>
      <c r="G633" s="92">
        <v>16083947.177279934</v>
      </c>
      <c r="H633" s="92">
        <v>313798000</v>
      </c>
      <c r="I633" s="92">
        <f t="shared" si="27"/>
        <v>366260975.17727995</v>
      </c>
      <c r="J633" s="84">
        <v>0</v>
      </c>
      <c r="K633" s="169">
        <v>0</v>
      </c>
      <c r="L633" s="168">
        <v>0</v>
      </c>
      <c r="M633" s="171">
        <f t="shared" si="28"/>
        <v>0</v>
      </c>
      <c r="N633" s="165">
        <v>2.3167302526439514E-2</v>
      </c>
      <c r="O633" s="96">
        <f>ROUND(N633*VLOOKUP(A633,'Recursos Departamentos'!$A$10:$D$41,4,FALSE),0)</f>
        <v>404939675</v>
      </c>
      <c r="P633" s="97">
        <f t="shared" si="29"/>
        <v>404939675</v>
      </c>
    </row>
    <row r="634" spans="1:16" x14ac:dyDescent="0.25">
      <c r="A634" s="98" t="s">
        <v>2191</v>
      </c>
      <c r="B634" s="173" t="s">
        <v>1210</v>
      </c>
      <c r="C634" s="32" t="s">
        <v>1171</v>
      </c>
      <c r="D634" s="32" t="s">
        <v>1211</v>
      </c>
      <c r="E634" s="92">
        <v>22861704</v>
      </c>
      <c r="F634" s="92">
        <v>0</v>
      </c>
      <c r="G634" s="92">
        <v>0</v>
      </c>
      <c r="H634" s="92">
        <v>193670000</v>
      </c>
      <c r="I634" s="92">
        <f t="shared" si="27"/>
        <v>216531704</v>
      </c>
      <c r="J634" s="84">
        <v>0</v>
      </c>
      <c r="K634" s="169">
        <v>0</v>
      </c>
      <c r="L634" s="168">
        <v>0</v>
      </c>
      <c r="M634" s="171">
        <f t="shared" si="28"/>
        <v>0</v>
      </c>
      <c r="N634" s="165">
        <v>3.0853112754553364E-3</v>
      </c>
      <c r="O634" s="96">
        <f>ROUND(N634*VLOOKUP(A634,'Recursos Departamentos'!$A$10:$D$41,4,FALSE),0)</f>
        <v>53927942</v>
      </c>
      <c r="P634" s="97">
        <f t="shared" si="29"/>
        <v>53927942</v>
      </c>
    </row>
    <row r="635" spans="1:16" x14ac:dyDescent="0.25">
      <c r="A635" s="98" t="s">
        <v>2191</v>
      </c>
      <c r="B635" s="173" t="s">
        <v>1212</v>
      </c>
      <c r="C635" s="32" t="s">
        <v>1171</v>
      </c>
      <c r="D635" s="32" t="s">
        <v>1213</v>
      </c>
      <c r="E635" s="92">
        <v>88267267</v>
      </c>
      <c r="F635" s="92">
        <v>0</v>
      </c>
      <c r="G635" s="92">
        <v>0</v>
      </c>
      <c r="H635" s="92">
        <v>691546000</v>
      </c>
      <c r="I635" s="92">
        <f t="shared" si="27"/>
        <v>779813267</v>
      </c>
      <c r="J635" s="84">
        <v>0</v>
      </c>
      <c r="K635" s="169">
        <v>0</v>
      </c>
      <c r="L635" s="168">
        <v>0</v>
      </c>
      <c r="M635" s="171">
        <f t="shared" si="28"/>
        <v>0</v>
      </c>
      <c r="N635" s="165">
        <v>1.7414175419884194E-2</v>
      </c>
      <c r="O635" s="96">
        <f>ROUND(N635*VLOOKUP(A635,'Recursos Departamentos'!$A$10:$D$41,4,FALSE),0)</f>
        <v>304381165</v>
      </c>
      <c r="P635" s="97">
        <f t="shared" si="29"/>
        <v>304381165</v>
      </c>
    </row>
    <row r="636" spans="1:16" x14ac:dyDescent="0.25">
      <c r="A636" s="98" t="s">
        <v>2191</v>
      </c>
      <c r="B636" s="173" t="s">
        <v>1214</v>
      </c>
      <c r="C636" s="32" t="s">
        <v>1171</v>
      </c>
      <c r="D636" s="32" t="s">
        <v>650</v>
      </c>
      <c r="E636" s="92">
        <v>36635657</v>
      </c>
      <c r="F636" s="92">
        <v>0</v>
      </c>
      <c r="G636" s="92">
        <v>0</v>
      </c>
      <c r="H636" s="92">
        <v>329994000</v>
      </c>
      <c r="I636" s="92">
        <f t="shared" si="27"/>
        <v>366629657</v>
      </c>
      <c r="J636" s="84">
        <v>0</v>
      </c>
      <c r="K636" s="169">
        <v>0</v>
      </c>
      <c r="L636" s="168">
        <v>0</v>
      </c>
      <c r="M636" s="171">
        <f t="shared" si="28"/>
        <v>0</v>
      </c>
      <c r="N636" s="165">
        <v>2.0494534261094679E-2</v>
      </c>
      <c r="O636" s="96">
        <f>ROUND(N636*VLOOKUP(A636,'Recursos Departamentos'!$A$10:$D$41,4,FALSE),0)</f>
        <v>358222544</v>
      </c>
      <c r="P636" s="97">
        <f t="shared" si="29"/>
        <v>358222544</v>
      </c>
    </row>
    <row r="637" spans="1:16" x14ac:dyDescent="0.25">
      <c r="A637" s="98" t="s">
        <v>2191</v>
      </c>
      <c r="B637" s="173" t="s">
        <v>1215</v>
      </c>
      <c r="C637" s="32" t="s">
        <v>1171</v>
      </c>
      <c r="D637" s="32" t="s">
        <v>1216</v>
      </c>
      <c r="E637" s="92">
        <v>38124856</v>
      </c>
      <c r="F637" s="92">
        <v>0</v>
      </c>
      <c r="G637" s="92">
        <v>0</v>
      </c>
      <c r="H637" s="92">
        <v>383718000</v>
      </c>
      <c r="I637" s="92">
        <f t="shared" si="27"/>
        <v>421842856</v>
      </c>
      <c r="J637" s="84">
        <v>0</v>
      </c>
      <c r="K637" s="169">
        <v>0</v>
      </c>
      <c r="L637" s="168">
        <v>0</v>
      </c>
      <c r="M637" s="171">
        <f t="shared" si="28"/>
        <v>0</v>
      </c>
      <c r="N637" s="165">
        <v>5.1870621817784656E-3</v>
      </c>
      <c r="O637" s="96">
        <f>ROUND(N637*VLOOKUP(A637,'Recursos Departamentos'!$A$10:$D$41,4,FALSE),0)</f>
        <v>90664300</v>
      </c>
      <c r="P637" s="97">
        <f t="shared" si="29"/>
        <v>90664300</v>
      </c>
    </row>
    <row r="638" spans="1:16" x14ac:dyDescent="0.25">
      <c r="A638" s="98" t="s">
        <v>2191</v>
      </c>
      <c r="B638" s="173" t="s">
        <v>1217</v>
      </c>
      <c r="C638" s="32" t="s">
        <v>1171</v>
      </c>
      <c r="D638" s="32" t="s">
        <v>1218</v>
      </c>
      <c r="E638" s="92">
        <v>629934620</v>
      </c>
      <c r="F638" s="92">
        <v>0</v>
      </c>
      <c r="G638" s="92">
        <v>0</v>
      </c>
      <c r="H638" s="92">
        <v>3363760000</v>
      </c>
      <c r="I638" s="92">
        <f t="shared" si="27"/>
        <v>3993694620</v>
      </c>
      <c r="J638" s="84">
        <v>0</v>
      </c>
      <c r="K638" s="169">
        <v>0</v>
      </c>
      <c r="L638" s="168">
        <v>0</v>
      </c>
      <c r="M638" s="171">
        <f t="shared" si="28"/>
        <v>0</v>
      </c>
      <c r="N638" s="165">
        <v>0.14720869578784945</v>
      </c>
      <c r="O638" s="96">
        <f>ROUND(N638*VLOOKUP(A638,'Recursos Departamentos'!$A$10:$D$41,4,FALSE),0)</f>
        <v>2573050592</v>
      </c>
      <c r="P638" s="97">
        <f t="shared" si="29"/>
        <v>2573050592</v>
      </c>
    </row>
    <row r="639" spans="1:16" x14ac:dyDescent="0.25">
      <c r="A639" s="98" t="s">
        <v>2191</v>
      </c>
      <c r="B639" s="173" t="s">
        <v>1219</v>
      </c>
      <c r="C639" s="32" t="s">
        <v>1171</v>
      </c>
      <c r="D639" s="32" t="s">
        <v>1220</v>
      </c>
      <c r="E639" s="92">
        <v>49122535</v>
      </c>
      <c r="F639" s="92">
        <v>0</v>
      </c>
      <c r="G639" s="92">
        <v>0</v>
      </c>
      <c r="H639" s="92">
        <v>671252000</v>
      </c>
      <c r="I639" s="92">
        <f t="shared" si="27"/>
        <v>720374535</v>
      </c>
      <c r="J639" s="84">
        <v>0</v>
      </c>
      <c r="K639" s="169">
        <v>0</v>
      </c>
      <c r="L639" s="168">
        <v>0</v>
      </c>
      <c r="M639" s="171">
        <f t="shared" si="28"/>
        <v>0</v>
      </c>
      <c r="N639" s="165">
        <v>1.9016347002447045E-2</v>
      </c>
      <c r="O639" s="96">
        <f>ROUND(N639*VLOOKUP(A639,'Recursos Departamentos'!$A$10:$D$41,4,FALSE),0)</f>
        <v>332385411</v>
      </c>
      <c r="P639" s="97">
        <f t="shared" si="29"/>
        <v>332385411</v>
      </c>
    </row>
    <row r="640" spans="1:16" x14ac:dyDescent="0.25">
      <c r="A640" s="98" t="s">
        <v>2191</v>
      </c>
      <c r="B640" s="173" t="s">
        <v>1221</v>
      </c>
      <c r="C640" s="32" t="s">
        <v>1171</v>
      </c>
      <c r="D640" s="32" t="s">
        <v>1222</v>
      </c>
      <c r="E640" s="92">
        <v>37482164</v>
      </c>
      <c r="F640" s="92">
        <v>0</v>
      </c>
      <c r="G640" s="92">
        <v>0</v>
      </c>
      <c r="H640" s="92">
        <v>323044000</v>
      </c>
      <c r="I640" s="92">
        <f t="shared" si="27"/>
        <v>360526164</v>
      </c>
      <c r="J640" s="84">
        <v>0</v>
      </c>
      <c r="K640" s="169">
        <v>0</v>
      </c>
      <c r="L640" s="168">
        <v>0</v>
      </c>
      <c r="M640" s="171">
        <f t="shared" si="28"/>
        <v>0</v>
      </c>
      <c r="N640" s="165">
        <v>1.5649401995789215E-2</v>
      </c>
      <c r="O640" s="96">
        <f>ROUND(N640*VLOOKUP(A640,'Recursos Departamentos'!$A$10:$D$41,4,FALSE),0)</f>
        <v>273534813</v>
      </c>
      <c r="P640" s="97">
        <f t="shared" si="29"/>
        <v>273534813</v>
      </c>
    </row>
    <row r="641" spans="1:16" x14ac:dyDescent="0.25">
      <c r="A641" s="98" t="s">
        <v>2191</v>
      </c>
      <c r="B641" s="173" t="s">
        <v>1223</v>
      </c>
      <c r="C641" s="32" t="s">
        <v>1171</v>
      </c>
      <c r="D641" s="32" t="s">
        <v>1224</v>
      </c>
      <c r="E641" s="92">
        <v>216336594</v>
      </c>
      <c r="F641" s="92">
        <v>0</v>
      </c>
      <c r="G641" s="92">
        <v>0</v>
      </c>
      <c r="H641" s="92">
        <v>1254918000</v>
      </c>
      <c r="I641" s="92">
        <f t="shared" si="27"/>
        <v>1471254594</v>
      </c>
      <c r="J641" s="84">
        <v>0</v>
      </c>
      <c r="K641" s="169">
        <v>0</v>
      </c>
      <c r="L641" s="168">
        <v>0</v>
      </c>
      <c r="M641" s="171">
        <f t="shared" si="28"/>
        <v>0</v>
      </c>
      <c r="N641" s="165">
        <v>2.0403035287068633E-2</v>
      </c>
      <c r="O641" s="96">
        <f>ROUND(N641*VLOOKUP(A641,'Recursos Departamentos'!$A$10:$D$41,4,FALSE),0)</f>
        <v>356623240</v>
      </c>
      <c r="P641" s="97">
        <f t="shared" si="29"/>
        <v>356623240</v>
      </c>
    </row>
    <row r="642" spans="1:16" x14ac:dyDescent="0.25">
      <c r="A642" s="98" t="s">
        <v>2191</v>
      </c>
      <c r="B642" s="173" t="s">
        <v>1225</v>
      </c>
      <c r="C642" s="32" t="s">
        <v>1171</v>
      </c>
      <c r="D642" s="32" t="s">
        <v>548</v>
      </c>
      <c r="E642" s="92">
        <v>33257409</v>
      </c>
      <c r="F642" s="92">
        <v>0</v>
      </c>
      <c r="G642" s="92">
        <v>0</v>
      </c>
      <c r="H642" s="92">
        <v>392912000</v>
      </c>
      <c r="I642" s="92">
        <f t="shared" si="27"/>
        <v>426169409</v>
      </c>
      <c r="J642" s="84">
        <v>0</v>
      </c>
      <c r="K642" s="169">
        <v>0</v>
      </c>
      <c r="L642" s="168">
        <v>0</v>
      </c>
      <c r="M642" s="171">
        <f t="shared" si="28"/>
        <v>0</v>
      </c>
      <c r="N642" s="165">
        <v>1.5227846582966619E-2</v>
      </c>
      <c r="O642" s="96">
        <f>ROUND(N642*VLOOKUP(A642,'Recursos Departamentos'!$A$10:$D$41,4,FALSE),0)</f>
        <v>266166475</v>
      </c>
      <c r="P642" s="97">
        <f t="shared" si="29"/>
        <v>266166475</v>
      </c>
    </row>
    <row r="643" spans="1:16" x14ac:dyDescent="0.25">
      <c r="A643" s="98" t="s">
        <v>2191</v>
      </c>
      <c r="B643" s="173" t="s">
        <v>1226</v>
      </c>
      <c r="C643" s="32" t="s">
        <v>1171</v>
      </c>
      <c r="D643" s="32" t="s">
        <v>1227</v>
      </c>
      <c r="E643" s="92">
        <v>55809603</v>
      </c>
      <c r="F643" s="92">
        <v>0</v>
      </c>
      <c r="G643" s="92">
        <v>0</v>
      </c>
      <c r="H643" s="92">
        <v>437558000</v>
      </c>
      <c r="I643" s="92">
        <f t="shared" si="27"/>
        <v>493367603</v>
      </c>
      <c r="J643" s="84">
        <v>0</v>
      </c>
      <c r="K643" s="169">
        <v>0</v>
      </c>
      <c r="L643" s="168">
        <v>0</v>
      </c>
      <c r="M643" s="171">
        <f t="shared" si="28"/>
        <v>0</v>
      </c>
      <c r="N643" s="165">
        <v>3.3929203253791486E-2</v>
      </c>
      <c r="O643" s="96">
        <f>ROUND(N643*VLOOKUP(A643,'Recursos Departamentos'!$A$10:$D$41,4,FALSE),0)</f>
        <v>593046192</v>
      </c>
      <c r="P643" s="97">
        <f t="shared" si="29"/>
        <v>593046192</v>
      </c>
    </row>
    <row r="644" spans="1:16" x14ac:dyDescent="0.25">
      <c r="A644" s="98" t="s">
        <v>2191</v>
      </c>
      <c r="B644" s="173" t="s">
        <v>1228</v>
      </c>
      <c r="C644" s="32" t="s">
        <v>1171</v>
      </c>
      <c r="D644" s="32" t="s">
        <v>1229</v>
      </c>
      <c r="E644" s="92">
        <v>51024019</v>
      </c>
      <c r="F644" s="92">
        <v>0</v>
      </c>
      <c r="G644" s="92">
        <v>0</v>
      </c>
      <c r="H644" s="92">
        <v>702644000</v>
      </c>
      <c r="I644" s="92">
        <f t="shared" si="27"/>
        <v>753668019</v>
      </c>
      <c r="J644" s="84">
        <v>0</v>
      </c>
      <c r="K644" s="169">
        <v>0</v>
      </c>
      <c r="L644" s="168">
        <v>0</v>
      </c>
      <c r="M644" s="171">
        <f t="shared" si="28"/>
        <v>0</v>
      </c>
      <c r="N644" s="165">
        <v>2.0659103485307067E-2</v>
      </c>
      <c r="O644" s="96">
        <f>ROUND(N644*VLOOKUP(A644,'Recursos Departamentos'!$A$10:$D$41,4,FALSE),0)</f>
        <v>361099038</v>
      </c>
      <c r="P644" s="97">
        <f t="shared" si="29"/>
        <v>361099038</v>
      </c>
    </row>
    <row r="645" spans="1:16" x14ac:dyDescent="0.25">
      <c r="A645" s="98" t="s">
        <v>2191</v>
      </c>
      <c r="B645" s="173" t="s">
        <v>1230</v>
      </c>
      <c r="C645" s="32" t="s">
        <v>1171</v>
      </c>
      <c r="D645" s="32" t="s">
        <v>1231</v>
      </c>
      <c r="E645" s="92">
        <v>26010250</v>
      </c>
      <c r="F645" s="92">
        <v>0</v>
      </c>
      <c r="G645" s="92">
        <v>0</v>
      </c>
      <c r="H645" s="92">
        <v>400512000</v>
      </c>
      <c r="I645" s="92">
        <f t="shared" si="27"/>
        <v>426522250</v>
      </c>
      <c r="J645" s="84">
        <v>0</v>
      </c>
      <c r="K645" s="169">
        <v>0</v>
      </c>
      <c r="L645" s="168">
        <v>0</v>
      </c>
      <c r="M645" s="171">
        <f t="shared" si="28"/>
        <v>0</v>
      </c>
      <c r="N645" s="165">
        <v>8.6598613931147539E-3</v>
      </c>
      <c r="O645" s="96">
        <f>ROUND(N645*VLOOKUP(A645,'Recursos Departamentos'!$A$10:$D$41,4,FALSE),0)</f>
        <v>151365117</v>
      </c>
      <c r="P645" s="97">
        <f t="shared" si="29"/>
        <v>151365117</v>
      </c>
    </row>
    <row r="646" spans="1:16" x14ac:dyDescent="0.25">
      <c r="A646" s="98" t="s">
        <v>2191</v>
      </c>
      <c r="B646" s="173" t="s">
        <v>1232</v>
      </c>
      <c r="C646" s="32" t="s">
        <v>1171</v>
      </c>
      <c r="D646" s="32" t="s">
        <v>1233</v>
      </c>
      <c r="E646" s="92">
        <v>34691478</v>
      </c>
      <c r="F646" s="92">
        <v>0</v>
      </c>
      <c r="G646" s="92">
        <v>0</v>
      </c>
      <c r="H646" s="92">
        <v>462996000</v>
      </c>
      <c r="I646" s="92">
        <f t="shared" si="27"/>
        <v>497687478</v>
      </c>
      <c r="J646" s="84">
        <v>0</v>
      </c>
      <c r="K646" s="169">
        <v>0</v>
      </c>
      <c r="L646" s="168">
        <v>0</v>
      </c>
      <c r="M646" s="171">
        <f t="shared" si="28"/>
        <v>0</v>
      </c>
      <c r="N646" s="165">
        <v>1.8131921140516209E-2</v>
      </c>
      <c r="O646" s="96">
        <f>ROUND(N646*VLOOKUP(A646,'Recursos Departamentos'!$A$10:$D$41,4,FALSE),0)</f>
        <v>316926593</v>
      </c>
      <c r="P646" s="97">
        <f t="shared" si="29"/>
        <v>316926593</v>
      </c>
    </row>
    <row r="647" spans="1:16" x14ac:dyDescent="0.25">
      <c r="A647" s="98" t="s">
        <v>2191</v>
      </c>
      <c r="B647" s="173" t="s">
        <v>1234</v>
      </c>
      <c r="C647" s="32" t="s">
        <v>1171</v>
      </c>
      <c r="D647" s="32" t="s">
        <v>1235</v>
      </c>
      <c r="E647" s="92">
        <v>23055491</v>
      </c>
      <c r="F647" s="92">
        <v>0</v>
      </c>
      <c r="G647" s="92">
        <v>0</v>
      </c>
      <c r="H647" s="92">
        <v>351498000</v>
      </c>
      <c r="I647" s="92">
        <f t="shared" si="27"/>
        <v>374553491</v>
      </c>
      <c r="J647" s="84">
        <v>0</v>
      </c>
      <c r="K647" s="169">
        <v>0</v>
      </c>
      <c r="L647" s="168">
        <v>0</v>
      </c>
      <c r="M647" s="171">
        <f t="shared" si="28"/>
        <v>0</v>
      </c>
      <c r="N647" s="165">
        <v>7.6561999088437431E-3</v>
      </c>
      <c r="O647" s="96">
        <f>ROUND(N647*VLOOKUP(A647,'Recursos Departamentos'!$A$10:$D$41,4,FALSE),0)</f>
        <v>133822188</v>
      </c>
      <c r="P647" s="97">
        <f t="shared" si="29"/>
        <v>133822188</v>
      </c>
    </row>
    <row r="648" spans="1:16" x14ac:dyDescent="0.25">
      <c r="A648" s="98" t="s">
        <v>2191</v>
      </c>
      <c r="B648" s="173" t="s">
        <v>1236</v>
      </c>
      <c r="C648" s="32" t="s">
        <v>1171</v>
      </c>
      <c r="D648" s="32" t="s">
        <v>1237</v>
      </c>
      <c r="E648" s="92">
        <v>74623825</v>
      </c>
      <c r="F648" s="92">
        <v>0</v>
      </c>
      <c r="G648" s="92">
        <v>0</v>
      </c>
      <c r="H648" s="92">
        <v>715276000</v>
      </c>
      <c r="I648" s="92">
        <f t="shared" si="27"/>
        <v>789899825</v>
      </c>
      <c r="J648" s="84">
        <v>0</v>
      </c>
      <c r="K648" s="169">
        <v>0</v>
      </c>
      <c r="L648" s="168">
        <v>0</v>
      </c>
      <c r="M648" s="171">
        <f t="shared" si="28"/>
        <v>0</v>
      </c>
      <c r="N648" s="165">
        <v>3.8586464296190753E-2</v>
      </c>
      <c r="O648" s="96">
        <f>ROUND(N648*VLOOKUP(A648,'Recursos Departamentos'!$A$10:$D$41,4,FALSE),0)</f>
        <v>674450135</v>
      </c>
      <c r="P648" s="97">
        <f t="shared" si="29"/>
        <v>674450135</v>
      </c>
    </row>
    <row r="649" spans="1:16" x14ac:dyDescent="0.25">
      <c r="A649" s="98" t="s">
        <v>2191</v>
      </c>
      <c r="B649" s="173" t="s">
        <v>1238</v>
      </c>
      <c r="C649" s="32" t="s">
        <v>1171</v>
      </c>
      <c r="D649" s="32" t="s">
        <v>1239</v>
      </c>
      <c r="E649" s="92">
        <v>20344042</v>
      </c>
      <c r="F649" s="92">
        <v>0</v>
      </c>
      <c r="G649" s="92">
        <v>0</v>
      </c>
      <c r="H649" s="92">
        <v>303004000</v>
      </c>
      <c r="I649" s="92">
        <f t="shared" si="27"/>
        <v>323348042</v>
      </c>
      <c r="J649" s="84">
        <v>0</v>
      </c>
      <c r="K649" s="169">
        <v>0</v>
      </c>
      <c r="L649" s="168">
        <v>0</v>
      </c>
      <c r="M649" s="171">
        <f t="shared" si="28"/>
        <v>0</v>
      </c>
      <c r="N649" s="165">
        <v>2.5065303293527559E-3</v>
      </c>
      <c r="O649" s="96">
        <f>ROUND(N649*VLOOKUP(A649,'Recursos Departamentos'!$A$10:$D$41,4,FALSE),0)</f>
        <v>43811470</v>
      </c>
      <c r="P649" s="97">
        <f t="shared" si="29"/>
        <v>43811470</v>
      </c>
    </row>
    <row r="650" spans="1:16" x14ac:dyDescent="0.25">
      <c r="A650" s="98" t="s">
        <v>2191</v>
      </c>
      <c r="B650" s="173" t="s">
        <v>1240</v>
      </c>
      <c r="C650" s="32" t="s">
        <v>1171</v>
      </c>
      <c r="D650" s="32" t="s">
        <v>1241</v>
      </c>
      <c r="E650" s="92">
        <v>17364825</v>
      </c>
      <c r="F650" s="92">
        <v>0</v>
      </c>
      <c r="G650" s="92">
        <v>0</v>
      </c>
      <c r="H650" s="92">
        <v>232780000</v>
      </c>
      <c r="I650" s="92">
        <f t="shared" si="27"/>
        <v>250144825</v>
      </c>
      <c r="J650" s="84">
        <v>0</v>
      </c>
      <c r="K650" s="169">
        <v>0</v>
      </c>
      <c r="L650" s="168">
        <v>0</v>
      </c>
      <c r="M650" s="171">
        <f t="shared" si="28"/>
        <v>0</v>
      </c>
      <c r="N650" s="165">
        <v>1.7536549108758659E-3</v>
      </c>
      <c r="O650" s="96">
        <f>ROUND(N650*VLOOKUP(A650,'Recursos Departamentos'!$A$10:$D$41,4,FALSE),0)</f>
        <v>30652013</v>
      </c>
      <c r="P650" s="97">
        <f t="shared" si="29"/>
        <v>30652013</v>
      </c>
    </row>
    <row r="651" spans="1:16" x14ac:dyDescent="0.25">
      <c r="A651" s="98" t="s">
        <v>2192</v>
      </c>
      <c r="B651" s="173" t="s">
        <v>1242</v>
      </c>
      <c r="C651" s="32" t="s">
        <v>1243</v>
      </c>
      <c r="D651" s="32" t="s">
        <v>1244</v>
      </c>
      <c r="E651" s="92">
        <v>1122212805</v>
      </c>
      <c r="F651" s="92">
        <v>0</v>
      </c>
      <c r="G651" s="92">
        <v>0</v>
      </c>
      <c r="H651" s="92">
        <v>5009940000</v>
      </c>
      <c r="I651" s="92">
        <f t="shared" ref="I651:I714" si="30">+SUM(E651:H651)</f>
        <v>6132152805</v>
      </c>
      <c r="J651" s="84">
        <v>0</v>
      </c>
      <c r="K651" s="169">
        <v>122898413</v>
      </c>
      <c r="L651" s="195">
        <v>11545636000</v>
      </c>
      <c r="M651" s="171">
        <f t="shared" ref="M651:M714" si="31">+K651+L651</f>
        <v>11668534413</v>
      </c>
      <c r="N651" s="165">
        <v>0.16048171587130666</v>
      </c>
      <c r="O651" s="96">
        <f>ROUND(N651*VLOOKUP(A651,'Recursos Departamentos'!$A$10:$D$41,4,FALSE),0)+2</f>
        <v>767291041</v>
      </c>
      <c r="P651" s="97">
        <f t="shared" ref="P651:P714" si="32">+O651</f>
        <v>767291041</v>
      </c>
    </row>
    <row r="652" spans="1:16" x14ac:dyDescent="0.25">
      <c r="A652" s="98" t="s">
        <v>2192</v>
      </c>
      <c r="B652" s="173" t="s">
        <v>1245</v>
      </c>
      <c r="C652" s="32" t="s">
        <v>1243</v>
      </c>
      <c r="D652" s="32" t="s">
        <v>675</v>
      </c>
      <c r="E652" s="92">
        <v>56162587</v>
      </c>
      <c r="F652" s="92">
        <v>0</v>
      </c>
      <c r="G652" s="92">
        <v>0</v>
      </c>
      <c r="H652" s="92">
        <v>394112000</v>
      </c>
      <c r="I652" s="92">
        <f t="shared" si="30"/>
        <v>450274587</v>
      </c>
      <c r="J652" s="84">
        <v>0</v>
      </c>
      <c r="K652" s="169">
        <v>0</v>
      </c>
      <c r="L652" s="168">
        <v>0</v>
      </c>
      <c r="M652" s="171">
        <f t="shared" si="31"/>
        <v>0</v>
      </c>
      <c r="N652" s="165">
        <v>2.8856674272298169E-2</v>
      </c>
      <c r="O652" s="96">
        <f>ROUND(N652*VLOOKUP(A652,'Recursos Departamentos'!$A$10:$D$41,4,FALSE),0)</f>
        <v>137968786</v>
      </c>
      <c r="P652" s="97">
        <f t="shared" si="32"/>
        <v>137968786</v>
      </c>
    </row>
    <row r="653" spans="1:16" x14ac:dyDescent="0.25">
      <c r="A653" s="98" t="s">
        <v>2192</v>
      </c>
      <c r="B653" s="173" t="s">
        <v>1246</v>
      </c>
      <c r="C653" s="32" t="s">
        <v>1243</v>
      </c>
      <c r="D653" s="32" t="s">
        <v>1247</v>
      </c>
      <c r="E653" s="92">
        <v>98681832</v>
      </c>
      <c r="F653" s="92">
        <v>0</v>
      </c>
      <c r="G653" s="92">
        <v>0</v>
      </c>
      <c r="H653" s="92">
        <v>849242000</v>
      </c>
      <c r="I653" s="92">
        <f t="shared" si="30"/>
        <v>947923832</v>
      </c>
      <c r="J653" s="84">
        <v>0</v>
      </c>
      <c r="K653" s="169">
        <v>0</v>
      </c>
      <c r="L653" s="168">
        <v>0</v>
      </c>
      <c r="M653" s="171">
        <f t="shared" si="31"/>
        <v>0</v>
      </c>
      <c r="N653" s="165">
        <v>2.7979258886218501E-2</v>
      </c>
      <c r="O653" s="96">
        <f>ROUND(N653*VLOOKUP(A653,'Recursos Departamentos'!$A$10:$D$41,4,FALSE),0)</f>
        <v>133773711</v>
      </c>
      <c r="P653" s="97">
        <f t="shared" si="32"/>
        <v>133773711</v>
      </c>
    </row>
    <row r="654" spans="1:16" x14ac:dyDescent="0.25">
      <c r="A654" s="98" t="s">
        <v>2192</v>
      </c>
      <c r="B654" s="173" t="s">
        <v>1248</v>
      </c>
      <c r="C654" s="32" t="s">
        <v>1243</v>
      </c>
      <c r="D654" s="32" t="s">
        <v>1249</v>
      </c>
      <c r="E654" s="92">
        <v>130456259</v>
      </c>
      <c r="F654" s="92">
        <v>0</v>
      </c>
      <c r="G654" s="92">
        <v>0</v>
      </c>
      <c r="H654" s="92">
        <v>968514000</v>
      </c>
      <c r="I654" s="92">
        <f t="shared" si="30"/>
        <v>1098970259</v>
      </c>
      <c r="J654" s="84">
        <v>0</v>
      </c>
      <c r="K654" s="169">
        <v>0</v>
      </c>
      <c r="L654" s="168">
        <v>0</v>
      </c>
      <c r="M654" s="171">
        <f t="shared" si="31"/>
        <v>0</v>
      </c>
      <c r="N654" s="165">
        <v>8.5115784719268783E-2</v>
      </c>
      <c r="O654" s="96">
        <f>ROUND(N654*VLOOKUP(A654,'Recursos Departamentos'!$A$10:$D$41,4,FALSE),0)</f>
        <v>406953394</v>
      </c>
      <c r="P654" s="97">
        <f t="shared" si="32"/>
        <v>406953394</v>
      </c>
    </row>
    <row r="655" spans="1:16" x14ac:dyDescent="0.25">
      <c r="A655" s="98" t="s">
        <v>2192</v>
      </c>
      <c r="B655" s="173" t="s">
        <v>1250</v>
      </c>
      <c r="C655" s="32" t="s">
        <v>1243</v>
      </c>
      <c r="D655" s="32" t="s">
        <v>1251</v>
      </c>
      <c r="E655" s="92">
        <v>26205928</v>
      </c>
      <c r="F655" s="92">
        <v>0</v>
      </c>
      <c r="G655" s="92">
        <v>0</v>
      </c>
      <c r="H655" s="92">
        <v>287036000</v>
      </c>
      <c r="I655" s="92">
        <f t="shared" si="30"/>
        <v>313241928</v>
      </c>
      <c r="J655" s="84">
        <v>0</v>
      </c>
      <c r="K655" s="169">
        <v>0</v>
      </c>
      <c r="L655" s="168">
        <v>0</v>
      </c>
      <c r="M655" s="171">
        <f t="shared" si="31"/>
        <v>0</v>
      </c>
      <c r="N655" s="165">
        <v>3.2047926015724058E-2</v>
      </c>
      <c r="O655" s="96">
        <f>ROUND(N655*VLOOKUP(A655,'Recursos Departamentos'!$A$10:$D$41,4,FALSE),0)</f>
        <v>153226717</v>
      </c>
      <c r="P655" s="97">
        <f t="shared" si="32"/>
        <v>153226717</v>
      </c>
    </row>
    <row r="656" spans="1:16" x14ac:dyDescent="0.25">
      <c r="A656" s="98" t="s">
        <v>2192</v>
      </c>
      <c r="B656" s="173" t="s">
        <v>1252</v>
      </c>
      <c r="C656" s="32" t="s">
        <v>1243</v>
      </c>
      <c r="D656" s="32" t="s">
        <v>1253</v>
      </c>
      <c r="E656" s="92">
        <v>20983902</v>
      </c>
      <c r="F656" s="92">
        <v>0</v>
      </c>
      <c r="G656" s="92">
        <v>0</v>
      </c>
      <c r="H656" s="92">
        <v>233904000</v>
      </c>
      <c r="I656" s="92">
        <f t="shared" si="30"/>
        <v>254887902</v>
      </c>
      <c r="J656" s="84">
        <v>0</v>
      </c>
      <c r="K656" s="169">
        <v>0</v>
      </c>
      <c r="L656" s="168">
        <v>0</v>
      </c>
      <c r="M656" s="171">
        <f t="shared" si="31"/>
        <v>0</v>
      </c>
      <c r="N656" s="165">
        <v>2.8394444506892512E-2</v>
      </c>
      <c r="O656" s="96">
        <f>ROUND(N656*VLOOKUP(A656,'Recursos Departamentos'!$A$10:$D$41,4,FALSE),0)</f>
        <v>135758785</v>
      </c>
      <c r="P656" s="97">
        <f t="shared" si="32"/>
        <v>135758785</v>
      </c>
    </row>
    <row r="657" spans="1:16" x14ac:dyDescent="0.25">
      <c r="A657" s="98" t="s">
        <v>2192</v>
      </c>
      <c r="B657" s="173" t="s">
        <v>1254</v>
      </c>
      <c r="C657" s="32" t="s">
        <v>1243</v>
      </c>
      <c r="D657" s="32" t="s">
        <v>1255</v>
      </c>
      <c r="E657" s="92">
        <v>76594811</v>
      </c>
      <c r="F657" s="92">
        <v>0</v>
      </c>
      <c r="G657" s="92">
        <v>0</v>
      </c>
      <c r="H657" s="92">
        <v>809840000</v>
      </c>
      <c r="I657" s="92">
        <f t="shared" si="30"/>
        <v>886434811</v>
      </c>
      <c r="J657" s="84">
        <v>0</v>
      </c>
      <c r="K657" s="169">
        <v>0</v>
      </c>
      <c r="L657" s="168">
        <v>0</v>
      </c>
      <c r="M657" s="171">
        <f t="shared" si="31"/>
        <v>0</v>
      </c>
      <c r="N657" s="165">
        <v>7.7433991102709057E-2</v>
      </c>
      <c r="O657" s="96">
        <f>ROUND(N657*VLOOKUP(A657,'Recursos Departamentos'!$A$10:$D$41,4,FALSE),0)</f>
        <v>370225400</v>
      </c>
      <c r="P657" s="97">
        <f t="shared" si="32"/>
        <v>370225400</v>
      </c>
    </row>
    <row r="658" spans="1:16" x14ac:dyDescent="0.25">
      <c r="A658" s="98" t="s">
        <v>2192</v>
      </c>
      <c r="B658" s="173" t="s">
        <v>1256</v>
      </c>
      <c r="C658" s="32" t="s">
        <v>1243</v>
      </c>
      <c r="D658" s="32" t="s">
        <v>1257</v>
      </c>
      <c r="E658" s="92">
        <v>69154583</v>
      </c>
      <c r="F658" s="92">
        <v>0</v>
      </c>
      <c r="G658" s="92">
        <v>0</v>
      </c>
      <c r="H658" s="92">
        <v>423034000</v>
      </c>
      <c r="I658" s="92">
        <f t="shared" si="30"/>
        <v>492188583</v>
      </c>
      <c r="J658" s="84">
        <v>0</v>
      </c>
      <c r="K658" s="169">
        <v>0</v>
      </c>
      <c r="L658" s="168">
        <v>0</v>
      </c>
      <c r="M658" s="171">
        <f t="shared" si="31"/>
        <v>0</v>
      </c>
      <c r="N658" s="165">
        <v>3.693087096219741E-2</v>
      </c>
      <c r="O658" s="96">
        <f>ROUND(N658*VLOOKUP(A658,'Recursos Departamentos'!$A$10:$D$41,4,FALSE),0)</f>
        <v>176572927</v>
      </c>
      <c r="P658" s="97">
        <f t="shared" si="32"/>
        <v>176572927</v>
      </c>
    </row>
    <row r="659" spans="1:16" x14ac:dyDescent="0.25">
      <c r="A659" s="98" t="s">
        <v>2192</v>
      </c>
      <c r="B659" s="173" t="s">
        <v>1258</v>
      </c>
      <c r="C659" s="32" t="s">
        <v>1243</v>
      </c>
      <c r="D659" s="32" t="s">
        <v>1259</v>
      </c>
      <c r="E659" s="92">
        <v>6668270</v>
      </c>
      <c r="F659" s="92">
        <v>0</v>
      </c>
      <c r="G659" s="92">
        <v>7943875</v>
      </c>
      <c r="H659" s="92">
        <v>93338000</v>
      </c>
      <c r="I659" s="92">
        <f t="shared" si="30"/>
        <v>107950145</v>
      </c>
      <c r="J659" s="84">
        <v>0</v>
      </c>
      <c r="K659" s="169">
        <v>0</v>
      </c>
      <c r="L659" s="168">
        <v>0</v>
      </c>
      <c r="M659" s="171">
        <f t="shared" si="31"/>
        <v>0</v>
      </c>
      <c r="N659" s="165">
        <v>8.6503405257213218E-3</v>
      </c>
      <c r="O659" s="96">
        <f>ROUND(N659*VLOOKUP(A659,'Recursos Departamentos'!$A$10:$D$41,4,FALSE),0)</f>
        <v>41358785</v>
      </c>
      <c r="P659" s="97">
        <f t="shared" si="32"/>
        <v>41358785</v>
      </c>
    </row>
    <row r="660" spans="1:16" x14ac:dyDescent="0.25">
      <c r="A660" s="98" t="s">
        <v>2192</v>
      </c>
      <c r="B660" s="173" t="s">
        <v>1260</v>
      </c>
      <c r="C660" s="32" t="s">
        <v>1243</v>
      </c>
      <c r="D660" s="32" t="s">
        <v>1261</v>
      </c>
      <c r="E660" s="92">
        <v>583450848</v>
      </c>
      <c r="F660" s="92">
        <v>0</v>
      </c>
      <c r="G660" s="92">
        <v>0</v>
      </c>
      <c r="H660" s="92">
        <v>5091522000</v>
      </c>
      <c r="I660" s="92">
        <f t="shared" si="30"/>
        <v>5674972848</v>
      </c>
      <c r="J660" s="84">
        <v>327647019</v>
      </c>
      <c r="K660" s="169">
        <v>0</v>
      </c>
      <c r="L660" s="168">
        <v>0</v>
      </c>
      <c r="M660" s="171">
        <f t="shared" si="31"/>
        <v>0</v>
      </c>
      <c r="N660" s="165">
        <v>0.26291327555139404</v>
      </c>
      <c r="O660" s="96">
        <f>ROUND(N660*VLOOKUP(A660,'Recursos Departamentos'!$A$10:$D$41,4,FALSE),0)</f>
        <v>1257034170</v>
      </c>
      <c r="P660" s="97">
        <f t="shared" si="32"/>
        <v>1257034170</v>
      </c>
    </row>
    <row r="661" spans="1:16" x14ac:dyDescent="0.25">
      <c r="A661" s="98" t="s">
        <v>2192</v>
      </c>
      <c r="B661" s="173" t="s">
        <v>1262</v>
      </c>
      <c r="C661" s="32" t="s">
        <v>1243</v>
      </c>
      <c r="D661" s="32" t="s">
        <v>813</v>
      </c>
      <c r="E661" s="92">
        <v>164968163</v>
      </c>
      <c r="F661" s="92">
        <v>0</v>
      </c>
      <c r="G661" s="92">
        <v>41762406</v>
      </c>
      <c r="H661" s="92">
        <v>2383024000</v>
      </c>
      <c r="I661" s="92">
        <f t="shared" si="30"/>
        <v>2589754569</v>
      </c>
      <c r="J661" s="84">
        <v>0</v>
      </c>
      <c r="K661" s="169">
        <v>0</v>
      </c>
      <c r="L661" s="168">
        <v>0</v>
      </c>
      <c r="M661" s="171">
        <f t="shared" si="31"/>
        <v>0</v>
      </c>
      <c r="N661" s="165">
        <v>3.0406638713369544E-2</v>
      </c>
      <c r="O661" s="96">
        <f>ROUND(N661*VLOOKUP(A661,'Recursos Departamentos'!$A$10:$D$41,4,FALSE),0)</f>
        <v>145379436</v>
      </c>
      <c r="P661" s="97">
        <f t="shared" si="32"/>
        <v>145379436</v>
      </c>
    </row>
    <row r="662" spans="1:16" x14ac:dyDescent="0.25">
      <c r="A662" s="98" t="s">
        <v>2192</v>
      </c>
      <c r="B662" s="173" t="s">
        <v>1263</v>
      </c>
      <c r="C662" s="32" t="s">
        <v>1243</v>
      </c>
      <c r="D662" s="32" t="s">
        <v>1264</v>
      </c>
      <c r="E662" s="92">
        <v>142508420</v>
      </c>
      <c r="F662" s="92">
        <v>0</v>
      </c>
      <c r="G662" s="92">
        <v>0</v>
      </c>
      <c r="H662" s="92">
        <v>1258422000</v>
      </c>
      <c r="I662" s="92">
        <f t="shared" si="30"/>
        <v>1400930420</v>
      </c>
      <c r="J662" s="84">
        <v>0</v>
      </c>
      <c r="K662" s="169">
        <v>0</v>
      </c>
      <c r="L662" s="168">
        <v>0</v>
      </c>
      <c r="M662" s="171">
        <f t="shared" si="31"/>
        <v>0</v>
      </c>
      <c r="N662" s="165">
        <v>0.1136770053410186</v>
      </c>
      <c r="O662" s="96">
        <f>ROUND(N662*VLOOKUP(A662,'Recursos Departamentos'!$A$10:$D$41,4,FALSE),0)</f>
        <v>543509565</v>
      </c>
      <c r="P662" s="97">
        <f t="shared" si="32"/>
        <v>543509565</v>
      </c>
    </row>
    <row r="663" spans="1:16" x14ac:dyDescent="0.25">
      <c r="A663" s="98" t="s">
        <v>2192</v>
      </c>
      <c r="B663" s="173" t="s">
        <v>1265</v>
      </c>
      <c r="C663" s="32" t="s">
        <v>1243</v>
      </c>
      <c r="D663" s="32" t="s">
        <v>1266</v>
      </c>
      <c r="E663" s="92">
        <v>426862245</v>
      </c>
      <c r="F663" s="92">
        <v>0</v>
      </c>
      <c r="G663" s="92">
        <v>0</v>
      </c>
      <c r="H663" s="92">
        <v>3222470000</v>
      </c>
      <c r="I663" s="92">
        <f t="shared" si="30"/>
        <v>3649332245</v>
      </c>
      <c r="J663" s="84">
        <v>0</v>
      </c>
      <c r="K663" s="169">
        <v>0</v>
      </c>
      <c r="L663" s="168">
        <v>0</v>
      </c>
      <c r="M663" s="171">
        <f t="shared" si="31"/>
        <v>0</v>
      </c>
      <c r="N663" s="165">
        <v>3.4600152937734469E-2</v>
      </c>
      <c r="O663" s="96">
        <f>ROUND(N663*VLOOKUP(A663,'Recursos Departamentos'!$A$10:$D$41,4,FALSE),0)</f>
        <v>165429359</v>
      </c>
      <c r="P663" s="97">
        <f t="shared" si="32"/>
        <v>165429359</v>
      </c>
    </row>
    <row r="664" spans="1:16" x14ac:dyDescent="0.25">
      <c r="A664" s="98" t="s">
        <v>2192</v>
      </c>
      <c r="B664" s="173" t="s">
        <v>1267</v>
      </c>
      <c r="C664" s="32" t="s">
        <v>1243</v>
      </c>
      <c r="D664" s="32" t="s">
        <v>1268</v>
      </c>
      <c r="E664" s="92">
        <v>29874445</v>
      </c>
      <c r="F664" s="92">
        <v>0</v>
      </c>
      <c r="G664" s="92">
        <v>0</v>
      </c>
      <c r="H664" s="92">
        <v>353748000</v>
      </c>
      <c r="I664" s="92">
        <f t="shared" si="30"/>
        <v>383622445</v>
      </c>
      <c r="J664" s="84">
        <v>0</v>
      </c>
      <c r="K664" s="169">
        <v>0</v>
      </c>
      <c r="L664" s="168">
        <v>0</v>
      </c>
      <c r="M664" s="171">
        <f t="shared" si="31"/>
        <v>0</v>
      </c>
      <c r="N664" s="165">
        <v>2.0098137076452777E-2</v>
      </c>
      <c r="O664" s="96">
        <f>ROUND(N664*VLOOKUP(A664,'Recursos Departamentos'!$A$10:$D$41,4,FALSE),0)</f>
        <v>96092694</v>
      </c>
      <c r="P664" s="97">
        <f t="shared" si="32"/>
        <v>96092694</v>
      </c>
    </row>
    <row r="665" spans="1:16" x14ac:dyDescent="0.25">
      <c r="A665" s="98" t="s">
        <v>2192</v>
      </c>
      <c r="B665" s="173" t="s">
        <v>1269</v>
      </c>
      <c r="C665" s="32" t="s">
        <v>1243</v>
      </c>
      <c r="D665" s="32" t="s">
        <v>372</v>
      </c>
      <c r="E665" s="92">
        <v>64033807</v>
      </c>
      <c r="F665" s="92">
        <v>0</v>
      </c>
      <c r="G665" s="92">
        <v>0</v>
      </c>
      <c r="H665" s="92">
        <v>665002000</v>
      </c>
      <c r="I665" s="92">
        <f t="shared" si="30"/>
        <v>729035807</v>
      </c>
      <c r="J665" s="84">
        <v>0</v>
      </c>
      <c r="K665" s="169">
        <v>0</v>
      </c>
      <c r="L665" s="168">
        <v>0</v>
      </c>
      <c r="M665" s="171">
        <f t="shared" si="31"/>
        <v>0</v>
      </c>
      <c r="N665" s="165">
        <v>5.2413783517694275E-2</v>
      </c>
      <c r="O665" s="96">
        <f>ROUND(N665*VLOOKUP(A665,'Recursos Departamentos'!$A$10:$D$41,4,FALSE),0)</f>
        <v>250599429</v>
      </c>
      <c r="P665" s="97">
        <f t="shared" si="32"/>
        <v>250599429</v>
      </c>
    </row>
    <row r="666" spans="1:16" x14ac:dyDescent="0.25">
      <c r="A666" s="98" t="s">
        <v>2193</v>
      </c>
      <c r="B666" s="173" t="s">
        <v>1270</v>
      </c>
      <c r="C666" s="32" t="s">
        <v>1271</v>
      </c>
      <c r="D666" s="32" t="s">
        <v>1272</v>
      </c>
      <c r="E666" s="92">
        <v>1887614427</v>
      </c>
      <c r="F666" s="92">
        <v>0</v>
      </c>
      <c r="G666" s="92">
        <v>0</v>
      </c>
      <c r="H666" s="92">
        <v>12734514000</v>
      </c>
      <c r="I666" s="92">
        <f t="shared" si="30"/>
        <v>14622128427</v>
      </c>
      <c r="J666" s="84">
        <v>1612068719</v>
      </c>
      <c r="K666" s="169">
        <v>0</v>
      </c>
      <c r="L666" s="168">
        <v>0</v>
      </c>
      <c r="M666" s="171">
        <f t="shared" si="31"/>
        <v>0</v>
      </c>
      <c r="N666" s="165">
        <v>0</v>
      </c>
      <c r="O666" s="96">
        <f>ROUND(N666*VLOOKUP(A666,'Recursos Departamentos'!$A$10:$D$41,4,FALSE),0)</f>
        <v>0</v>
      </c>
      <c r="P666" s="97">
        <f t="shared" si="32"/>
        <v>0</v>
      </c>
    </row>
    <row r="667" spans="1:16" x14ac:dyDescent="0.25">
      <c r="A667" s="98" t="s">
        <v>2193</v>
      </c>
      <c r="B667" s="173" t="s">
        <v>1273</v>
      </c>
      <c r="C667" s="32" t="s">
        <v>1271</v>
      </c>
      <c r="D667" s="32" t="s">
        <v>1274</v>
      </c>
      <c r="E667" s="92">
        <v>33310180</v>
      </c>
      <c r="F667" s="92">
        <v>0</v>
      </c>
      <c r="G667" s="92">
        <v>0</v>
      </c>
      <c r="H667" s="92">
        <v>366688000</v>
      </c>
      <c r="I667" s="92">
        <f t="shared" si="30"/>
        <v>399998180</v>
      </c>
      <c r="J667" s="84">
        <v>0</v>
      </c>
      <c r="K667" s="169">
        <v>0</v>
      </c>
      <c r="L667" s="168">
        <v>0</v>
      </c>
      <c r="M667" s="171">
        <f t="shared" si="31"/>
        <v>0</v>
      </c>
      <c r="N667" s="165">
        <v>1.0066799965894331E-2</v>
      </c>
      <c r="O667" s="96">
        <f>ROUND(N667*VLOOKUP(A667,'Recursos Departamentos'!$A$10:$D$41,4,FALSE),0)+1</f>
        <v>131967851</v>
      </c>
      <c r="P667" s="97">
        <f t="shared" si="32"/>
        <v>131967851</v>
      </c>
    </row>
    <row r="668" spans="1:16" x14ac:dyDescent="0.25">
      <c r="A668" s="98" t="s">
        <v>2193</v>
      </c>
      <c r="B668" s="173" t="s">
        <v>1275</v>
      </c>
      <c r="C668" s="32" t="s">
        <v>1271</v>
      </c>
      <c r="D668" s="32" t="s">
        <v>1276</v>
      </c>
      <c r="E668" s="92">
        <v>140319426</v>
      </c>
      <c r="F668" s="92">
        <v>0</v>
      </c>
      <c r="G668" s="92">
        <v>0</v>
      </c>
      <c r="H668" s="92">
        <v>1236388000</v>
      </c>
      <c r="I668" s="92">
        <f t="shared" si="30"/>
        <v>1376707426</v>
      </c>
      <c r="J668" s="84">
        <v>0</v>
      </c>
      <c r="K668" s="169">
        <v>0</v>
      </c>
      <c r="L668" s="168">
        <v>0</v>
      </c>
      <c r="M668" s="171">
        <f t="shared" si="31"/>
        <v>0</v>
      </c>
      <c r="N668" s="165">
        <v>3.61229729028592E-2</v>
      </c>
      <c r="O668" s="96">
        <f>ROUND(N668*VLOOKUP(A668,'Recursos Departamentos'!$A$10:$D$41,4,FALSE),0)</f>
        <v>473543835</v>
      </c>
      <c r="P668" s="97">
        <f t="shared" si="32"/>
        <v>473543835</v>
      </c>
    </row>
    <row r="669" spans="1:16" x14ac:dyDescent="0.25">
      <c r="A669" s="98" t="s">
        <v>2193</v>
      </c>
      <c r="B669" s="173" t="s">
        <v>1277</v>
      </c>
      <c r="C669" s="32" t="s">
        <v>1271</v>
      </c>
      <c r="D669" s="32" t="s">
        <v>1278</v>
      </c>
      <c r="E669" s="92">
        <v>103964458</v>
      </c>
      <c r="F669" s="92">
        <v>0</v>
      </c>
      <c r="G669" s="92">
        <v>0</v>
      </c>
      <c r="H669" s="92">
        <v>1245772000</v>
      </c>
      <c r="I669" s="92">
        <f t="shared" si="30"/>
        <v>1349736458</v>
      </c>
      <c r="J669" s="84">
        <v>0</v>
      </c>
      <c r="K669" s="169">
        <v>0</v>
      </c>
      <c r="L669" s="168">
        <v>0</v>
      </c>
      <c r="M669" s="171">
        <f t="shared" si="31"/>
        <v>0</v>
      </c>
      <c r="N669" s="165">
        <v>2.5401525508413569E-2</v>
      </c>
      <c r="O669" s="96">
        <f>ROUND(N669*VLOOKUP(A669,'Recursos Departamentos'!$A$10:$D$41,4,FALSE),0)</f>
        <v>332994071</v>
      </c>
      <c r="P669" s="97">
        <f t="shared" si="32"/>
        <v>332994071</v>
      </c>
    </row>
    <row r="670" spans="1:16" x14ac:dyDescent="0.25">
      <c r="A670" s="98" t="s">
        <v>2193</v>
      </c>
      <c r="B670" s="173" t="s">
        <v>1279</v>
      </c>
      <c r="C670" s="32" t="s">
        <v>1271</v>
      </c>
      <c r="D670" s="32" t="s">
        <v>1280</v>
      </c>
      <c r="E670" s="92">
        <v>29765563</v>
      </c>
      <c r="F670" s="92">
        <v>0</v>
      </c>
      <c r="G670" s="92">
        <v>33548178</v>
      </c>
      <c r="H670" s="92">
        <v>336546000</v>
      </c>
      <c r="I670" s="92">
        <f t="shared" si="30"/>
        <v>399859741</v>
      </c>
      <c r="J670" s="84">
        <v>0</v>
      </c>
      <c r="K670" s="169">
        <v>0</v>
      </c>
      <c r="L670" s="168">
        <v>0</v>
      </c>
      <c r="M670" s="171">
        <f t="shared" si="31"/>
        <v>0</v>
      </c>
      <c r="N670" s="165">
        <v>7.2685362558621578E-3</v>
      </c>
      <c r="O670" s="96">
        <f>ROUND(N670*VLOOKUP(A670,'Recursos Departamentos'!$A$10:$D$41,4,FALSE),0)</f>
        <v>95284808</v>
      </c>
      <c r="P670" s="97">
        <f t="shared" si="32"/>
        <v>95284808</v>
      </c>
    </row>
    <row r="671" spans="1:16" x14ac:dyDescent="0.25">
      <c r="A671" s="98" t="s">
        <v>2193</v>
      </c>
      <c r="B671" s="173" t="s">
        <v>1281</v>
      </c>
      <c r="C671" s="32" t="s">
        <v>1271</v>
      </c>
      <c r="D671" s="32" t="s">
        <v>1282</v>
      </c>
      <c r="E671" s="92">
        <v>64138006</v>
      </c>
      <c r="F671" s="92">
        <v>0</v>
      </c>
      <c r="G671" s="92">
        <v>0</v>
      </c>
      <c r="H671" s="92">
        <v>794506000</v>
      </c>
      <c r="I671" s="92">
        <f t="shared" si="30"/>
        <v>858644006</v>
      </c>
      <c r="J671" s="84">
        <v>0</v>
      </c>
      <c r="K671" s="169">
        <v>0</v>
      </c>
      <c r="L671" s="168">
        <v>0</v>
      </c>
      <c r="M671" s="171">
        <f t="shared" si="31"/>
        <v>0</v>
      </c>
      <c r="N671" s="165">
        <v>1.3037605857971774E-2</v>
      </c>
      <c r="O671" s="96">
        <f>ROUND(N671*VLOOKUP(A671,'Recursos Departamentos'!$A$10:$D$41,4,FALSE),0)</f>
        <v>170912784</v>
      </c>
      <c r="P671" s="97">
        <f t="shared" si="32"/>
        <v>170912784</v>
      </c>
    </row>
    <row r="672" spans="1:16" x14ac:dyDescent="0.25">
      <c r="A672" s="98" t="s">
        <v>2193</v>
      </c>
      <c r="B672" s="173" t="s">
        <v>1283</v>
      </c>
      <c r="C672" s="32" t="s">
        <v>1271</v>
      </c>
      <c r="D672" s="32" t="s">
        <v>2116</v>
      </c>
      <c r="E672" s="92">
        <v>388297842</v>
      </c>
      <c r="F672" s="92">
        <v>0</v>
      </c>
      <c r="G672" s="92">
        <v>0</v>
      </c>
      <c r="H672" s="92">
        <v>3187866000</v>
      </c>
      <c r="I672" s="92">
        <f t="shared" si="30"/>
        <v>3576163842</v>
      </c>
      <c r="J672" s="84">
        <v>0</v>
      </c>
      <c r="K672" s="169">
        <v>150917919</v>
      </c>
      <c r="L672" s="168">
        <v>0</v>
      </c>
      <c r="M672" s="171">
        <f t="shared" si="31"/>
        <v>150917919</v>
      </c>
      <c r="N672" s="165">
        <v>0.30609049638872604</v>
      </c>
      <c r="O672" s="96">
        <f>ROUND(N672*VLOOKUP(A672,'Recursos Departamentos'!$A$10:$D$41,4,FALSE),0)</f>
        <v>4012606271</v>
      </c>
      <c r="P672" s="97">
        <f t="shared" si="32"/>
        <v>4012606271</v>
      </c>
    </row>
    <row r="673" spans="1:16" x14ac:dyDescent="0.25">
      <c r="A673" s="98" t="s">
        <v>2193</v>
      </c>
      <c r="B673" s="173" t="s">
        <v>1284</v>
      </c>
      <c r="C673" s="32" t="s">
        <v>1271</v>
      </c>
      <c r="D673" s="32" t="s">
        <v>73</v>
      </c>
      <c r="E673" s="92">
        <v>33871019</v>
      </c>
      <c r="F673" s="92">
        <v>0</v>
      </c>
      <c r="G673" s="92">
        <v>0</v>
      </c>
      <c r="H673" s="92">
        <v>310438000</v>
      </c>
      <c r="I673" s="92">
        <f t="shared" si="30"/>
        <v>344309019</v>
      </c>
      <c r="J673" s="84">
        <v>0</v>
      </c>
      <c r="K673" s="169">
        <v>0</v>
      </c>
      <c r="L673" s="168">
        <v>0</v>
      </c>
      <c r="M673" s="171">
        <f t="shared" si="31"/>
        <v>0</v>
      </c>
      <c r="N673" s="165">
        <v>8.3424137156038834E-3</v>
      </c>
      <c r="O673" s="96">
        <f>ROUND(N673*VLOOKUP(A673,'Recursos Departamentos'!$A$10:$D$41,4,FALSE),0)</f>
        <v>109362499</v>
      </c>
      <c r="P673" s="97">
        <f t="shared" si="32"/>
        <v>109362499</v>
      </c>
    </row>
    <row r="674" spans="1:16" x14ac:dyDescent="0.25">
      <c r="A674" s="98" t="s">
        <v>2193</v>
      </c>
      <c r="B674" s="173" t="s">
        <v>1285</v>
      </c>
      <c r="C674" s="32" t="s">
        <v>1271</v>
      </c>
      <c r="D674" s="32" t="s">
        <v>1286</v>
      </c>
      <c r="E674" s="92">
        <v>210717543</v>
      </c>
      <c r="F674" s="92">
        <v>0</v>
      </c>
      <c r="G674" s="92">
        <v>159781252.93000001</v>
      </c>
      <c r="H674" s="92">
        <v>2331414000</v>
      </c>
      <c r="I674" s="92">
        <f t="shared" si="30"/>
        <v>2701912795.9299998</v>
      </c>
      <c r="J674" s="84">
        <v>0</v>
      </c>
      <c r="K674" s="169">
        <v>0</v>
      </c>
      <c r="L674" s="168">
        <v>0</v>
      </c>
      <c r="M674" s="171">
        <f t="shared" si="31"/>
        <v>0</v>
      </c>
      <c r="N674" s="165">
        <v>4.2939979746957548E-2</v>
      </c>
      <c r="O674" s="96">
        <f>ROUND(N674*VLOOKUP(A674,'Recursos Departamentos'!$A$10:$D$41,4,FALSE),0)</f>
        <v>562909447</v>
      </c>
      <c r="P674" s="97">
        <f t="shared" si="32"/>
        <v>562909447</v>
      </c>
    </row>
    <row r="675" spans="1:16" x14ac:dyDescent="0.25">
      <c r="A675" s="98" t="s">
        <v>2193</v>
      </c>
      <c r="B675" s="173" t="s">
        <v>1287</v>
      </c>
      <c r="C675" s="32" t="s">
        <v>1271</v>
      </c>
      <c r="D675" s="32" t="s">
        <v>1288</v>
      </c>
      <c r="E675" s="92">
        <v>59040399</v>
      </c>
      <c r="F675" s="92">
        <v>0</v>
      </c>
      <c r="G675" s="92">
        <v>0</v>
      </c>
      <c r="H675" s="92">
        <v>844902000</v>
      </c>
      <c r="I675" s="92">
        <f t="shared" si="30"/>
        <v>903942399</v>
      </c>
      <c r="J675" s="84">
        <v>0</v>
      </c>
      <c r="K675" s="169">
        <v>0</v>
      </c>
      <c r="L675" s="168">
        <v>0</v>
      </c>
      <c r="M675" s="171">
        <f t="shared" si="31"/>
        <v>0</v>
      </c>
      <c r="N675" s="165">
        <v>1.7295554077284569E-2</v>
      </c>
      <c r="O675" s="96">
        <f>ROUND(N675*VLOOKUP(A675,'Recursos Departamentos'!$A$10:$D$41,4,FALSE),0)</f>
        <v>226731145</v>
      </c>
      <c r="P675" s="97">
        <f t="shared" si="32"/>
        <v>226731145</v>
      </c>
    </row>
    <row r="676" spans="1:16" x14ac:dyDescent="0.25">
      <c r="A676" s="98" t="s">
        <v>2193</v>
      </c>
      <c r="B676" s="173" t="s">
        <v>1289</v>
      </c>
      <c r="C676" s="32" t="s">
        <v>1271</v>
      </c>
      <c r="D676" s="32" t="s">
        <v>2117</v>
      </c>
      <c r="E676" s="92">
        <v>53912823</v>
      </c>
      <c r="F676" s="92">
        <v>0</v>
      </c>
      <c r="G676" s="92">
        <v>0</v>
      </c>
      <c r="H676" s="92">
        <v>566458000</v>
      </c>
      <c r="I676" s="92">
        <f t="shared" si="30"/>
        <v>620370823</v>
      </c>
      <c r="J676" s="84">
        <v>0</v>
      </c>
      <c r="K676" s="169">
        <v>0</v>
      </c>
      <c r="L676" s="168">
        <v>0</v>
      </c>
      <c r="M676" s="171">
        <f t="shared" si="31"/>
        <v>0</v>
      </c>
      <c r="N676" s="165">
        <v>1.3409318907022077E-2</v>
      </c>
      <c r="O676" s="96">
        <f>ROUND(N676*VLOOKUP(A676,'Recursos Departamentos'!$A$10:$D$41,4,FALSE),0)</f>
        <v>175785651</v>
      </c>
      <c r="P676" s="97">
        <f t="shared" si="32"/>
        <v>175785651</v>
      </c>
    </row>
    <row r="677" spans="1:16" x14ac:dyDescent="0.25">
      <c r="A677" s="98" t="s">
        <v>2193</v>
      </c>
      <c r="B677" s="173" t="s">
        <v>1290</v>
      </c>
      <c r="C677" s="32" t="s">
        <v>1271</v>
      </c>
      <c r="D677" s="32" t="s">
        <v>2118</v>
      </c>
      <c r="E677" s="92">
        <v>242338286</v>
      </c>
      <c r="F677" s="92">
        <v>0</v>
      </c>
      <c r="G677" s="92">
        <v>0</v>
      </c>
      <c r="H677" s="92">
        <v>2106506000</v>
      </c>
      <c r="I677" s="92">
        <f t="shared" si="30"/>
        <v>2348844286</v>
      </c>
      <c r="J677" s="84">
        <v>0</v>
      </c>
      <c r="K677" s="169">
        <v>0</v>
      </c>
      <c r="L677" s="168">
        <v>0</v>
      </c>
      <c r="M677" s="171">
        <f t="shared" si="31"/>
        <v>0</v>
      </c>
      <c r="N677" s="165">
        <v>3.0355062562020134E-2</v>
      </c>
      <c r="O677" s="96">
        <f>ROUND(N677*VLOOKUP(A677,'Recursos Departamentos'!$A$10:$D$41,4,FALSE),0)</f>
        <v>397931056</v>
      </c>
      <c r="P677" s="97">
        <f t="shared" si="32"/>
        <v>397931056</v>
      </c>
    </row>
    <row r="678" spans="1:16" x14ac:dyDescent="0.25">
      <c r="A678" s="98" t="s">
        <v>2193</v>
      </c>
      <c r="B678" s="173" t="s">
        <v>1291</v>
      </c>
      <c r="C678" s="32" t="s">
        <v>1271</v>
      </c>
      <c r="D678" s="32" t="s">
        <v>1292</v>
      </c>
      <c r="E678" s="92">
        <v>87409590</v>
      </c>
      <c r="F678" s="92">
        <v>0</v>
      </c>
      <c r="G678" s="92">
        <v>75396693</v>
      </c>
      <c r="H678" s="92">
        <v>948026000</v>
      </c>
      <c r="I678" s="92">
        <f t="shared" si="30"/>
        <v>1110832283</v>
      </c>
      <c r="J678" s="84">
        <v>0</v>
      </c>
      <c r="K678" s="169">
        <v>0</v>
      </c>
      <c r="L678" s="168">
        <v>0</v>
      </c>
      <c r="M678" s="171">
        <f t="shared" si="31"/>
        <v>0</v>
      </c>
      <c r="N678" s="165">
        <v>1.632300578064903E-2</v>
      </c>
      <c r="O678" s="96">
        <f>ROUND(N678*VLOOKUP(A678,'Recursos Departamentos'!$A$10:$D$41,4,FALSE),0)</f>
        <v>213981800</v>
      </c>
      <c r="P678" s="97">
        <f t="shared" si="32"/>
        <v>213981800</v>
      </c>
    </row>
    <row r="679" spans="1:16" x14ac:dyDescent="0.25">
      <c r="A679" s="98" t="s">
        <v>2193</v>
      </c>
      <c r="B679" s="173" t="s">
        <v>1293</v>
      </c>
      <c r="C679" s="32" t="s">
        <v>1271</v>
      </c>
      <c r="D679" s="32" t="s">
        <v>1294</v>
      </c>
      <c r="E679" s="92">
        <v>103818247</v>
      </c>
      <c r="F679" s="92">
        <v>0</v>
      </c>
      <c r="G679" s="92">
        <v>0</v>
      </c>
      <c r="H679" s="92">
        <v>412606000</v>
      </c>
      <c r="I679" s="92">
        <f t="shared" si="30"/>
        <v>516424247</v>
      </c>
      <c r="J679" s="84">
        <v>0</v>
      </c>
      <c r="K679" s="169">
        <v>0</v>
      </c>
      <c r="L679" s="168">
        <v>0</v>
      </c>
      <c r="M679" s="171">
        <f t="shared" si="31"/>
        <v>0</v>
      </c>
      <c r="N679" s="165">
        <v>9.3274305041186872E-3</v>
      </c>
      <c r="O679" s="96">
        <f>ROUND(N679*VLOOKUP(A679,'Recursos Departamentos'!$A$10:$D$41,4,FALSE),0)</f>
        <v>122275296</v>
      </c>
      <c r="P679" s="97">
        <f t="shared" si="32"/>
        <v>122275296</v>
      </c>
    </row>
    <row r="680" spans="1:16" x14ac:dyDescent="0.25">
      <c r="A680" s="98" t="s">
        <v>2193</v>
      </c>
      <c r="B680" s="173" t="s">
        <v>1295</v>
      </c>
      <c r="C680" s="32" t="s">
        <v>1271</v>
      </c>
      <c r="D680" s="32" t="s">
        <v>1296</v>
      </c>
      <c r="E680" s="92">
        <v>31686738</v>
      </c>
      <c r="F680" s="92">
        <v>0</v>
      </c>
      <c r="G680" s="92">
        <v>48124786</v>
      </c>
      <c r="H680" s="92">
        <v>368962000</v>
      </c>
      <c r="I680" s="92">
        <f t="shared" si="30"/>
        <v>448773524</v>
      </c>
      <c r="J680" s="84">
        <v>0</v>
      </c>
      <c r="K680" s="169">
        <v>0</v>
      </c>
      <c r="L680" s="168">
        <v>0</v>
      </c>
      <c r="M680" s="171">
        <f t="shared" si="31"/>
        <v>0</v>
      </c>
      <c r="N680" s="165">
        <v>6.3186390313463873E-3</v>
      </c>
      <c r="O680" s="96">
        <f>ROUND(N680*VLOOKUP(A680,'Recursos Departamentos'!$A$10:$D$41,4,FALSE),0)</f>
        <v>82832401</v>
      </c>
      <c r="P680" s="97">
        <f t="shared" si="32"/>
        <v>82832401</v>
      </c>
    </row>
    <row r="681" spans="1:16" x14ac:dyDescent="0.25">
      <c r="A681" s="98" t="s">
        <v>2193</v>
      </c>
      <c r="B681" s="173" t="s">
        <v>1297</v>
      </c>
      <c r="C681" s="32" t="s">
        <v>1271</v>
      </c>
      <c r="D681" s="32" t="s">
        <v>1298</v>
      </c>
      <c r="E681" s="92">
        <v>37297923</v>
      </c>
      <c r="F681" s="92">
        <v>0</v>
      </c>
      <c r="G681" s="92">
        <v>0</v>
      </c>
      <c r="H681" s="92">
        <v>402156000</v>
      </c>
      <c r="I681" s="92">
        <f t="shared" si="30"/>
        <v>439453923</v>
      </c>
      <c r="J681" s="84">
        <v>0</v>
      </c>
      <c r="K681" s="169">
        <v>0</v>
      </c>
      <c r="L681" s="168">
        <v>0</v>
      </c>
      <c r="M681" s="171">
        <f t="shared" si="31"/>
        <v>0</v>
      </c>
      <c r="N681" s="165">
        <v>8.8918898439369707E-3</v>
      </c>
      <c r="O681" s="96">
        <f>ROUND(N681*VLOOKUP(A681,'Recursos Departamentos'!$A$10:$D$41,4,FALSE),0)</f>
        <v>116565700</v>
      </c>
      <c r="P681" s="97">
        <f t="shared" si="32"/>
        <v>116565700</v>
      </c>
    </row>
    <row r="682" spans="1:16" x14ac:dyDescent="0.25">
      <c r="A682" s="98" t="s">
        <v>2193</v>
      </c>
      <c r="B682" s="173" t="s">
        <v>1299</v>
      </c>
      <c r="C682" s="32" t="s">
        <v>1271</v>
      </c>
      <c r="D682" s="32" t="s">
        <v>1300</v>
      </c>
      <c r="E682" s="92">
        <v>119173292</v>
      </c>
      <c r="F682" s="92">
        <v>0</v>
      </c>
      <c r="G682" s="92">
        <v>0</v>
      </c>
      <c r="H682" s="92">
        <v>1643916000</v>
      </c>
      <c r="I682" s="92">
        <f t="shared" si="30"/>
        <v>1763089292</v>
      </c>
      <c r="J682" s="84">
        <v>0</v>
      </c>
      <c r="K682" s="169">
        <v>0</v>
      </c>
      <c r="L682" s="168">
        <v>0</v>
      </c>
      <c r="M682" s="171">
        <f t="shared" si="31"/>
        <v>0</v>
      </c>
      <c r="N682" s="165">
        <v>0.19408929440351325</v>
      </c>
      <c r="O682" s="96">
        <f>ROUND(N682*VLOOKUP(A682,'Recursos Departamentos'!$A$10:$D$41,4,FALSE),0)</f>
        <v>2544358381</v>
      </c>
      <c r="P682" s="97">
        <f t="shared" si="32"/>
        <v>2544358381</v>
      </c>
    </row>
    <row r="683" spans="1:16" x14ac:dyDescent="0.25">
      <c r="A683" s="98" t="s">
        <v>2193</v>
      </c>
      <c r="B683" s="173" t="s">
        <v>1301</v>
      </c>
      <c r="C683" s="32" t="s">
        <v>1271</v>
      </c>
      <c r="D683" s="32" t="s">
        <v>1302</v>
      </c>
      <c r="E683" s="92">
        <v>231602248</v>
      </c>
      <c r="F683" s="92">
        <v>0</v>
      </c>
      <c r="G683" s="92">
        <v>0</v>
      </c>
      <c r="H683" s="92">
        <v>2352450000</v>
      </c>
      <c r="I683" s="92">
        <f t="shared" si="30"/>
        <v>2584052248</v>
      </c>
      <c r="J683" s="84">
        <v>0</v>
      </c>
      <c r="K683" s="169">
        <v>0</v>
      </c>
      <c r="L683" s="168">
        <v>0</v>
      </c>
      <c r="M683" s="171">
        <f t="shared" si="31"/>
        <v>0</v>
      </c>
      <c r="N683" s="165">
        <v>3.3575883193715461E-2</v>
      </c>
      <c r="O683" s="96">
        <f>ROUND(N683*VLOOKUP(A683,'Recursos Departamentos'!$A$10:$D$41,4,FALSE),0)</f>
        <v>440153487</v>
      </c>
      <c r="P683" s="97">
        <f t="shared" si="32"/>
        <v>440153487</v>
      </c>
    </row>
    <row r="684" spans="1:16" x14ac:dyDescent="0.25">
      <c r="A684" s="98" t="s">
        <v>2193</v>
      </c>
      <c r="B684" s="173" t="s">
        <v>1303</v>
      </c>
      <c r="C684" s="32" t="s">
        <v>1271</v>
      </c>
      <c r="D684" s="32" t="s">
        <v>1304</v>
      </c>
      <c r="E684" s="92">
        <v>83016911</v>
      </c>
      <c r="F684" s="92">
        <v>0</v>
      </c>
      <c r="G684" s="92">
        <v>0</v>
      </c>
      <c r="H684" s="92">
        <v>752832000</v>
      </c>
      <c r="I684" s="92">
        <f t="shared" si="30"/>
        <v>835848911</v>
      </c>
      <c r="J684" s="84">
        <v>0</v>
      </c>
      <c r="K684" s="169">
        <v>0</v>
      </c>
      <c r="L684" s="168">
        <v>0</v>
      </c>
      <c r="M684" s="171">
        <f t="shared" si="31"/>
        <v>0</v>
      </c>
      <c r="N684" s="165">
        <v>8.0127939632200301E-2</v>
      </c>
      <c r="O684" s="96">
        <f>ROUND(N684*VLOOKUP(A684,'Recursos Departamentos'!$A$10:$D$41,4,FALSE),0)</f>
        <v>1050414426</v>
      </c>
      <c r="P684" s="97">
        <f t="shared" si="32"/>
        <v>1050414426</v>
      </c>
    </row>
    <row r="685" spans="1:16" x14ac:dyDescent="0.25">
      <c r="A685" s="98" t="s">
        <v>2193</v>
      </c>
      <c r="B685" s="173" t="s">
        <v>1305</v>
      </c>
      <c r="C685" s="32" t="s">
        <v>1271</v>
      </c>
      <c r="D685" s="32" t="s">
        <v>1306</v>
      </c>
      <c r="E685" s="92">
        <v>26464382</v>
      </c>
      <c r="F685" s="92">
        <v>0</v>
      </c>
      <c r="G685" s="92">
        <v>12798850</v>
      </c>
      <c r="H685" s="92">
        <v>443108000</v>
      </c>
      <c r="I685" s="92">
        <f t="shared" si="30"/>
        <v>482371232</v>
      </c>
      <c r="J685" s="84">
        <v>0</v>
      </c>
      <c r="K685" s="169">
        <v>0</v>
      </c>
      <c r="L685" s="168">
        <v>0</v>
      </c>
      <c r="M685" s="171">
        <f t="shared" si="31"/>
        <v>0</v>
      </c>
      <c r="N685" s="165">
        <v>1.0232527941332149E-2</v>
      </c>
      <c r="O685" s="96">
        <f>ROUND(N685*VLOOKUP(A685,'Recursos Departamentos'!$A$10:$D$41,4,FALSE),0)</f>
        <v>134140414</v>
      </c>
      <c r="P685" s="97">
        <f t="shared" si="32"/>
        <v>134140414</v>
      </c>
    </row>
    <row r="686" spans="1:16" x14ac:dyDescent="0.25">
      <c r="A686" s="98" t="s">
        <v>2193</v>
      </c>
      <c r="B686" s="173" t="s">
        <v>1307</v>
      </c>
      <c r="C686" s="32" t="s">
        <v>1271</v>
      </c>
      <c r="D686" s="32" t="s">
        <v>1308</v>
      </c>
      <c r="E686" s="92">
        <v>53195814</v>
      </c>
      <c r="F686" s="92">
        <v>0</v>
      </c>
      <c r="G686" s="92">
        <v>0</v>
      </c>
      <c r="H686" s="92">
        <v>316516000</v>
      </c>
      <c r="I686" s="92">
        <f t="shared" si="30"/>
        <v>369711814</v>
      </c>
      <c r="J686" s="84">
        <v>0</v>
      </c>
      <c r="K686" s="169">
        <v>0</v>
      </c>
      <c r="L686" s="168">
        <v>0</v>
      </c>
      <c r="M686" s="171">
        <f t="shared" si="31"/>
        <v>0</v>
      </c>
      <c r="N686" s="165">
        <v>3.7204052434694622E-2</v>
      </c>
      <c r="O686" s="96">
        <f>ROUND(N686*VLOOKUP(A686,'Recursos Departamentos'!$A$10:$D$41,4,FALSE),0)</f>
        <v>487715940</v>
      </c>
      <c r="P686" s="97">
        <f t="shared" si="32"/>
        <v>487715940</v>
      </c>
    </row>
    <row r="687" spans="1:16" x14ac:dyDescent="0.25">
      <c r="A687" s="98" t="s">
        <v>2193</v>
      </c>
      <c r="B687" s="173" t="s">
        <v>1309</v>
      </c>
      <c r="C687" s="32" t="s">
        <v>1271</v>
      </c>
      <c r="D687" s="32" t="s">
        <v>658</v>
      </c>
      <c r="E687" s="92">
        <v>28598861</v>
      </c>
      <c r="F687" s="92">
        <v>0</v>
      </c>
      <c r="G687" s="92">
        <v>0</v>
      </c>
      <c r="H687" s="92">
        <v>355090000</v>
      </c>
      <c r="I687" s="92">
        <f t="shared" si="30"/>
        <v>383688861</v>
      </c>
      <c r="J687" s="84">
        <v>0</v>
      </c>
      <c r="K687" s="169">
        <v>0</v>
      </c>
      <c r="L687" s="168">
        <v>0</v>
      </c>
      <c r="M687" s="171">
        <f t="shared" si="31"/>
        <v>0</v>
      </c>
      <c r="N687" s="165">
        <v>6.9490188690445555E-3</v>
      </c>
      <c r="O687" s="96">
        <f>ROUND(N687*VLOOKUP(A687,'Recursos Departamentos'!$A$10:$D$41,4,FALSE),0)</f>
        <v>91096186</v>
      </c>
      <c r="P687" s="97">
        <f t="shared" si="32"/>
        <v>91096186</v>
      </c>
    </row>
    <row r="688" spans="1:16" x14ac:dyDescent="0.25">
      <c r="A688" s="98" t="s">
        <v>2193</v>
      </c>
      <c r="B688" s="173" t="s">
        <v>1310</v>
      </c>
      <c r="C688" s="32" t="s">
        <v>1271</v>
      </c>
      <c r="D688" s="32" t="s">
        <v>1311</v>
      </c>
      <c r="E688" s="92">
        <v>78760008</v>
      </c>
      <c r="F688" s="92">
        <v>0</v>
      </c>
      <c r="G688" s="92">
        <v>0</v>
      </c>
      <c r="H688" s="92">
        <v>755564000</v>
      </c>
      <c r="I688" s="92">
        <f t="shared" si="30"/>
        <v>834324008</v>
      </c>
      <c r="J688" s="84">
        <v>0</v>
      </c>
      <c r="K688" s="169">
        <v>0</v>
      </c>
      <c r="L688" s="168">
        <v>0</v>
      </c>
      <c r="M688" s="171">
        <f t="shared" si="31"/>
        <v>0</v>
      </c>
      <c r="N688" s="165">
        <v>1.4364989213605461E-2</v>
      </c>
      <c r="O688" s="96">
        <f>ROUND(N688*VLOOKUP(A688,'Recursos Departamentos'!$A$10:$D$41,4,FALSE),0)</f>
        <v>188313739</v>
      </c>
      <c r="P688" s="97">
        <f t="shared" si="32"/>
        <v>188313739</v>
      </c>
    </row>
    <row r="689" spans="1:16" x14ac:dyDescent="0.25">
      <c r="A689" s="98" t="s">
        <v>2193</v>
      </c>
      <c r="B689" s="173" t="s">
        <v>1312</v>
      </c>
      <c r="C689" s="32" t="s">
        <v>1271</v>
      </c>
      <c r="D689" s="32" t="s">
        <v>1313</v>
      </c>
      <c r="E689" s="92">
        <v>27175921</v>
      </c>
      <c r="F689" s="92">
        <v>0</v>
      </c>
      <c r="G689" s="92">
        <v>0</v>
      </c>
      <c r="H689" s="92">
        <v>349052000</v>
      </c>
      <c r="I689" s="92">
        <f t="shared" si="30"/>
        <v>376227921</v>
      </c>
      <c r="J689" s="84">
        <v>0</v>
      </c>
      <c r="K689" s="169">
        <v>0</v>
      </c>
      <c r="L689" s="168">
        <v>0</v>
      </c>
      <c r="M689" s="171">
        <f t="shared" si="31"/>
        <v>0</v>
      </c>
      <c r="N689" s="165">
        <v>8.0538399365278519E-3</v>
      </c>
      <c r="O689" s="96">
        <f>ROUND(N689*VLOOKUP(A689,'Recursos Departamentos'!$A$10:$D$41,4,FALSE),0)</f>
        <v>105579523</v>
      </c>
      <c r="P689" s="97">
        <f t="shared" si="32"/>
        <v>105579523</v>
      </c>
    </row>
    <row r="690" spans="1:16" x14ac:dyDescent="0.25">
      <c r="A690" s="98" t="s">
        <v>2193</v>
      </c>
      <c r="B690" s="173" t="s">
        <v>1314</v>
      </c>
      <c r="C690" s="32" t="s">
        <v>1271</v>
      </c>
      <c r="D690" s="32" t="s">
        <v>1315</v>
      </c>
      <c r="E690" s="92">
        <v>73624176</v>
      </c>
      <c r="F690" s="92">
        <v>0</v>
      </c>
      <c r="G690" s="92">
        <v>51132010.126984134</v>
      </c>
      <c r="H690" s="92">
        <v>813858000</v>
      </c>
      <c r="I690" s="92">
        <f t="shared" si="30"/>
        <v>938614186.12698412</v>
      </c>
      <c r="J690" s="84">
        <v>0</v>
      </c>
      <c r="K690" s="169">
        <v>0</v>
      </c>
      <c r="L690" s="168">
        <v>0</v>
      </c>
      <c r="M690" s="171">
        <f t="shared" si="31"/>
        <v>0</v>
      </c>
      <c r="N690" s="165">
        <v>1.7562300495450558E-2</v>
      </c>
      <c r="O690" s="96">
        <f>ROUND(N690*VLOOKUP(A690,'Recursos Departamentos'!$A$10:$D$41,4,FALSE),0)</f>
        <v>230227981</v>
      </c>
      <c r="P690" s="97">
        <f t="shared" si="32"/>
        <v>230227981</v>
      </c>
    </row>
    <row r="691" spans="1:16" x14ac:dyDescent="0.25">
      <c r="A691" s="98" t="s">
        <v>2193</v>
      </c>
      <c r="B691" s="173" t="s">
        <v>1316</v>
      </c>
      <c r="C691" s="32" t="s">
        <v>1271</v>
      </c>
      <c r="D691" s="32" t="s">
        <v>1317</v>
      </c>
      <c r="E691" s="92">
        <v>34887985</v>
      </c>
      <c r="F691" s="92">
        <v>0</v>
      </c>
      <c r="G691" s="92">
        <v>0</v>
      </c>
      <c r="H691" s="92">
        <v>312880000</v>
      </c>
      <c r="I691" s="92">
        <f t="shared" si="30"/>
        <v>347767985</v>
      </c>
      <c r="J691" s="84">
        <v>0</v>
      </c>
      <c r="K691" s="169">
        <v>0</v>
      </c>
      <c r="L691" s="168">
        <v>0</v>
      </c>
      <c r="M691" s="171">
        <f t="shared" si="31"/>
        <v>0</v>
      </c>
      <c r="N691" s="165">
        <v>1.0574586159743087E-2</v>
      </c>
      <c r="O691" s="96">
        <f>ROUND(N691*VLOOKUP(A691,'Recursos Departamentos'!$A$10:$D$41,4,FALSE),0)</f>
        <v>138624528</v>
      </c>
      <c r="P691" s="97">
        <f t="shared" si="32"/>
        <v>138624528</v>
      </c>
    </row>
    <row r="692" spans="1:16" x14ac:dyDescent="0.25">
      <c r="A692" s="98" t="s">
        <v>2193</v>
      </c>
      <c r="B692" s="173" t="s">
        <v>1318</v>
      </c>
      <c r="C692" s="32" t="s">
        <v>1271</v>
      </c>
      <c r="D692" s="32" t="s">
        <v>1319</v>
      </c>
      <c r="E692" s="92">
        <v>59827259</v>
      </c>
      <c r="F692" s="92">
        <v>0</v>
      </c>
      <c r="G692" s="92">
        <v>13933621.25999999</v>
      </c>
      <c r="H692" s="92">
        <v>701984000</v>
      </c>
      <c r="I692" s="92">
        <f t="shared" si="30"/>
        <v>775744880.25999999</v>
      </c>
      <c r="J692" s="84">
        <v>0</v>
      </c>
      <c r="K692" s="169">
        <v>0</v>
      </c>
      <c r="L692" s="168">
        <v>0</v>
      </c>
      <c r="M692" s="171">
        <f t="shared" si="31"/>
        <v>0</v>
      </c>
      <c r="N692" s="165">
        <v>1.1616019075499312E-2</v>
      </c>
      <c r="O692" s="96">
        <f>ROUND(N692*VLOOKUP(A692,'Recursos Departamentos'!$A$10:$D$41,4,FALSE),0)</f>
        <v>152276897</v>
      </c>
      <c r="P692" s="97">
        <f t="shared" si="32"/>
        <v>152276897</v>
      </c>
    </row>
    <row r="693" spans="1:16" x14ac:dyDescent="0.25">
      <c r="A693" s="98" t="s">
        <v>2193</v>
      </c>
      <c r="B693" s="173" t="s">
        <v>1320</v>
      </c>
      <c r="C693" s="32" t="s">
        <v>1271</v>
      </c>
      <c r="D693" s="32" t="s">
        <v>1321</v>
      </c>
      <c r="E693" s="92">
        <v>41264951</v>
      </c>
      <c r="F693" s="92">
        <v>0</v>
      </c>
      <c r="G693" s="92">
        <v>0</v>
      </c>
      <c r="H693" s="92">
        <v>654812000</v>
      </c>
      <c r="I693" s="92">
        <f t="shared" si="30"/>
        <v>696076951</v>
      </c>
      <c r="J693" s="84">
        <v>0</v>
      </c>
      <c r="K693" s="169">
        <v>0</v>
      </c>
      <c r="L693" s="168">
        <v>0</v>
      </c>
      <c r="M693" s="171">
        <f t="shared" si="31"/>
        <v>0</v>
      </c>
      <c r="N693" s="165">
        <v>1.9692159910835429E-2</v>
      </c>
      <c r="O693" s="96">
        <f>ROUND(N693*VLOOKUP(A693,'Recursos Departamentos'!$A$10:$D$41,4,FALSE),0)</f>
        <v>258148767</v>
      </c>
      <c r="P693" s="97">
        <f t="shared" si="32"/>
        <v>258148767</v>
      </c>
    </row>
    <row r="694" spans="1:16" x14ac:dyDescent="0.25">
      <c r="A694" s="98" t="s">
        <v>2193</v>
      </c>
      <c r="B694" s="173" t="s">
        <v>1322</v>
      </c>
      <c r="C694" s="32" t="s">
        <v>1271</v>
      </c>
      <c r="D694" s="32" t="s">
        <v>1323</v>
      </c>
      <c r="E694" s="92">
        <v>28155774</v>
      </c>
      <c r="F694" s="92">
        <v>0</v>
      </c>
      <c r="G694" s="92">
        <v>139099855</v>
      </c>
      <c r="H694" s="92">
        <v>262778000</v>
      </c>
      <c r="I694" s="92">
        <f t="shared" si="30"/>
        <v>430033629</v>
      </c>
      <c r="J694" s="84">
        <v>0</v>
      </c>
      <c r="K694" s="169">
        <v>0</v>
      </c>
      <c r="L694" s="168">
        <v>0</v>
      </c>
      <c r="M694" s="171">
        <f t="shared" si="31"/>
        <v>0</v>
      </c>
      <c r="N694" s="165">
        <v>4.7661576851715836E-3</v>
      </c>
      <c r="O694" s="96">
        <f>ROUND(N694*VLOOKUP(A694,'Recursos Departamentos'!$A$10:$D$41,4,FALSE),0)</f>
        <v>62480588</v>
      </c>
      <c r="P694" s="97">
        <f t="shared" si="32"/>
        <v>62480588</v>
      </c>
    </row>
    <row r="695" spans="1:16" x14ac:dyDescent="0.25">
      <c r="A695" s="98" t="s">
        <v>2193</v>
      </c>
      <c r="B695" s="173" t="s">
        <v>1324</v>
      </c>
      <c r="C695" s="32" t="s">
        <v>1271</v>
      </c>
      <c r="D695" s="32" t="s">
        <v>1325</v>
      </c>
      <c r="E695" s="92">
        <v>159838767</v>
      </c>
      <c r="F695" s="92">
        <v>0</v>
      </c>
      <c r="G695" s="92">
        <v>0</v>
      </c>
      <c r="H695" s="92">
        <v>1459910000</v>
      </c>
      <c r="I695" s="92">
        <f t="shared" si="30"/>
        <v>1619748767</v>
      </c>
      <c r="J695" s="84">
        <v>0</v>
      </c>
      <c r="K695" s="169">
        <v>0</v>
      </c>
      <c r="L695" s="168">
        <v>0</v>
      </c>
      <c r="M695" s="171">
        <f t="shared" si="31"/>
        <v>0</v>
      </c>
      <c r="N695" s="165">
        <v>0</v>
      </c>
      <c r="O695" s="96">
        <f>ROUND(N695*VLOOKUP(A695,'Recursos Departamentos'!$A$10:$D$41,4,FALSE),0)</f>
        <v>0</v>
      </c>
      <c r="P695" s="97">
        <f t="shared" si="32"/>
        <v>0</v>
      </c>
    </row>
    <row r="696" spans="1:16" x14ac:dyDescent="0.25">
      <c r="A696" s="98" t="s">
        <v>2194</v>
      </c>
      <c r="B696" s="173" t="s">
        <v>1326</v>
      </c>
      <c r="C696" s="32" t="s">
        <v>1327</v>
      </c>
      <c r="D696" s="32" t="s">
        <v>1328</v>
      </c>
      <c r="E696" s="92">
        <v>2143176052</v>
      </c>
      <c r="F696" s="92">
        <v>0</v>
      </c>
      <c r="G696" s="92">
        <v>0</v>
      </c>
      <c r="H696" s="92">
        <v>7162720000</v>
      </c>
      <c r="I696" s="92">
        <f t="shared" si="30"/>
        <v>9305896052</v>
      </c>
      <c r="J696" s="84">
        <v>82765840</v>
      </c>
      <c r="K696" s="169">
        <v>153134909</v>
      </c>
      <c r="L696" s="168">
        <v>0</v>
      </c>
      <c r="M696" s="171">
        <f t="shared" si="31"/>
        <v>153134909</v>
      </c>
      <c r="N696" s="165">
        <v>0.4148604201860796</v>
      </c>
      <c r="O696" s="96">
        <f>ROUND(N696*VLOOKUP(A696,'Recursos Departamentos'!$A$10:$D$41,4,FALSE),0)-3</f>
        <v>8876982983</v>
      </c>
      <c r="P696" s="97">
        <f t="shared" si="32"/>
        <v>8876982983</v>
      </c>
    </row>
    <row r="697" spans="1:16" x14ac:dyDescent="0.25">
      <c r="A697" s="98" t="s">
        <v>2194</v>
      </c>
      <c r="B697" s="173" t="s">
        <v>1329</v>
      </c>
      <c r="C697" s="32" t="s">
        <v>1327</v>
      </c>
      <c r="D697" s="32" t="s">
        <v>1330</v>
      </c>
      <c r="E697" s="92">
        <v>479428689</v>
      </c>
      <c r="F697" s="92">
        <v>0</v>
      </c>
      <c r="G697" s="92">
        <v>0</v>
      </c>
      <c r="H697" s="92">
        <v>1273850000</v>
      </c>
      <c r="I697" s="92">
        <f t="shared" si="30"/>
        <v>1753278689</v>
      </c>
      <c r="J697" s="84">
        <v>0</v>
      </c>
      <c r="K697" s="169">
        <v>0</v>
      </c>
      <c r="L697" s="168">
        <v>0</v>
      </c>
      <c r="M697" s="171">
        <f t="shared" si="31"/>
        <v>0</v>
      </c>
      <c r="N697" s="165">
        <v>0</v>
      </c>
      <c r="O697" s="96">
        <f>ROUND(N697*VLOOKUP(A697,'Recursos Departamentos'!$A$10:$D$41,4,FALSE),0)</f>
        <v>0</v>
      </c>
      <c r="P697" s="97">
        <f t="shared" si="32"/>
        <v>0</v>
      </c>
    </row>
    <row r="698" spans="1:16" x14ac:dyDescent="0.25">
      <c r="A698" s="98" t="s">
        <v>2194</v>
      </c>
      <c r="B698" s="173" t="s">
        <v>1331</v>
      </c>
      <c r="C698" s="32" t="s">
        <v>1327</v>
      </c>
      <c r="D698" s="32" t="s">
        <v>1332</v>
      </c>
      <c r="E698" s="92">
        <v>10514137</v>
      </c>
      <c r="F698" s="92">
        <v>0</v>
      </c>
      <c r="G698" s="92">
        <v>0</v>
      </c>
      <c r="H698" s="92">
        <v>95478000</v>
      </c>
      <c r="I698" s="92">
        <f t="shared" si="30"/>
        <v>105992137</v>
      </c>
      <c r="J698" s="84">
        <v>0</v>
      </c>
      <c r="K698" s="169">
        <v>0</v>
      </c>
      <c r="L698" s="168">
        <v>0</v>
      </c>
      <c r="M698" s="171">
        <f t="shared" si="31"/>
        <v>0</v>
      </c>
      <c r="N698" s="165">
        <v>7.6448577430412463E-3</v>
      </c>
      <c r="O698" s="96">
        <f>ROUND(N698*VLOOKUP(A698,'Recursos Departamentos'!$A$10:$D$41,4,FALSE),0)</f>
        <v>163580975</v>
      </c>
      <c r="P698" s="97">
        <f t="shared" si="32"/>
        <v>163580975</v>
      </c>
    </row>
    <row r="699" spans="1:16" x14ac:dyDescent="0.25">
      <c r="A699" s="98" t="s">
        <v>2194</v>
      </c>
      <c r="B699" s="173" t="s">
        <v>1333</v>
      </c>
      <c r="C699" s="32" t="s">
        <v>1327</v>
      </c>
      <c r="D699" s="32" t="s">
        <v>1334</v>
      </c>
      <c r="E699" s="92">
        <v>11648989</v>
      </c>
      <c r="F699" s="92">
        <v>0</v>
      </c>
      <c r="G699" s="92">
        <v>0</v>
      </c>
      <c r="H699" s="92">
        <v>144016000</v>
      </c>
      <c r="I699" s="92">
        <f t="shared" si="30"/>
        <v>155664989</v>
      </c>
      <c r="J699" s="84">
        <v>0</v>
      </c>
      <c r="K699" s="169">
        <v>0</v>
      </c>
      <c r="L699" s="168">
        <v>0</v>
      </c>
      <c r="M699" s="171">
        <f t="shared" si="31"/>
        <v>0</v>
      </c>
      <c r="N699" s="165">
        <v>1.8945067710313523E-2</v>
      </c>
      <c r="O699" s="96">
        <f>ROUND(N699*VLOOKUP(A699,'Recursos Departamentos'!$A$10:$D$41,4,FALSE),0)</f>
        <v>405377413</v>
      </c>
      <c r="P699" s="97">
        <f t="shared" si="32"/>
        <v>405377413</v>
      </c>
    </row>
    <row r="700" spans="1:16" x14ac:dyDescent="0.25">
      <c r="A700" s="98" t="s">
        <v>2194</v>
      </c>
      <c r="B700" s="173" t="s">
        <v>1335</v>
      </c>
      <c r="C700" s="32" t="s">
        <v>1327</v>
      </c>
      <c r="D700" s="32" t="s">
        <v>1336</v>
      </c>
      <c r="E700" s="92">
        <v>51432378</v>
      </c>
      <c r="F700" s="92">
        <v>0</v>
      </c>
      <c r="G700" s="92">
        <v>0</v>
      </c>
      <c r="H700" s="92">
        <v>195850000</v>
      </c>
      <c r="I700" s="92">
        <f t="shared" si="30"/>
        <v>247282378</v>
      </c>
      <c r="J700" s="84">
        <v>0</v>
      </c>
      <c r="K700" s="169">
        <v>0</v>
      </c>
      <c r="L700" s="168">
        <v>0</v>
      </c>
      <c r="M700" s="171">
        <f t="shared" si="31"/>
        <v>0</v>
      </c>
      <c r="N700" s="165">
        <v>1.8883213999076949E-2</v>
      </c>
      <c r="O700" s="96">
        <f>ROUND(N700*VLOOKUP(A700,'Recursos Departamentos'!$A$10:$D$41,4,FALSE),0)</f>
        <v>404053897</v>
      </c>
      <c r="P700" s="97">
        <f t="shared" si="32"/>
        <v>404053897</v>
      </c>
    </row>
    <row r="701" spans="1:16" x14ac:dyDescent="0.25">
      <c r="A701" s="98" t="s">
        <v>2194</v>
      </c>
      <c r="B701" s="173" t="s">
        <v>1337</v>
      </c>
      <c r="C701" s="32" t="s">
        <v>1327</v>
      </c>
      <c r="D701" s="32" t="s">
        <v>1338</v>
      </c>
      <c r="E701" s="92">
        <v>14310905</v>
      </c>
      <c r="F701" s="92">
        <v>0</v>
      </c>
      <c r="G701" s="92">
        <v>0</v>
      </c>
      <c r="H701" s="92">
        <v>220864000</v>
      </c>
      <c r="I701" s="92">
        <f t="shared" si="30"/>
        <v>235174905</v>
      </c>
      <c r="J701" s="84">
        <v>0</v>
      </c>
      <c r="K701" s="169">
        <v>0</v>
      </c>
      <c r="L701" s="168">
        <v>0</v>
      </c>
      <c r="M701" s="171">
        <f t="shared" si="31"/>
        <v>0</v>
      </c>
      <c r="N701" s="165">
        <v>2.3197782646625111E-2</v>
      </c>
      <c r="O701" s="96">
        <f>ROUND(N701*VLOOKUP(A701,'Recursos Departamentos'!$A$10:$D$41,4,FALSE),0)</f>
        <v>496374954</v>
      </c>
      <c r="P701" s="97">
        <f t="shared" si="32"/>
        <v>496374954</v>
      </c>
    </row>
    <row r="702" spans="1:16" x14ac:dyDescent="0.25">
      <c r="A702" s="98" t="s">
        <v>2194</v>
      </c>
      <c r="B702" s="173" t="s">
        <v>1339</v>
      </c>
      <c r="C702" s="32" t="s">
        <v>1327</v>
      </c>
      <c r="D702" s="32" t="s">
        <v>1340</v>
      </c>
      <c r="E702" s="92">
        <v>121573751</v>
      </c>
      <c r="F702" s="92">
        <v>0</v>
      </c>
      <c r="G702" s="92">
        <v>0</v>
      </c>
      <c r="H702" s="92">
        <v>261622000</v>
      </c>
      <c r="I702" s="92">
        <f t="shared" si="30"/>
        <v>383195751</v>
      </c>
      <c r="J702" s="84">
        <v>0</v>
      </c>
      <c r="K702" s="169">
        <v>0</v>
      </c>
      <c r="L702" s="168">
        <v>0</v>
      </c>
      <c r="M702" s="171">
        <f t="shared" si="31"/>
        <v>0</v>
      </c>
      <c r="N702" s="165">
        <v>1.9799615502587711E-2</v>
      </c>
      <c r="O702" s="96">
        <f>ROUND(N702*VLOOKUP(A702,'Recursos Departamentos'!$A$10:$D$41,4,FALSE),0)</f>
        <v>423662614</v>
      </c>
      <c r="P702" s="97">
        <f t="shared" si="32"/>
        <v>423662614</v>
      </c>
    </row>
    <row r="703" spans="1:16" x14ac:dyDescent="0.25">
      <c r="A703" s="98" t="s">
        <v>2194</v>
      </c>
      <c r="B703" s="173" t="s">
        <v>1341</v>
      </c>
      <c r="C703" s="32" t="s">
        <v>1327</v>
      </c>
      <c r="D703" s="32" t="s">
        <v>1342</v>
      </c>
      <c r="E703" s="92">
        <v>5212663</v>
      </c>
      <c r="F703" s="92">
        <v>0</v>
      </c>
      <c r="G703" s="92">
        <v>0</v>
      </c>
      <c r="H703" s="92">
        <v>74122000</v>
      </c>
      <c r="I703" s="92">
        <f t="shared" si="30"/>
        <v>79334663</v>
      </c>
      <c r="J703" s="84">
        <v>0</v>
      </c>
      <c r="K703" s="169">
        <v>0</v>
      </c>
      <c r="L703" s="168">
        <v>0</v>
      </c>
      <c r="M703" s="171">
        <f t="shared" si="31"/>
        <v>0</v>
      </c>
      <c r="N703" s="165">
        <v>1.0521901757663356E-2</v>
      </c>
      <c r="O703" s="96">
        <f>ROUND(N703*VLOOKUP(A703,'Recursos Departamentos'!$A$10:$D$41,4,FALSE),0)</f>
        <v>225142574</v>
      </c>
      <c r="P703" s="97">
        <f t="shared" si="32"/>
        <v>225142574</v>
      </c>
    </row>
    <row r="704" spans="1:16" x14ac:dyDescent="0.25">
      <c r="A704" s="98" t="s">
        <v>2194</v>
      </c>
      <c r="B704" s="173" t="s">
        <v>1343</v>
      </c>
      <c r="C704" s="32" t="s">
        <v>1327</v>
      </c>
      <c r="D704" s="32" t="s">
        <v>1344</v>
      </c>
      <c r="E704" s="92">
        <v>22762753</v>
      </c>
      <c r="F704" s="92">
        <v>0</v>
      </c>
      <c r="G704" s="92">
        <v>0</v>
      </c>
      <c r="H704" s="92">
        <v>236550000</v>
      </c>
      <c r="I704" s="92">
        <f t="shared" si="30"/>
        <v>259312753</v>
      </c>
      <c r="J704" s="84">
        <v>0</v>
      </c>
      <c r="K704" s="169">
        <v>0</v>
      </c>
      <c r="L704" s="168">
        <v>0</v>
      </c>
      <c r="M704" s="171">
        <f t="shared" si="31"/>
        <v>0</v>
      </c>
      <c r="N704" s="165">
        <v>3.3952080442410807E-3</v>
      </c>
      <c r="O704" s="96">
        <f>ROUND(N704*VLOOKUP(A704,'Recursos Departamentos'!$A$10:$D$41,4,FALSE),0)</f>
        <v>72649023</v>
      </c>
      <c r="P704" s="97">
        <f t="shared" si="32"/>
        <v>72649023</v>
      </c>
    </row>
    <row r="705" spans="1:16" x14ac:dyDescent="0.25">
      <c r="A705" s="98" t="s">
        <v>2194</v>
      </c>
      <c r="B705" s="173" t="s">
        <v>1345</v>
      </c>
      <c r="C705" s="32" t="s">
        <v>1327</v>
      </c>
      <c r="D705" s="32" t="s">
        <v>1346</v>
      </c>
      <c r="E705" s="92">
        <v>10931201</v>
      </c>
      <c r="F705" s="92">
        <v>0</v>
      </c>
      <c r="G705" s="92">
        <v>0</v>
      </c>
      <c r="H705" s="92">
        <v>138986000</v>
      </c>
      <c r="I705" s="92">
        <f t="shared" si="30"/>
        <v>149917201</v>
      </c>
      <c r="J705" s="84">
        <v>0</v>
      </c>
      <c r="K705" s="169">
        <v>0</v>
      </c>
      <c r="L705" s="168">
        <v>0</v>
      </c>
      <c r="M705" s="171">
        <f t="shared" si="31"/>
        <v>0</v>
      </c>
      <c r="N705" s="165">
        <v>1.6676385771937217E-2</v>
      </c>
      <c r="O705" s="96">
        <f>ROUND(N705*VLOOKUP(A705,'Recursos Departamentos'!$A$10:$D$41,4,FALSE),0)</f>
        <v>356833252</v>
      </c>
      <c r="P705" s="97">
        <f t="shared" si="32"/>
        <v>356833252</v>
      </c>
    </row>
    <row r="706" spans="1:16" x14ac:dyDescent="0.25">
      <c r="A706" s="98" t="s">
        <v>2194</v>
      </c>
      <c r="B706" s="173" t="s">
        <v>1347</v>
      </c>
      <c r="C706" s="32" t="s">
        <v>1327</v>
      </c>
      <c r="D706" s="32" t="s">
        <v>1348</v>
      </c>
      <c r="E706" s="92">
        <v>53846261</v>
      </c>
      <c r="F706" s="92">
        <v>0</v>
      </c>
      <c r="G706" s="92">
        <v>0</v>
      </c>
      <c r="H706" s="92">
        <v>341498000</v>
      </c>
      <c r="I706" s="92">
        <f t="shared" si="30"/>
        <v>395344261</v>
      </c>
      <c r="J706" s="84">
        <v>0</v>
      </c>
      <c r="K706" s="169">
        <v>0</v>
      </c>
      <c r="L706" s="168">
        <v>0</v>
      </c>
      <c r="M706" s="171">
        <f t="shared" si="31"/>
        <v>0</v>
      </c>
      <c r="N706" s="165">
        <v>1.493198735504242E-2</v>
      </c>
      <c r="O706" s="96">
        <f>ROUND(N706*VLOOKUP(A706,'Recursos Departamentos'!$A$10:$D$41,4,FALSE),0)</f>
        <v>319507457</v>
      </c>
      <c r="P706" s="97">
        <f t="shared" si="32"/>
        <v>319507457</v>
      </c>
    </row>
    <row r="707" spans="1:16" x14ac:dyDescent="0.25">
      <c r="A707" s="98" t="s">
        <v>2194</v>
      </c>
      <c r="B707" s="173" t="s">
        <v>1349</v>
      </c>
      <c r="C707" s="32" t="s">
        <v>1327</v>
      </c>
      <c r="D707" s="32" t="s">
        <v>99</v>
      </c>
      <c r="E707" s="92">
        <v>390789981</v>
      </c>
      <c r="F707" s="92">
        <v>0</v>
      </c>
      <c r="G707" s="92">
        <v>0</v>
      </c>
      <c r="H707" s="92">
        <v>1103906000</v>
      </c>
      <c r="I707" s="92">
        <f t="shared" si="30"/>
        <v>1494695981</v>
      </c>
      <c r="J707" s="84">
        <v>0</v>
      </c>
      <c r="K707" s="169">
        <v>0</v>
      </c>
      <c r="L707" s="168">
        <v>0</v>
      </c>
      <c r="M707" s="171">
        <f t="shared" si="31"/>
        <v>0</v>
      </c>
      <c r="N707" s="165">
        <v>2.9151620772151599E-2</v>
      </c>
      <c r="O707" s="96">
        <f>ROUND(N707*VLOOKUP(A707,'Recursos Departamentos'!$A$10:$D$41,4,FALSE),0)</f>
        <v>623772308</v>
      </c>
      <c r="P707" s="97">
        <f t="shared" si="32"/>
        <v>623772308</v>
      </c>
    </row>
    <row r="708" spans="1:16" x14ac:dyDescent="0.25">
      <c r="A708" s="98" t="s">
        <v>2194</v>
      </c>
      <c r="B708" s="173" t="s">
        <v>1350</v>
      </c>
      <c r="C708" s="32" t="s">
        <v>1327</v>
      </c>
      <c r="D708" s="32" t="s">
        <v>1292</v>
      </c>
      <c r="E708" s="92">
        <v>52730192</v>
      </c>
      <c r="F708" s="92">
        <v>0</v>
      </c>
      <c r="G708" s="92">
        <v>0</v>
      </c>
      <c r="H708" s="92">
        <v>270810000</v>
      </c>
      <c r="I708" s="92">
        <f t="shared" si="30"/>
        <v>323540192</v>
      </c>
      <c r="J708" s="84">
        <v>0</v>
      </c>
      <c r="K708" s="169">
        <v>0</v>
      </c>
      <c r="L708" s="168">
        <v>0</v>
      </c>
      <c r="M708" s="171">
        <f t="shared" si="31"/>
        <v>0</v>
      </c>
      <c r="N708" s="165">
        <v>2.966155792218006E-2</v>
      </c>
      <c r="O708" s="96">
        <f>ROUND(N708*VLOOKUP(A708,'Recursos Departamentos'!$A$10:$D$41,4,FALSE),0)</f>
        <v>634683697</v>
      </c>
      <c r="P708" s="97">
        <f t="shared" si="32"/>
        <v>634683697</v>
      </c>
    </row>
    <row r="709" spans="1:16" x14ac:dyDescent="0.25">
      <c r="A709" s="98" t="s">
        <v>2194</v>
      </c>
      <c r="B709" s="173" t="s">
        <v>1351</v>
      </c>
      <c r="C709" s="32" t="s">
        <v>1327</v>
      </c>
      <c r="D709" s="32" t="s">
        <v>1352</v>
      </c>
      <c r="E709" s="92">
        <v>23838626</v>
      </c>
      <c r="F709" s="92">
        <v>0</v>
      </c>
      <c r="G709" s="92">
        <v>0</v>
      </c>
      <c r="H709" s="92">
        <v>320810000</v>
      </c>
      <c r="I709" s="92">
        <f t="shared" si="30"/>
        <v>344648626</v>
      </c>
      <c r="J709" s="84">
        <v>0</v>
      </c>
      <c r="K709" s="169">
        <v>0</v>
      </c>
      <c r="L709" s="168">
        <v>0</v>
      </c>
      <c r="M709" s="171">
        <f t="shared" si="31"/>
        <v>0</v>
      </c>
      <c r="N709" s="165">
        <v>3.3297482364126232E-2</v>
      </c>
      <c r="O709" s="96">
        <f>ROUND(N709*VLOOKUP(A709,'Recursos Departamentos'!$A$10:$D$41,4,FALSE),0)</f>
        <v>712483452</v>
      </c>
      <c r="P709" s="97">
        <f t="shared" si="32"/>
        <v>712483452</v>
      </c>
    </row>
    <row r="710" spans="1:16" x14ac:dyDescent="0.25">
      <c r="A710" s="98" t="s">
        <v>2194</v>
      </c>
      <c r="B710" s="173" t="s">
        <v>1353</v>
      </c>
      <c r="C710" s="32" t="s">
        <v>1327</v>
      </c>
      <c r="D710" s="32" t="s">
        <v>1354</v>
      </c>
      <c r="E710" s="92">
        <v>28008541</v>
      </c>
      <c r="F710" s="92">
        <v>0</v>
      </c>
      <c r="G710" s="92">
        <v>0</v>
      </c>
      <c r="H710" s="92">
        <v>293856000</v>
      </c>
      <c r="I710" s="92">
        <f t="shared" si="30"/>
        <v>321864541</v>
      </c>
      <c r="J710" s="84">
        <v>0</v>
      </c>
      <c r="K710" s="169">
        <v>0</v>
      </c>
      <c r="L710" s="168">
        <v>0</v>
      </c>
      <c r="M710" s="171">
        <f t="shared" si="31"/>
        <v>0</v>
      </c>
      <c r="N710" s="165">
        <v>3.4513587716500649E-2</v>
      </c>
      <c r="O710" s="96">
        <f>ROUND(N710*VLOOKUP(A710,'Recursos Departamentos'!$A$10:$D$41,4,FALSE),0)</f>
        <v>738505088</v>
      </c>
      <c r="P710" s="97">
        <f t="shared" si="32"/>
        <v>738505088</v>
      </c>
    </row>
    <row r="711" spans="1:16" x14ac:dyDescent="0.25">
      <c r="A711" s="98" t="s">
        <v>2194</v>
      </c>
      <c r="B711" s="173" t="s">
        <v>1355</v>
      </c>
      <c r="C711" s="32" t="s">
        <v>1327</v>
      </c>
      <c r="D711" s="32" t="s">
        <v>1356</v>
      </c>
      <c r="E711" s="92">
        <v>36198428</v>
      </c>
      <c r="F711" s="92">
        <v>0</v>
      </c>
      <c r="G711" s="92">
        <v>0</v>
      </c>
      <c r="H711" s="92">
        <v>422980000</v>
      </c>
      <c r="I711" s="92">
        <f t="shared" si="30"/>
        <v>459178428</v>
      </c>
      <c r="J711" s="84">
        <v>0</v>
      </c>
      <c r="K711" s="169">
        <v>0</v>
      </c>
      <c r="L711" s="168">
        <v>0</v>
      </c>
      <c r="M711" s="171">
        <f t="shared" si="31"/>
        <v>0</v>
      </c>
      <c r="N711" s="165">
        <v>1.7391135270114013E-2</v>
      </c>
      <c r="O711" s="96">
        <f>ROUND(N711*VLOOKUP(A711,'Recursos Departamentos'!$A$10:$D$41,4,FALSE),0)</f>
        <v>372127116</v>
      </c>
      <c r="P711" s="97">
        <f t="shared" si="32"/>
        <v>372127116</v>
      </c>
    </row>
    <row r="712" spans="1:16" x14ac:dyDescent="0.25">
      <c r="A712" s="98" t="s">
        <v>2194</v>
      </c>
      <c r="B712" s="173" t="s">
        <v>1357</v>
      </c>
      <c r="C712" s="32" t="s">
        <v>1327</v>
      </c>
      <c r="D712" s="32" t="s">
        <v>1358</v>
      </c>
      <c r="E712" s="92">
        <v>29558008</v>
      </c>
      <c r="F712" s="92">
        <v>0</v>
      </c>
      <c r="G712" s="92">
        <v>0</v>
      </c>
      <c r="H712" s="92">
        <v>294528000</v>
      </c>
      <c r="I712" s="92">
        <f t="shared" si="30"/>
        <v>324086008</v>
      </c>
      <c r="J712" s="84">
        <v>0</v>
      </c>
      <c r="K712" s="169">
        <v>0</v>
      </c>
      <c r="L712" s="168">
        <v>0</v>
      </c>
      <c r="M712" s="171">
        <f t="shared" si="31"/>
        <v>0</v>
      </c>
      <c r="N712" s="165">
        <v>2.963482042806832E-2</v>
      </c>
      <c r="O712" s="96">
        <f>ROUND(N712*VLOOKUP(A712,'Recursos Departamentos'!$A$10:$D$41,4,FALSE),0)</f>
        <v>634111581</v>
      </c>
      <c r="P712" s="97">
        <f t="shared" si="32"/>
        <v>634111581</v>
      </c>
    </row>
    <row r="713" spans="1:16" x14ac:dyDescent="0.25">
      <c r="A713" s="98" t="s">
        <v>2194</v>
      </c>
      <c r="B713" s="173" t="s">
        <v>1359</v>
      </c>
      <c r="C713" s="32" t="s">
        <v>1327</v>
      </c>
      <c r="D713" s="32" t="s">
        <v>1360</v>
      </c>
      <c r="E713" s="92">
        <v>33070294</v>
      </c>
      <c r="F713" s="92">
        <v>0</v>
      </c>
      <c r="G713" s="92">
        <v>0</v>
      </c>
      <c r="H713" s="92">
        <v>296076000</v>
      </c>
      <c r="I713" s="92">
        <f t="shared" si="30"/>
        <v>329146294</v>
      </c>
      <c r="J713" s="84">
        <v>0</v>
      </c>
      <c r="K713" s="169">
        <v>0</v>
      </c>
      <c r="L713" s="168">
        <v>0</v>
      </c>
      <c r="M713" s="171">
        <f t="shared" si="31"/>
        <v>0</v>
      </c>
      <c r="N713" s="165">
        <v>1.9913169116483952E-2</v>
      </c>
      <c r="O713" s="96">
        <f>ROUND(N713*VLOOKUP(A713,'Recursos Departamentos'!$A$10:$D$41,4,FALSE),0)</f>
        <v>426092379</v>
      </c>
      <c r="P713" s="97">
        <f t="shared" si="32"/>
        <v>426092379</v>
      </c>
    </row>
    <row r="714" spans="1:16" x14ac:dyDescent="0.25">
      <c r="A714" s="98" t="s">
        <v>2194</v>
      </c>
      <c r="B714" s="173" t="s">
        <v>1361</v>
      </c>
      <c r="C714" s="32" t="s">
        <v>1327</v>
      </c>
      <c r="D714" s="32" t="s">
        <v>1362</v>
      </c>
      <c r="E714" s="92">
        <v>26334483</v>
      </c>
      <c r="F714" s="92">
        <v>0</v>
      </c>
      <c r="G714" s="92">
        <v>0</v>
      </c>
      <c r="H714" s="92">
        <v>302288000</v>
      </c>
      <c r="I714" s="92">
        <f t="shared" si="30"/>
        <v>328622483</v>
      </c>
      <c r="J714" s="84">
        <v>0</v>
      </c>
      <c r="K714" s="169">
        <v>0</v>
      </c>
      <c r="L714" s="168">
        <v>0</v>
      </c>
      <c r="M714" s="171">
        <f t="shared" si="31"/>
        <v>0</v>
      </c>
      <c r="N714" s="165">
        <v>3.4405176043947522E-2</v>
      </c>
      <c r="O714" s="96">
        <f>ROUND(N714*VLOOKUP(A714,'Recursos Departamentos'!$A$10:$D$41,4,FALSE),0)</f>
        <v>736185347</v>
      </c>
      <c r="P714" s="97">
        <f t="shared" si="32"/>
        <v>736185347</v>
      </c>
    </row>
    <row r="715" spans="1:16" x14ac:dyDescent="0.25">
      <c r="A715" s="98" t="s">
        <v>2194</v>
      </c>
      <c r="B715" s="173" t="s">
        <v>1363</v>
      </c>
      <c r="C715" s="32" t="s">
        <v>1327</v>
      </c>
      <c r="D715" s="32" t="s">
        <v>2115</v>
      </c>
      <c r="E715" s="92">
        <v>208307948</v>
      </c>
      <c r="F715" s="92">
        <v>0</v>
      </c>
      <c r="G715" s="92">
        <v>0</v>
      </c>
      <c r="H715" s="92">
        <v>800580000</v>
      </c>
      <c r="I715" s="92">
        <f t="shared" ref="I715:I778" si="33">+SUM(E715:H715)</f>
        <v>1008887948</v>
      </c>
      <c r="J715" s="84">
        <v>0</v>
      </c>
      <c r="K715" s="169">
        <v>0</v>
      </c>
      <c r="L715" s="168">
        <v>0</v>
      </c>
      <c r="M715" s="171">
        <f t="shared" ref="M715:M778" si="34">+K715+L715</f>
        <v>0</v>
      </c>
      <c r="N715" s="165">
        <v>0</v>
      </c>
      <c r="O715" s="96">
        <f>ROUND(N715*VLOOKUP(A715,'Recursos Departamentos'!$A$10:$D$41,4,FALSE),0)</f>
        <v>0</v>
      </c>
      <c r="P715" s="97">
        <f t="shared" ref="P715:P778" si="35">+O715</f>
        <v>0</v>
      </c>
    </row>
    <row r="716" spans="1:16" x14ac:dyDescent="0.25">
      <c r="A716" s="98" t="s">
        <v>2194</v>
      </c>
      <c r="B716" s="173" t="s">
        <v>1364</v>
      </c>
      <c r="C716" s="32" t="s">
        <v>1327</v>
      </c>
      <c r="D716" s="32" t="s">
        <v>2114</v>
      </c>
      <c r="E716" s="92">
        <v>202220240</v>
      </c>
      <c r="F716" s="92">
        <v>0</v>
      </c>
      <c r="G716" s="92">
        <v>0</v>
      </c>
      <c r="H716" s="92">
        <v>1316838000</v>
      </c>
      <c r="I716" s="92">
        <f t="shared" si="33"/>
        <v>1519058240</v>
      </c>
      <c r="J716" s="84">
        <v>0</v>
      </c>
      <c r="K716" s="169">
        <v>0</v>
      </c>
      <c r="L716" s="168">
        <v>0</v>
      </c>
      <c r="M716" s="171">
        <f t="shared" si="34"/>
        <v>0</v>
      </c>
      <c r="N716" s="165">
        <v>2.1688614169471807E-2</v>
      </c>
      <c r="O716" s="96">
        <f>ROUND(N716*VLOOKUP(A716,'Recursos Departamentos'!$A$10:$D$41,4,FALSE),0)</f>
        <v>464082495</v>
      </c>
      <c r="P716" s="97">
        <f t="shared" si="35"/>
        <v>464082495</v>
      </c>
    </row>
    <row r="717" spans="1:16" x14ac:dyDescent="0.25">
      <c r="A717" s="98" t="s">
        <v>2194</v>
      </c>
      <c r="B717" s="173" t="s">
        <v>1365</v>
      </c>
      <c r="C717" s="32" t="s">
        <v>1327</v>
      </c>
      <c r="D717" s="32" t="s">
        <v>1366</v>
      </c>
      <c r="E717" s="92">
        <v>27033723</v>
      </c>
      <c r="F717" s="92">
        <v>0</v>
      </c>
      <c r="G717" s="92">
        <v>0</v>
      </c>
      <c r="H717" s="92">
        <v>331518000</v>
      </c>
      <c r="I717" s="92">
        <f t="shared" si="33"/>
        <v>358551723</v>
      </c>
      <c r="J717" s="84">
        <v>0</v>
      </c>
      <c r="K717" s="169">
        <v>0</v>
      </c>
      <c r="L717" s="168">
        <v>0</v>
      </c>
      <c r="M717" s="171">
        <f t="shared" si="34"/>
        <v>0</v>
      </c>
      <c r="N717" s="165">
        <v>4.4636325523910829E-2</v>
      </c>
      <c r="O717" s="96">
        <f>ROUND(N717*VLOOKUP(A717,'Recursos Departamentos'!$A$10:$D$41,4,FALSE),0)</f>
        <v>955106544</v>
      </c>
      <c r="P717" s="97">
        <f t="shared" si="35"/>
        <v>955106544</v>
      </c>
    </row>
    <row r="718" spans="1:16" x14ac:dyDescent="0.25">
      <c r="A718" s="98" t="s">
        <v>2194</v>
      </c>
      <c r="B718" s="173" t="s">
        <v>1367</v>
      </c>
      <c r="C718" s="32" t="s">
        <v>1327</v>
      </c>
      <c r="D718" s="32" t="s">
        <v>691</v>
      </c>
      <c r="E718" s="92">
        <v>35704340</v>
      </c>
      <c r="F718" s="92">
        <v>0</v>
      </c>
      <c r="G718" s="92">
        <v>0</v>
      </c>
      <c r="H718" s="92">
        <v>742622000</v>
      </c>
      <c r="I718" s="92">
        <f t="shared" si="33"/>
        <v>778326340</v>
      </c>
      <c r="J718" s="84">
        <v>0</v>
      </c>
      <c r="K718" s="169">
        <v>0</v>
      </c>
      <c r="L718" s="168">
        <v>0</v>
      </c>
      <c r="M718" s="171">
        <f t="shared" si="34"/>
        <v>0</v>
      </c>
      <c r="N718" s="165">
        <v>2.9581163897562771E-2</v>
      </c>
      <c r="O718" s="96">
        <f>ROUND(N718*VLOOKUP(A718,'Recursos Departamentos'!$A$10:$D$41,4,FALSE),0)</f>
        <v>632963464</v>
      </c>
      <c r="P718" s="97">
        <f t="shared" si="35"/>
        <v>632963464</v>
      </c>
    </row>
    <row r="719" spans="1:16" x14ac:dyDescent="0.25">
      <c r="A719" s="98" t="s">
        <v>2194</v>
      </c>
      <c r="B719" s="173" t="s">
        <v>1368</v>
      </c>
      <c r="C719" s="32" t="s">
        <v>1327</v>
      </c>
      <c r="D719" s="32" t="s">
        <v>1369</v>
      </c>
      <c r="E719" s="92">
        <v>82435920</v>
      </c>
      <c r="F719" s="92">
        <v>0</v>
      </c>
      <c r="G719" s="92">
        <v>0</v>
      </c>
      <c r="H719" s="92">
        <v>209244000</v>
      </c>
      <c r="I719" s="92">
        <f t="shared" si="33"/>
        <v>291679920</v>
      </c>
      <c r="J719" s="84">
        <v>0</v>
      </c>
      <c r="K719" s="169">
        <v>0</v>
      </c>
      <c r="L719" s="168">
        <v>0</v>
      </c>
      <c r="M719" s="171">
        <f t="shared" si="34"/>
        <v>0</v>
      </c>
      <c r="N719" s="165">
        <v>2.2405889104994119E-2</v>
      </c>
      <c r="O719" s="96">
        <f>ROUND(N719*VLOOKUP(A719,'Recursos Departamentos'!$A$10:$D$41,4,FALSE),0)</f>
        <v>479430398</v>
      </c>
      <c r="P719" s="97">
        <f t="shared" si="35"/>
        <v>479430398</v>
      </c>
    </row>
    <row r="720" spans="1:16" x14ac:dyDescent="0.25">
      <c r="A720" s="98" t="s">
        <v>2194</v>
      </c>
      <c r="B720" s="173" t="s">
        <v>1370</v>
      </c>
      <c r="C720" s="32" t="s">
        <v>1327</v>
      </c>
      <c r="D720" s="32" t="s">
        <v>1371</v>
      </c>
      <c r="E720" s="92">
        <v>21525736</v>
      </c>
      <c r="F720" s="92">
        <v>0</v>
      </c>
      <c r="G720" s="92">
        <v>0</v>
      </c>
      <c r="H720" s="92">
        <v>272668000</v>
      </c>
      <c r="I720" s="92">
        <f t="shared" si="33"/>
        <v>294193736</v>
      </c>
      <c r="J720" s="84">
        <v>0</v>
      </c>
      <c r="K720" s="169">
        <v>0</v>
      </c>
      <c r="L720" s="168">
        <v>0</v>
      </c>
      <c r="M720" s="171">
        <f t="shared" si="34"/>
        <v>0</v>
      </c>
      <c r="N720" s="165">
        <v>1.0609584660579222E-2</v>
      </c>
      <c r="O720" s="96">
        <f>ROUND(N720*VLOOKUP(A720,'Recursos Departamentos'!$A$10:$D$41,4,FALSE),0)</f>
        <v>227018771</v>
      </c>
      <c r="P720" s="97">
        <f t="shared" si="35"/>
        <v>227018771</v>
      </c>
    </row>
    <row r="721" spans="1:16" x14ac:dyDescent="0.25">
      <c r="A721" s="98" t="s">
        <v>2194</v>
      </c>
      <c r="B721" s="173" t="s">
        <v>1372</v>
      </c>
      <c r="C721" s="32" t="s">
        <v>1327</v>
      </c>
      <c r="D721" s="32" t="s">
        <v>1373</v>
      </c>
      <c r="E721" s="92">
        <v>20884473</v>
      </c>
      <c r="F721" s="92">
        <v>0</v>
      </c>
      <c r="G721" s="92">
        <v>0</v>
      </c>
      <c r="H721" s="92">
        <v>215854000</v>
      </c>
      <c r="I721" s="92">
        <f t="shared" si="33"/>
        <v>236738473</v>
      </c>
      <c r="J721" s="84">
        <v>0</v>
      </c>
      <c r="K721" s="169">
        <v>0</v>
      </c>
      <c r="L721" s="168">
        <v>0</v>
      </c>
      <c r="M721" s="171">
        <f t="shared" si="34"/>
        <v>0</v>
      </c>
      <c r="N721" s="165">
        <v>2.7861123618391499E-2</v>
      </c>
      <c r="O721" s="96">
        <f>ROUND(N721*VLOOKUP(A721,'Recursos Departamentos'!$A$10:$D$41,4,FALSE),0)</f>
        <v>596158872</v>
      </c>
      <c r="P721" s="97">
        <f t="shared" si="35"/>
        <v>596158872</v>
      </c>
    </row>
    <row r="722" spans="1:16" x14ac:dyDescent="0.25">
      <c r="A722" s="98" t="s">
        <v>2194</v>
      </c>
      <c r="B722" s="173" t="s">
        <v>1374</v>
      </c>
      <c r="C722" s="32" t="s">
        <v>1327</v>
      </c>
      <c r="D722" s="32" t="s">
        <v>1375</v>
      </c>
      <c r="E722" s="92">
        <v>5120670</v>
      </c>
      <c r="F722" s="92">
        <v>0</v>
      </c>
      <c r="G722" s="92">
        <v>0</v>
      </c>
      <c r="H722" s="92">
        <v>49326000</v>
      </c>
      <c r="I722" s="92">
        <f t="shared" si="33"/>
        <v>54446670</v>
      </c>
      <c r="J722" s="84">
        <v>0</v>
      </c>
      <c r="K722" s="169">
        <v>0</v>
      </c>
      <c r="L722" s="168">
        <v>0</v>
      </c>
      <c r="M722" s="171">
        <f t="shared" si="34"/>
        <v>0</v>
      </c>
      <c r="N722" s="165">
        <v>4.1730343245960444E-3</v>
      </c>
      <c r="O722" s="96">
        <f>ROUND(N722*VLOOKUP(A722,'Recursos Departamentos'!$A$10:$D$41,4,FALSE),0)</f>
        <v>89292574</v>
      </c>
      <c r="P722" s="97">
        <f t="shared" si="35"/>
        <v>89292574</v>
      </c>
    </row>
    <row r="723" spans="1:16" x14ac:dyDescent="0.25">
      <c r="A723" s="98" t="s">
        <v>2194</v>
      </c>
      <c r="B723" s="173" t="s">
        <v>1376</v>
      </c>
      <c r="C723" s="32" t="s">
        <v>1327</v>
      </c>
      <c r="D723" s="32" t="s">
        <v>829</v>
      </c>
      <c r="E723" s="92">
        <v>130521876</v>
      </c>
      <c r="F723" s="92">
        <v>0</v>
      </c>
      <c r="G723" s="92">
        <v>0</v>
      </c>
      <c r="H723" s="92">
        <v>719002000</v>
      </c>
      <c r="I723" s="92">
        <f t="shared" si="33"/>
        <v>849523876</v>
      </c>
      <c r="J723" s="84">
        <v>0</v>
      </c>
      <c r="K723" s="169">
        <v>0</v>
      </c>
      <c r="L723" s="168">
        <v>0</v>
      </c>
      <c r="M723" s="171">
        <f t="shared" si="34"/>
        <v>0</v>
      </c>
      <c r="N723" s="165">
        <v>4.0513680067246698E-2</v>
      </c>
      <c r="O723" s="96">
        <f>ROUND(N723*VLOOKUP(A723,'Recursos Departamentos'!$A$10:$D$41,4,FALSE),0)</f>
        <v>866892167</v>
      </c>
      <c r="P723" s="97">
        <f t="shared" si="35"/>
        <v>866892167</v>
      </c>
    </row>
    <row r="724" spans="1:16" x14ac:dyDescent="0.25">
      <c r="A724" s="98" t="s">
        <v>2194</v>
      </c>
      <c r="B724" s="173" t="s">
        <v>1377</v>
      </c>
      <c r="C724" s="32" t="s">
        <v>1327</v>
      </c>
      <c r="D724" s="32" t="s">
        <v>1378</v>
      </c>
      <c r="E724" s="92">
        <v>54937972</v>
      </c>
      <c r="F724" s="92">
        <v>0</v>
      </c>
      <c r="G724" s="92">
        <v>0</v>
      </c>
      <c r="H724" s="92">
        <v>519030000</v>
      </c>
      <c r="I724" s="92">
        <f t="shared" si="33"/>
        <v>573967972</v>
      </c>
      <c r="J724" s="84">
        <v>0</v>
      </c>
      <c r="K724" s="169">
        <v>0</v>
      </c>
      <c r="L724" s="168">
        <v>0</v>
      </c>
      <c r="M724" s="171">
        <f t="shared" si="34"/>
        <v>0</v>
      </c>
      <c r="N724" s="165">
        <v>2.1705594283066437E-2</v>
      </c>
      <c r="O724" s="96">
        <f>ROUND(N724*VLOOKUP(A724,'Recursos Departamentos'!$A$10:$D$41,4,FALSE),0)</f>
        <v>464445828</v>
      </c>
      <c r="P724" s="97">
        <f t="shared" si="35"/>
        <v>464445828</v>
      </c>
    </row>
    <row r="725" spans="1:16" x14ac:dyDescent="0.25">
      <c r="A725" s="98" t="s">
        <v>2195</v>
      </c>
      <c r="B725" s="173" t="s">
        <v>1379</v>
      </c>
      <c r="C725" s="32" t="s">
        <v>1380</v>
      </c>
      <c r="D725" s="32" t="s">
        <v>1381</v>
      </c>
      <c r="E725" s="92">
        <v>1480521504</v>
      </c>
      <c r="F725" s="92">
        <v>0</v>
      </c>
      <c r="G725" s="92">
        <v>0</v>
      </c>
      <c r="H725" s="92">
        <v>0</v>
      </c>
      <c r="I725" s="92">
        <f t="shared" si="33"/>
        <v>1480521504</v>
      </c>
      <c r="J725" s="84">
        <v>0</v>
      </c>
      <c r="K725" s="169">
        <v>158242578</v>
      </c>
      <c r="L725" s="168">
        <v>0</v>
      </c>
      <c r="M725" s="171">
        <f t="shared" si="34"/>
        <v>158242578</v>
      </c>
      <c r="N725" s="165">
        <v>0.19918508023000001</v>
      </c>
      <c r="O725" s="96">
        <f>ROUND(N725*VLOOKUP(A725,'Recursos Departamentos'!$A$10:$D$41,4,FALSE),0)-1</f>
        <v>3572355591</v>
      </c>
      <c r="P725" s="97">
        <f t="shared" si="35"/>
        <v>3572355591</v>
      </c>
    </row>
    <row r="726" spans="1:16" x14ac:dyDescent="0.25">
      <c r="A726" s="98" t="s">
        <v>2195</v>
      </c>
      <c r="B726" s="173" t="s">
        <v>1382</v>
      </c>
      <c r="C726" s="32" t="s">
        <v>1380</v>
      </c>
      <c r="D726" s="32" t="s">
        <v>891</v>
      </c>
      <c r="E726" s="92">
        <v>27238657</v>
      </c>
      <c r="F726" s="92">
        <v>0</v>
      </c>
      <c r="G726" s="92">
        <v>0</v>
      </c>
      <c r="H726" s="92">
        <v>553738000</v>
      </c>
      <c r="I726" s="92">
        <f t="shared" si="33"/>
        <v>580976657</v>
      </c>
      <c r="J726" s="84">
        <v>0</v>
      </c>
      <c r="K726" s="169">
        <v>0</v>
      </c>
      <c r="L726" s="168">
        <v>0</v>
      </c>
      <c r="M726" s="171">
        <f t="shared" si="34"/>
        <v>0</v>
      </c>
      <c r="N726" s="165">
        <v>8.7340021368110966E-3</v>
      </c>
      <c r="O726" s="96">
        <f>ROUND(N726*VLOOKUP(A726,'Recursos Departamentos'!$A$10:$D$41,4,FALSE),0)</f>
        <v>156643065</v>
      </c>
      <c r="P726" s="97">
        <f t="shared" si="35"/>
        <v>156643065</v>
      </c>
    </row>
    <row r="727" spans="1:16" x14ac:dyDescent="0.25">
      <c r="A727" s="98" t="s">
        <v>2195</v>
      </c>
      <c r="B727" s="173" t="s">
        <v>1383</v>
      </c>
      <c r="C727" s="32" t="s">
        <v>1380</v>
      </c>
      <c r="D727" s="32" t="s">
        <v>1384</v>
      </c>
      <c r="E727" s="92">
        <v>25134276</v>
      </c>
      <c r="F727" s="92">
        <v>0</v>
      </c>
      <c r="G727" s="92">
        <v>0</v>
      </c>
      <c r="H727" s="92">
        <v>390466000</v>
      </c>
      <c r="I727" s="92">
        <f t="shared" si="33"/>
        <v>415600276</v>
      </c>
      <c r="J727" s="84">
        <v>0</v>
      </c>
      <c r="K727" s="169">
        <v>0</v>
      </c>
      <c r="L727" s="168">
        <v>0</v>
      </c>
      <c r="M727" s="171">
        <f t="shared" si="34"/>
        <v>0</v>
      </c>
      <c r="N727" s="165">
        <v>8.3869515785040556E-3</v>
      </c>
      <c r="O727" s="96">
        <f>ROUND(N727*VLOOKUP(A727,'Recursos Departamentos'!$A$10:$D$41,4,FALSE),0)</f>
        <v>150418763</v>
      </c>
      <c r="P727" s="97">
        <f t="shared" si="35"/>
        <v>150418763</v>
      </c>
    </row>
    <row r="728" spans="1:16" x14ac:dyDescent="0.25">
      <c r="A728" s="98" t="s">
        <v>2195</v>
      </c>
      <c r="B728" s="173" t="s">
        <v>1385</v>
      </c>
      <c r="C728" s="32" t="s">
        <v>1380</v>
      </c>
      <c r="D728" s="32" t="s">
        <v>1386</v>
      </c>
      <c r="E728" s="92">
        <v>31602882</v>
      </c>
      <c r="F728" s="92">
        <v>0</v>
      </c>
      <c r="G728" s="92">
        <v>6050118</v>
      </c>
      <c r="H728" s="92">
        <v>624502000</v>
      </c>
      <c r="I728" s="92">
        <f t="shared" si="33"/>
        <v>662155000</v>
      </c>
      <c r="J728" s="84">
        <v>0</v>
      </c>
      <c r="K728" s="169">
        <v>0</v>
      </c>
      <c r="L728" s="168">
        <v>0</v>
      </c>
      <c r="M728" s="171">
        <f t="shared" si="34"/>
        <v>0</v>
      </c>
      <c r="N728" s="165">
        <v>1.9113918345864123E-2</v>
      </c>
      <c r="O728" s="96">
        <f>ROUND(N728*VLOOKUP(A728,'Recursos Departamentos'!$A$10:$D$41,4,FALSE),0)</f>
        <v>342805360</v>
      </c>
      <c r="P728" s="97">
        <f t="shared" si="35"/>
        <v>342805360</v>
      </c>
    </row>
    <row r="729" spans="1:16" x14ac:dyDescent="0.25">
      <c r="A729" s="98" t="s">
        <v>2195</v>
      </c>
      <c r="B729" s="173" t="s">
        <v>1387</v>
      </c>
      <c r="C729" s="32" t="s">
        <v>1380</v>
      </c>
      <c r="D729" s="32" t="s">
        <v>1388</v>
      </c>
      <c r="E729" s="92">
        <v>23634430</v>
      </c>
      <c r="F729" s="92">
        <v>0</v>
      </c>
      <c r="G729" s="92">
        <v>5319237</v>
      </c>
      <c r="H729" s="92">
        <v>345004000</v>
      </c>
      <c r="I729" s="92">
        <f t="shared" si="33"/>
        <v>373957667</v>
      </c>
      <c r="J729" s="84">
        <v>0</v>
      </c>
      <c r="K729" s="169">
        <v>0</v>
      </c>
      <c r="L729" s="168">
        <v>0</v>
      </c>
      <c r="M729" s="171">
        <f t="shared" si="34"/>
        <v>0</v>
      </c>
      <c r="N729" s="165">
        <v>1.1068141000000001E-3</v>
      </c>
      <c r="O729" s="96">
        <f>ROUND(N729*VLOOKUP(A729,'Recursos Departamentos'!$A$10:$D$41,4,FALSE),0)</f>
        <v>19850551</v>
      </c>
      <c r="P729" s="97">
        <f t="shared" si="35"/>
        <v>19850551</v>
      </c>
    </row>
    <row r="730" spans="1:16" x14ac:dyDescent="0.25">
      <c r="A730" s="98" t="s">
        <v>2195</v>
      </c>
      <c r="B730" s="173" t="s">
        <v>1389</v>
      </c>
      <c r="C730" s="32" t="s">
        <v>1380</v>
      </c>
      <c r="D730" s="32" t="s">
        <v>1390</v>
      </c>
      <c r="E730" s="92">
        <v>108909109</v>
      </c>
      <c r="F730" s="92">
        <v>0</v>
      </c>
      <c r="G730" s="92">
        <v>0</v>
      </c>
      <c r="H730" s="92">
        <v>1277548000</v>
      </c>
      <c r="I730" s="92">
        <f t="shared" si="33"/>
        <v>1386457109</v>
      </c>
      <c r="J730" s="84">
        <v>0</v>
      </c>
      <c r="K730" s="169">
        <v>0</v>
      </c>
      <c r="L730" s="168">
        <v>0</v>
      </c>
      <c r="M730" s="171">
        <f t="shared" si="34"/>
        <v>0</v>
      </c>
      <c r="N730" s="165">
        <v>2.3204064527430273E-2</v>
      </c>
      <c r="O730" s="96">
        <f>ROUND(N730*VLOOKUP(A730,'Recursos Departamentos'!$A$10:$D$41,4,FALSE),0)</f>
        <v>416161540</v>
      </c>
      <c r="P730" s="97">
        <f t="shared" si="35"/>
        <v>416161540</v>
      </c>
    </row>
    <row r="731" spans="1:16" x14ac:dyDescent="0.25">
      <c r="A731" s="98" t="s">
        <v>2195</v>
      </c>
      <c r="B731" s="173" t="s">
        <v>1391</v>
      </c>
      <c r="C731" s="32" t="s">
        <v>1380</v>
      </c>
      <c r="D731" s="32" t="s">
        <v>385</v>
      </c>
      <c r="E731" s="92">
        <v>42206819</v>
      </c>
      <c r="F731" s="92">
        <v>0</v>
      </c>
      <c r="G731" s="92">
        <v>0</v>
      </c>
      <c r="H731" s="92">
        <v>291810000</v>
      </c>
      <c r="I731" s="92">
        <f t="shared" si="33"/>
        <v>334016819</v>
      </c>
      <c r="J731" s="84">
        <v>0</v>
      </c>
      <c r="K731" s="169">
        <v>0</v>
      </c>
      <c r="L731" s="168">
        <v>0</v>
      </c>
      <c r="M731" s="171">
        <f t="shared" si="34"/>
        <v>0</v>
      </c>
      <c r="N731" s="165">
        <v>6.3691339949838062E-3</v>
      </c>
      <c r="O731" s="96">
        <f>ROUND(N731*VLOOKUP(A731,'Recursos Departamentos'!$A$10:$D$41,4,FALSE),0)</f>
        <v>114229497</v>
      </c>
      <c r="P731" s="97">
        <f t="shared" si="35"/>
        <v>114229497</v>
      </c>
    </row>
    <row r="732" spans="1:16" x14ac:dyDescent="0.25">
      <c r="A732" s="98" t="s">
        <v>2195</v>
      </c>
      <c r="B732" s="173" t="s">
        <v>1392</v>
      </c>
      <c r="C732" s="32" t="s">
        <v>1380</v>
      </c>
      <c r="D732" s="32" t="s">
        <v>1393</v>
      </c>
      <c r="E732" s="92">
        <v>68251566</v>
      </c>
      <c r="F732" s="92">
        <v>0</v>
      </c>
      <c r="G732" s="92">
        <v>0</v>
      </c>
      <c r="H732" s="92">
        <v>680672000</v>
      </c>
      <c r="I732" s="92">
        <f t="shared" si="33"/>
        <v>748923566</v>
      </c>
      <c r="J732" s="84">
        <v>0</v>
      </c>
      <c r="K732" s="169">
        <v>0</v>
      </c>
      <c r="L732" s="168">
        <v>0</v>
      </c>
      <c r="M732" s="171">
        <f t="shared" si="34"/>
        <v>0</v>
      </c>
      <c r="N732" s="165">
        <v>6.7107151485514419E-3</v>
      </c>
      <c r="O732" s="96">
        <f>ROUND(N732*VLOOKUP(A732,'Recursos Departamentos'!$A$10:$D$41,4,FALSE),0)</f>
        <v>120355705</v>
      </c>
      <c r="P732" s="97">
        <f t="shared" si="35"/>
        <v>120355705</v>
      </c>
    </row>
    <row r="733" spans="1:16" x14ac:dyDescent="0.25">
      <c r="A733" s="98" t="s">
        <v>2195</v>
      </c>
      <c r="B733" s="173" t="s">
        <v>1394</v>
      </c>
      <c r="C733" s="32" t="s">
        <v>1380</v>
      </c>
      <c r="D733" s="32" t="s">
        <v>1395</v>
      </c>
      <c r="E733" s="92">
        <v>28124246</v>
      </c>
      <c r="F733" s="92">
        <v>0</v>
      </c>
      <c r="G733" s="92">
        <v>0</v>
      </c>
      <c r="H733" s="92">
        <v>439604000</v>
      </c>
      <c r="I733" s="92">
        <f t="shared" si="33"/>
        <v>467728246</v>
      </c>
      <c r="J733" s="84">
        <v>0</v>
      </c>
      <c r="K733" s="169">
        <v>0</v>
      </c>
      <c r="L733" s="168">
        <v>0</v>
      </c>
      <c r="M733" s="171">
        <f t="shared" si="34"/>
        <v>0</v>
      </c>
      <c r="N733" s="165">
        <v>1.6975206284117566E-2</v>
      </c>
      <c r="O733" s="96">
        <f>ROUND(N733*VLOOKUP(A733,'Recursos Departamentos'!$A$10:$D$41,4,FALSE),0)</f>
        <v>304447868</v>
      </c>
      <c r="P733" s="97">
        <f t="shared" si="35"/>
        <v>304447868</v>
      </c>
    </row>
    <row r="734" spans="1:16" x14ac:dyDescent="0.25">
      <c r="A734" s="98" t="s">
        <v>2195</v>
      </c>
      <c r="B734" s="173" t="s">
        <v>1396</v>
      </c>
      <c r="C734" s="32" t="s">
        <v>1380</v>
      </c>
      <c r="D734" s="32" t="s">
        <v>1397</v>
      </c>
      <c r="E734" s="92">
        <v>30270100</v>
      </c>
      <c r="F734" s="92">
        <v>0</v>
      </c>
      <c r="G734" s="92">
        <v>3631156</v>
      </c>
      <c r="H734" s="92">
        <v>534562000</v>
      </c>
      <c r="I734" s="92">
        <f t="shared" si="33"/>
        <v>568463256</v>
      </c>
      <c r="J734" s="84">
        <v>0</v>
      </c>
      <c r="K734" s="169">
        <v>0</v>
      </c>
      <c r="L734" s="168">
        <v>0</v>
      </c>
      <c r="M734" s="171">
        <f t="shared" si="34"/>
        <v>0</v>
      </c>
      <c r="N734" s="165">
        <v>6.0237473851006054E-3</v>
      </c>
      <c r="O734" s="96">
        <f>ROUND(N734*VLOOKUP(A734,'Recursos Departamentos'!$A$10:$D$41,4,FALSE),0)</f>
        <v>108035038</v>
      </c>
      <c r="P734" s="97">
        <f t="shared" si="35"/>
        <v>108035038</v>
      </c>
    </row>
    <row r="735" spans="1:16" x14ac:dyDescent="0.25">
      <c r="A735" s="98" t="s">
        <v>2195</v>
      </c>
      <c r="B735" s="173" t="s">
        <v>1398</v>
      </c>
      <c r="C735" s="32" t="s">
        <v>1380</v>
      </c>
      <c r="D735" s="32" t="s">
        <v>1399</v>
      </c>
      <c r="E735" s="92">
        <v>22275356</v>
      </c>
      <c r="F735" s="92">
        <v>0</v>
      </c>
      <c r="G735" s="92">
        <v>0</v>
      </c>
      <c r="H735" s="92">
        <v>377726000</v>
      </c>
      <c r="I735" s="92">
        <f t="shared" si="33"/>
        <v>400001356</v>
      </c>
      <c r="J735" s="84">
        <v>0</v>
      </c>
      <c r="K735" s="169">
        <v>0</v>
      </c>
      <c r="L735" s="168">
        <v>0</v>
      </c>
      <c r="M735" s="171">
        <f t="shared" si="34"/>
        <v>0</v>
      </c>
      <c r="N735" s="165">
        <v>6.3802297793533642E-3</v>
      </c>
      <c r="O735" s="96">
        <f>ROUND(N735*VLOOKUP(A735,'Recursos Departamentos'!$A$10:$D$41,4,FALSE),0)</f>
        <v>114428498</v>
      </c>
      <c r="P735" s="97">
        <f t="shared" si="35"/>
        <v>114428498</v>
      </c>
    </row>
    <row r="736" spans="1:16" x14ac:dyDescent="0.25">
      <c r="A736" s="98" t="s">
        <v>2195</v>
      </c>
      <c r="B736" s="173" t="s">
        <v>1400</v>
      </c>
      <c r="C736" s="32" t="s">
        <v>1380</v>
      </c>
      <c r="D736" s="32" t="s">
        <v>833</v>
      </c>
      <c r="E736" s="92">
        <v>77499491</v>
      </c>
      <c r="F736" s="92">
        <v>0</v>
      </c>
      <c r="G736" s="92">
        <v>152634552</v>
      </c>
      <c r="H736" s="92">
        <v>677598000</v>
      </c>
      <c r="I736" s="92">
        <f t="shared" si="33"/>
        <v>907732043</v>
      </c>
      <c r="J736" s="84">
        <v>0</v>
      </c>
      <c r="K736" s="169">
        <v>0</v>
      </c>
      <c r="L736" s="168">
        <v>0</v>
      </c>
      <c r="M736" s="171">
        <f t="shared" si="34"/>
        <v>0</v>
      </c>
      <c r="N736" s="165">
        <v>1.1068141000000001E-3</v>
      </c>
      <c r="O736" s="96">
        <f>ROUND(N736*VLOOKUP(A736,'Recursos Departamentos'!$A$10:$D$41,4,FALSE),0)</f>
        <v>19850551</v>
      </c>
      <c r="P736" s="97">
        <f t="shared" si="35"/>
        <v>19850551</v>
      </c>
    </row>
    <row r="737" spans="1:16" x14ac:dyDescent="0.25">
      <c r="A737" s="98" t="s">
        <v>2195</v>
      </c>
      <c r="B737" s="173" t="s">
        <v>1401</v>
      </c>
      <c r="C737" s="32" t="s">
        <v>1380</v>
      </c>
      <c r="D737" s="32" t="s">
        <v>1402</v>
      </c>
      <c r="E737" s="92">
        <v>40457849</v>
      </c>
      <c r="F737" s="92">
        <v>0</v>
      </c>
      <c r="G737" s="92">
        <v>0</v>
      </c>
      <c r="H737" s="92">
        <v>543258000</v>
      </c>
      <c r="I737" s="92">
        <f t="shared" si="33"/>
        <v>583715849</v>
      </c>
      <c r="J737" s="84">
        <v>0</v>
      </c>
      <c r="K737" s="169">
        <v>0</v>
      </c>
      <c r="L737" s="168">
        <v>0</v>
      </c>
      <c r="M737" s="171">
        <f t="shared" si="34"/>
        <v>0</v>
      </c>
      <c r="N737" s="165">
        <v>1.1076074287305563E-2</v>
      </c>
      <c r="O737" s="96">
        <f>ROUND(N737*VLOOKUP(A737,'Recursos Departamentos'!$A$10:$D$41,4,FALSE),0)</f>
        <v>198647790</v>
      </c>
      <c r="P737" s="97">
        <f t="shared" si="35"/>
        <v>198647790</v>
      </c>
    </row>
    <row r="738" spans="1:16" x14ac:dyDescent="0.25">
      <c r="A738" s="98" t="s">
        <v>2195</v>
      </c>
      <c r="B738" s="173" t="s">
        <v>1403</v>
      </c>
      <c r="C738" s="32" t="s">
        <v>1380</v>
      </c>
      <c r="D738" s="32" t="s">
        <v>1404</v>
      </c>
      <c r="E738" s="92">
        <v>112605535</v>
      </c>
      <c r="F738" s="92">
        <v>0</v>
      </c>
      <c r="G738" s="92">
        <v>44897544</v>
      </c>
      <c r="H738" s="92">
        <v>1672834000</v>
      </c>
      <c r="I738" s="92">
        <f t="shared" si="33"/>
        <v>1830337079</v>
      </c>
      <c r="J738" s="84">
        <v>0</v>
      </c>
      <c r="K738" s="169">
        <v>0</v>
      </c>
      <c r="L738" s="168">
        <v>0</v>
      </c>
      <c r="M738" s="171">
        <f t="shared" si="34"/>
        <v>0</v>
      </c>
      <c r="N738" s="165">
        <v>3.0599724614182321E-2</v>
      </c>
      <c r="O738" s="96">
        <f>ROUND(N738*VLOOKUP(A738,'Recursos Departamentos'!$A$10:$D$41,4,FALSE),0)</f>
        <v>548801633</v>
      </c>
      <c r="P738" s="97">
        <f t="shared" si="35"/>
        <v>548801633</v>
      </c>
    </row>
    <row r="739" spans="1:16" x14ac:dyDescent="0.25">
      <c r="A739" s="98" t="s">
        <v>2195</v>
      </c>
      <c r="B739" s="173" t="s">
        <v>1405</v>
      </c>
      <c r="C739" s="32" t="s">
        <v>1380</v>
      </c>
      <c r="D739" s="32" t="s">
        <v>1406</v>
      </c>
      <c r="E739" s="92">
        <v>26333538</v>
      </c>
      <c r="F739" s="92">
        <v>0</v>
      </c>
      <c r="G739" s="92">
        <v>0</v>
      </c>
      <c r="H739" s="92">
        <v>328826000</v>
      </c>
      <c r="I739" s="92">
        <f t="shared" si="33"/>
        <v>355159538</v>
      </c>
      <c r="J739" s="84">
        <v>0</v>
      </c>
      <c r="K739" s="169">
        <v>0</v>
      </c>
      <c r="L739" s="168">
        <v>0</v>
      </c>
      <c r="M739" s="171">
        <f t="shared" si="34"/>
        <v>0</v>
      </c>
      <c r="N739" s="165">
        <v>9.8145060242633957E-3</v>
      </c>
      <c r="O739" s="96">
        <f>ROUND(N739*VLOOKUP(A739,'Recursos Departamentos'!$A$10:$D$41,4,FALSE),0)</f>
        <v>176021745</v>
      </c>
      <c r="P739" s="97">
        <f t="shared" si="35"/>
        <v>176021745</v>
      </c>
    </row>
    <row r="740" spans="1:16" x14ac:dyDescent="0.25">
      <c r="A740" s="98" t="s">
        <v>2195</v>
      </c>
      <c r="B740" s="173" t="s">
        <v>1407</v>
      </c>
      <c r="C740" s="32" t="s">
        <v>1380</v>
      </c>
      <c r="D740" s="32" t="s">
        <v>1408</v>
      </c>
      <c r="E740" s="92">
        <v>32910515</v>
      </c>
      <c r="F740" s="92">
        <v>0</v>
      </c>
      <c r="G740" s="92">
        <v>0</v>
      </c>
      <c r="H740" s="92">
        <v>430516000</v>
      </c>
      <c r="I740" s="92">
        <f t="shared" si="33"/>
        <v>463426515</v>
      </c>
      <c r="J740" s="84">
        <v>0</v>
      </c>
      <c r="K740" s="169">
        <v>0</v>
      </c>
      <c r="L740" s="168">
        <v>0</v>
      </c>
      <c r="M740" s="171">
        <f t="shared" si="34"/>
        <v>0</v>
      </c>
      <c r="N740" s="165">
        <v>3.8205652763940601E-3</v>
      </c>
      <c r="O740" s="96">
        <f>ROUND(N740*VLOOKUP(A740,'Recursos Departamentos'!$A$10:$D$41,4,FALSE),0)</f>
        <v>68521285</v>
      </c>
      <c r="P740" s="97">
        <f t="shared" si="35"/>
        <v>68521285</v>
      </c>
    </row>
    <row r="741" spans="1:16" x14ac:dyDescent="0.25">
      <c r="A741" s="98" t="s">
        <v>2195</v>
      </c>
      <c r="B741" s="173" t="s">
        <v>1409</v>
      </c>
      <c r="C741" s="32" t="s">
        <v>1380</v>
      </c>
      <c r="D741" s="32" t="s">
        <v>1410</v>
      </c>
      <c r="E741" s="92">
        <v>72462964</v>
      </c>
      <c r="F741" s="92">
        <v>0</v>
      </c>
      <c r="G741" s="92">
        <v>49371631</v>
      </c>
      <c r="H741" s="92">
        <v>778850000</v>
      </c>
      <c r="I741" s="92">
        <f t="shared" si="33"/>
        <v>900684595</v>
      </c>
      <c r="J741" s="84">
        <v>0</v>
      </c>
      <c r="K741" s="169">
        <v>0</v>
      </c>
      <c r="L741" s="168">
        <v>0</v>
      </c>
      <c r="M741" s="171">
        <f t="shared" si="34"/>
        <v>0</v>
      </c>
      <c r="N741" s="165">
        <v>6.3408487674344359E-3</v>
      </c>
      <c r="O741" s="96">
        <f>ROUND(N741*VLOOKUP(A741,'Recursos Departamentos'!$A$10:$D$41,4,FALSE),0)</f>
        <v>113722205</v>
      </c>
      <c r="P741" s="97">
        <f t="shared" si="35"/>
        <v>113722205</v>
      </c>
    </row>
    <row r="742" spans="1:16" x14ac:dyDescent="0.25">
      <c r="A742" s="98" t="s">
        <v>2195</v>
      </c>
      <c r="B742" s="173" t="s">
        <v>1411</v>
      </c>
      <c r="C742" s="32" t="s">
        <v>1380</v>
      </c>
      <c r="D742" s="32" t="s">
        <v>1412</v>
      </c>
      <c r="E742" s="92">
        <v>20511970</v>
      </c>
      <c r="F742" s="92">
        <v>0</v>
      </c>
      <c r="G742" s="92">
        <v>0</v>
      </c>
      <c r="H742" s="92">
        <v>229264000</v>
      </c>
      <c r="I742" s="92">
        <f t="shared" si="33"/>
        <v>249775970</v>
      </c>
      <c r="J742" s="84">
        <v>0</v>
      </c>
      <c r="K742" s="169">
        <v>0</v>
      </c>
      <c r="L742" s="168">
        <v>0</v>
      </c>
      <c r="M742" s="171">
        <f t="shared" si="34"/>
        <v>0</v>
      </c>
      <c r="N742" s="165">
        <v>1.2085959487675451E-2</v>
      </c>
      <c r="O742" s="96">
        <f>ROUND(N742*VLOOKUP(A742,'Recursos Departamentos'!$A$10:$D$41,4,FALSE),0)</f>
        <v>216759935</v>
      </c>
      <c r="P742" s="97">
        <f t="shared" si="35"/>
        <v>216759935</v>
      </c>
    </row>
    <row r="743" spans="1:16" x14ac:dyDescent="0.25">
      <c r="A743" s="98" t="s">
        <v>2195</v>
      </c>
      <c r="B743" s="173" t="s">
        <v>1413</v>
      </c>
      <c r="C743" s="32" t="s">
        <v>1380</v>
      </c>
      <c r="D743" s="32" t="s">
        <v>1414</v>
      </c>
      <c r="E743" s="92">
        <v>27619874</v>
      </c>
      <c r="F743" s="92">
        <v>0</v>
      </c>
      <c r="G743" s="92">
        <v>0</v>
      </c>
      <c r="H743" s="92">
        <v>519830000</v>
      </c>
      <c r="I743" s="92">
        <f t="shared" si="33"/>
        <v>547449874</v>
      </c>
      <c r="J743" s="84">
        <v>0</v>
      </c>
      <c r="K743" s="169">
        <v>0</v>
      </c>
      <c r="L743" s="168">
        <v>0</v>
      </c>
      <c r="M743" s="171">
        <f t="shared" si="34"/>
        <v>0</v>
      </c>
      <c r="N743" s="165">
        <v>1.4161509847711412E-2</v>
      </c>
      <c r="O743" s="96">
        <f>ROUND(N743*VLOOKUP(A743,'Recursos Departamentos'!$A$10:$D$41,4,FALSE),0)</f>
        <v>253984630</v>
      </c>
      <c r="P743" s="97">
        <f t="shared" si="35"/>
        <v>253984630</v>
      </c>
    </row>
    <row r="744" spans="1:16" x14ac:dyDescent="0.25">
      <c r="A744" s="98" t="s">
        <v>2195</v>
      </c>
      <c r="B744" s="173" t="s">
        <v>1415</v>
      </c>
      <c r="C744" s="32" t="s">
        <v>1380</v>
      </c>
      <c r="D744" s="32" t="s">
        <v>1416</v>
      </c>
      <c r="E744" s="92">
        <v>45477294</v>
      </c>
      <c r="F744" s="92">
        <v>0</v>
      </c>
      <c r="G744" s="92">
        <v>15552799</v>
      </c>
      <c r="H744" s="92">
        <v>601540000</v>
      </c>
      <c r="I744" s="92">
        <f t="shared" si="33"/>
        <v>662570093</v>
      </c>
      <c r="J744" s="84">
        <v>0</v>
      </c>
      <c r="K744" s="169">
        <v>0</v>
      </c>
      <c r="L744" s="168">
        <v>0</v>
      </c>
      <c r="M744" s="171">
        <f t="shared" si="34"/>
        <v>0</v>
      </c>
      <c r="N744" s="165">
        <v>2.2453072516959983E-2</v>
      </c>
      <c r="O744" s="96">
        <f>ROUND(N744*VLOOKUP(A744,'Recursos Departamentos'!$A$10:$D$41,4,FALSE),0)</f>
        <v>402692607</v>
      </c>
      <c r="P744" s="97">
        <f t="shared" si="35"/>
        <v>402692607</v>
      </c>
    </row>
    <row r="745" spans="1:16" x14ac:dyDescent="0.25">
      <c r="A745" s="98" t="s">
        <v>2195</v>
      </c>
      <c r="B745" s="173" t="s">
        <v>1417</v>
      </c>
      <c r="C745" s="32" t="s">
        <v>1380</v>
      </c>
      <c r="D745" s="32" t="s">
        <v>721</v>
      </c>
      <c r="E745" s="92">
        <v>64451925</v>
      </c>
      <c r="F745" s="92">
        <v>0</v>
      </c>
      <c r="G745" s="92">
        <v>0</v>
      </c>
      <c r="H745" s="92">
        <v>848154000</v>
      </c>
      <c r="I745" s="92">
        <f t="shared" si="33"/>
        <v>912605925</v>
      </c>
      <c r="J745" s="84">
        <v>0</v>
      </c>
      <c r="K745" s="169">
        <v>0</v>
      </c>
      <c r="L745" s="168">
        <v>0</v>
      </c>
      <c r="M745" s="171">
        <f t="shared" si="34"/>
        <v>0</v>
      </c>
      <c r="N745" s="165">
        <v>5.5838258735282174E-3</v>
      </c>
      <c r="O745" s="96">
        <f>ROUND(N745*VLOOKUP(A745,'Recursos Departamentos'!$A$10:$D$41,4,FALSE),0)</f>
        <v>100145109</v>
      </c>
      <c r="P745" s="97">
        <f t="shared" si="35"/>
        <v>100145109</v>
      </c>
    </row>
    <row r="746" spans="1:16" x14ac:dyDescent="0.25">
      <c r="A746" s="98" t="s">
        <v>2195</v>
      </c>
      <c r="B746" s="173" t="s">
        <v>1418</v>
      </c>
      <c r="C746" s="32" t="s">
        <v>1380</v>
      </c>
      <c r="D746" s="32" t="s">
        <v>1419</v>
      </c>
      <c r="E746" s="92">
        <v>20287952</v>
      </c>
      <c r="F746" s="92">
        <v>0</v>
      </c>
      <c r="G746" s="92">
        <v>0</v>
      </c>
      <c r="H746" s="92">
        <v>349652000</v>
      </c>
      <c r="I746" s="92">
        <f t="shared" si="33"/>
        <v>369939952</v>
      </c>
      <c r="J746" s="84">
        <v>0</v>
      </c>
      <c r="K746" s="169">
        <v>0</v>
      </c>
      <c r="L746" s="168">
        <v>0</v>
      </c>
      <c r="M746" s="171">
        <f t="shared" si="34"/>
        <v>0</v>
      </c>
      <c r="N746" s="165">
        <v>4.3009956422378629E-3</v>
      </c>
      <c r="O746" s="96">
        <f>ROUND(N746*VLOOKUP(A746,'Recursos Departamentos'!$A$10:$D$41,4,FALSE),0)</f>
        <v>77137734</v>
      </c>
      <c r="P746" s="97">
        <f t="shared" si="35"/>
        <v>77137734</v>
      </c>
    </row>
    <row r="747" spans="1:16" x14ac:dyDescent="0.25">
      <c r="A747" s="98" t="s">
        <v>2195</v>
      </c>
      <c r="B747" s="173" t="s">
        <v>1420</v>
      </c>
      <c r="C747" s="32" t="s">
        <v>1380</v>
      </c>
      <c r="D747" s="32" t="s">
        <v>1421</v>
      </c>
      <c r="E747" s="92">
        <v>80090715</v>
      </c>
      <c r="F747" s="92">
        <v>0</v>
      </c>
      <c r="G747" s="92">
        <v>0</v>
      </c>
      <c r="H747" s="92">
        <v>844460000</v>
      </c>
      <c r="I747" s="92">
        <f t="shared" si="33"/>
        <v>924550715</v>
      </c>
      <c r="J747" s="84">
        <v>0</v>
      </c>
      <c r="K747" s="169">
        <v>0</v>
      </c>
      <c r="L747" s="168">
        <v>0</v>
      </c>
      <c r="M747" s="171">
        <f t="shared" si="34"/>
        <v>0</v>
      </c>
      <c r="N747" s="165">
        <v>1.1415940601379345E-2</v>
      </c>
      <c r="O747" s="96">
        <f>ROUND(N747*VLOOKUP(A747,'Recursos Departamentos'!$A$10:$D$41,4,FALSE),0)</f>
        <v>204743243</v>
      </c>
      <c r="P747" s="97">
        <f t="shared" si="35"/>
        <v>204743243</v>
      </c>
    </row>
    <row r="748" spans="1:16" x14ac:dyDescent="0.25">
      <c r="A748" s="98" t="s">
        <v>2195</v>
      </c>
      <c r="B748" s="173" t="s">
        <v>1422</v>
      </c>
      <c r="C748" s="32" t="s">
        <v>1380</v>
      </c>
      <c r="D748" s="32" t="s">
        <v>1423</v>
      </c>
      <c r="E748" s="92">
        <v>58957948</v>
      </c>
      <c r="F748" s="92">
        <v>0</v>
      </c>
      <c r="G748" s="92">
        <v>0</v>
      </c>
      <c r="H748" s="92">
        <v>711296000</v>
      </c>
      <c r="I748" s="92">
        <f t="shared" si="33"/>
        <v>770253948</v>
      </c>
      <c r="J748" s="84">
        <v>0</v>
      </c>
      <c r="K748" s="169">
        <v>0</v>
      </c>
      <c r="L748" s="168">
        <v>0</v>
      </c>
      <c r="M748" s="171">
        <f t="shared" si="34"/>
        <v>0</v>
      </c>
      <c r="N748" s="165">
        <v>2.958363959098062E-2</v>
      </c>
      <c r="O748" s="96">
        <f>ROUND(N748*VLOOKUP(A748,'Recursos Departamentos'!$A$10:$D$41,4,FALSE),0)</f>
        <v>530578295</v>
      </c>
      <c r="P748" s="97">
        <f t="shared" si="35"/>
        <v>530578295</v>
      </c>
    </row>
    <row r="749" spans="1:16" x14ac:dyDescent="0.25">
      <c r="A749" s="98" t="s">
        <v>2195</v>
      </c>
      <c r="B749" s="173" t="s">
        <v>1424</v>
      </c>
      <c r="C749" s="32" t="s">
        <v>1380</v>
      </c>
      <c r="D749" s="32" t="s">
        <v>1425</v>
      </c>
      <c r="E749" s="92">
        <v>19447070</v>
      </c>
      <c r="F749" s="92">
        <v>0</v>
      </c>
      <c r="G749" s="92">
        <v>2099236</v>
      </c>
      <c r="H749" s="92">
        <v>286980000</v>
      </c>
      <c r="I749" s="92">
        <f t="shared" si="33"/>
        <v>308526306</v>
      </c>
      <c r="J749" s="84">
        <v>0</v>
      </c>
      <c r="K749" s="169">
        <v>0</v>
      </c>
      <c r="L749" s="168">
        <v>0</v>
      </c>
      <c r="M749" s="171">
        <f t="shared" si="34"/>
        <v>0</v>
      </c>
      <c r="N749" s="165">
        <v>1.1068141000000001E-3</v>
      </c>
      <c r="O749" s="96">
        <f>ROUND(N749*VLOOKUP(A749,'Recursos Departamentos'!$A$10:$D$41,4,FALSE),0)</f>
        <v>19850551</v>
      </c>
      <c r="P749" s="97">
        <f t="shared" si="35"/>
        <v>19850551</v>
      </c>
    </row>
    <row r="750" spans="1:16" x14ac:dyDescent="0.25">
      <c r="A750" s="98" t="s">
        <v>2195</v>
      </c>
      <c r="B750" s="173" t="s">
        <v>1426</v>
      </c>
      <c r="C750" s="32" t="s">
        <v>1380</v>
      </c>
      <c r="D750" s="32" t="s">
        <v>1427</v>
      </c>
      <c r="E750" s="92">
        <v>23882083</v>
      </c>
      <c r="F750" s="92">
        <v>0</v>
      </c>
      <c r="G750" s="92">
        <v>0</v>
      </c>
      <c r="H750" s="92">
        <v>389358000</v>
      </c>
      <c r="I750" s="92">
        <f t="shared" si="33"/>
        <v>413240083</v>
      </c>
      <c r="J750" s="84">
        <v>0</v>
      </c>
      <c r="K750" s="169">
        <v>0</v>
      </c>
      <c r="L750" s="168">
        <v>0</v>
      </c>
      <c r="M750" s="171">
        <f t="shared" si="34"/>
        <v>0</v>
      </c>
      <c r="N750" s="165">
        <v>7.1607001869443236E-3</v>
      </c>
      <c r="O750" s="96">
        <f>ROUND(N750*VLOOKUP(A750,'Recursos Departamentos'!$A$10:$D$41,4,FALSE),0)</f>
        <v>128426122</v>
      </c>
      <c r="P750" s="97">
        <f t="shared" si="35"/>
        <v>128426122</v>
      </c>
    </row>
    <row r="751" spans="1:16" x14ac:dyDescent="0.25">
      <c r="A751" s="98" t="s">
        <v>2195</v>
      </c>
      <c r="B751" s="173" t="s">
        <v>1428</v>
      </c>
      <c r="C751" s="32" t="s">
        <v>1380</v>
      </c>
      <c r="D751" s="32" t="s">
        <v>1429</v>
      </c>
      <c r="E751" s="92">
        <v>20304406</v>
      </c>
      <c r="F751" s="92">
        <v>0</v>
      </c>
      <c r="G751" s="92">
        <v>15318249</v>
      </c>
      <c r="H751" s="92">
        <v>408574000</v>
      </c>
      <c r="I751" s="92">
        <f t="shared" si="33"/>
        <v>444196655</v>
      </c>
      <c r="J751" s="84">
        <v>0</v>
      </c>
      <c r="K751" s="169">
        <v>0</v>
      </c>
      <c r="L751" s="168">
        <v>0</v>
      </c>
      <c r="M751" s="171">
        <f t="shared" si="34"/>
        <v>0</v>
      </c>
      <c r="N751" s="165">
        <v>5.3533669024409865E-3</v>
      </c>
      <c r="O751" s="96">
        <f>ROUND(N751*VLOOKUP(A751,'Recursos Departamentos'!$A$10:$D$41,4,FALSE),0)</f>
        <v>96011861</v>
      </c>
      <c r="P751" s="97">
        <f t="shared" si="35"/>
        <v>96011861</v>
      </c>
    </row>
    <row r="752" spans="1:16" x14ac:dyDescent="0.25">
      <c r="A752" s="98" t="s">
        <v>2195</v>
      </c>
      <c r="B752" s="173" t="s">
        <v>1430</v>
      </c>
      <c r="C752" s="32" t="s">
        <v>1380</v>
      </c>
      <c r="D752" s="32" t="s">
        <v>1431</v>
      </c>
      <c r="E752" s="92">
        <v>652723087</v>
      </c>
      <c r="F752" s="92">
        <v>0</v>
      </c>
      <c r="G752" s="92">
        <v>0</v>
      </c>
      <c r="H752" s="92">
        <v>3356542000</v>
      </c>
      <c r="I752" s="92">
        <f t="shared" si="33"/>
        <v>4009265087</v>
      </c>
      <c r="J752" s="84">
        <v>0</v>
      </c>
      <c r="K752" s="169">
        <v>0</v>
      </c>
      <c r="L752" s="168">
        <v>0</v>
      </c>
      <c r="M752" s="171">
        <f t="shared" si="34"/>
        <v>0</v>
      </c>
      <c r="N752" s="165">
        <v>3.7136101174287985E-2</v>
      </c>
      <c r="O752" s="96">
        <f>ROUND(N752*VLOOKUP(A752,'Recursos Departamentos'!$A$10:$D$41,4,FALSE),0)</f>
        <v>666030601</v>
      </c>
      <c r="P752" s="97">
        <f t="shared" si="35"/>
        <v>666030601</v>
      </c>
    </row>
    <row r="753" spans="1:16" x14ac:dyDescent="0.25">
      <c r="A753" s="98" t="s">
        <v>2195</v>
      </c>
      <c r="B753" s="173" t="s">
        <v>1432</v>
      </c>
      <c r="C753" s="32" t="s">
        <v>1380</v>
      </c>
      <c r="D753" s="32" t="s">
        <v>1433</v>
      </c>
      <c r="E753" s="92">
        <v>63103061</v>
      </c>
      <c r="F753" s="92">
        <v>0</v>
      </c>
      <c r="G753" s="92">
        <v>0</v>
      </c>
      <c r="H753" s="92">
        <v>731666000</v>
      </c>
      <c r="I753" s="92">
        <f t="shared" si="33"/>
        <v>794769061</v>
      </c>
      <c r="J753" s="84">
        <v>0</v>
      </c>
      <c r="K753" s="169">
        <v>0</v>
      </c>
      <c r="L753" s="168">
        <v>0</v>
      </c>
      <c r="M753" s="171">
        <f t="shared" si="34"/>
        <v>0</v>
      </c>
      <c r="N753" s="165">
        <v>1.9539855261163318E-2</v>
      </c>
      <c r="O753" s="96">
        <f>ROUND(N753*VLOOKUP(A753,'Recursos Departamentos'!$A$10:$D$41,4,FALSE),0)</f>
        <v>350444477</v>
      </c>
      <c r="P753" s="97">
        <f t="shared" si="35"/>
        <v>350444477</v>
      </c>
    </row>
    <row r="754" spans="1:16" x14ac:dyDescent="0.25">
      <c r="A754" s="98" t="s">
        <v>2195</v>
      </c>
      <c r="B754" s="173" t="s">
        <v>1434</v>
      </c>
      <c r="C754" s="32" t="s">
        <v>1380</v>
      </c>
      <c r="D754" s="32" t="s">
        <v>1435</v>
      </c>
      <c r="E754" s="92">
        <v>30969315</v>
      </c>
      <c r="F754" s="92">
        <v>0</v>
      </c>
      <c r="G754" s="92">
        <v>0</v>
      </c>
      <c r="H754" s="92">
        <v>629452000</v>
      </c>
      <c r="I754" s="92">
        <f t="shared" si="33"/>
        <v>660421315</v>
      </c>
      <c r="J754" s="84">
        <v>0</v>
      </c>
      <c r="K754" s="169">
        <v>0</v>
      </c>
      <c r="L754" s="168">
        <v>0</v>
      </c>
      <c r="M754" s="171">
        <f t="shared" si="34"/>
        <v>0</v>
      </c>
      <c r="N754" s="165">
        <v>1.0523712602031241E-3</v>
      </c>
      <c r="O754" s="96">
        <f>ROUND(N754*VLOOKUP(A754,'Recursos Departamentos'!$A$10:$D$41,4,FALSE),0)</f>
        <v>18874126</v>
      </c>
      <c r="P754" s="97">
        <f t="shared" si="35"/>
        <v>18874126</v>
      </c>
    </row>
    <row r="755" spans="1:16" x14ac:dyDescent="0.25">
      <c r="A755" s="98" t="s">
        <v>2195</v>
      </c>
      <c r="B755" s="173" t="s">
        <v>1436</v>
      </c>
      <c r="C755" s="32" t="s">
        <v>1380</v>
      </c>
      <c r="D755" s="32" t="s">
        <v>1437</v>
      </c>
      <c r="E755" s="92">
        <v>13717665</v>
      </c>
      <c r="F755" s="92">
        <v>0</v>
      </c>
      <c r="G755" s="92">
        <v>0</v>
      </c>
      <c r="H755" s="92">
        <v>219546000</v>
      </c>
      <c r="I755" s="92">
        <f t="shared" si="33"/>
        <v>233263665</v>
      </c>
      <c r="J755" s="84">
        <v>0</v>
      </c>
      <c r="K755" s="169">
        <v>0</v>
      </c>
      <c r="L755" s="168">
        <v>0</v>
      </c>
      <c r="M755" s="171">
        <f t="shared" si="34"/>
        <v>0</v>
      </c>
      <c r="N755" s="165">
        <v>3.701923099856026E-3</v>
      </c>
      <c r="O755" s="96">
        <f>ROUND(N755*VLOOKUP(A755,'Recursos Departamentos'!$A$10:$D$41,4,FALSE),0)</f>
        <v>66393455</v>
      </c>
      <c r="P755" s="97">
        <f t="shared" si="35"/>
        <v>66393455</v>
      </c>
    </row>
    <row r="756" spans="1:16" x14ac:dyDescent="0.25">
      <c r="A756" s="98" t="s">
        <v>2195</v>
      </c>
      <c r="B756" s="173" t="s">
        <v>1438</v>
      </c>
      <c r="C756" s="32" t="s">
        <v>1380</v>
      </c>
      <c r="D756" s="32" t="s">
        <v>1439</v>
      </c>
      <c r="E756" s="92">
        <v>25109072</v>
      </c>
      <c r="F756" s="92">
        <v>0</v>
      </c>
      <c r="G756" s="92">
        <v>48176897.019999981</v>
      </c>
      <c r="H756" s="92">
        <v>319324000</v>
      </c>
      <c r="I756" s="92">
        <f t="shared" si="33"/>
        <v>392609969.01999998</v>
      </c>
      <c r="J756" s="84">
        <v>0</v>
      </c>
      <c r="K756" s="169">
        <v>0</v>
      </c>
      <c r="L756" s="168">
        <v>0</v>
      </c>
      <c r="M756" s="171">
        <f t="shared" si="34"/>
        <v>0</v>
      </c>
      <c r="N756" s="165">
        <v>7.5844940413721433E-3</v>
      </c>
      <c r="O756" s="96">
        <f>ROUND(N756*VLOOKUP(A756,'Recursos Departamentos'!$A$10:$D$41,4,FALSE),0)</f>
        <v>136026803</v>
      </c>
      <c r="P756" s="97">
        <f t="shared" si="35"/>
        <v>136026803</v>
      </c>
    </row>
    <row r="757" spans="1:16" x14ac:dyDescent="0.25">
      <c r="A757" s="98" t="s">
        <v>2195</v>
      </c>
      <c r="B757" s="173" t="s">
        <v>1440</v>
      </c>
      <c r="C757" s="32" t="s">
        <v>1380</v>
      </c>
      <c r="D757" s="32" t="s">
        <v>124</v>
      </c>
      <c r="E757" s="92">
        <v>108974207</v>
      </c>
      <c r="F757" s="92">
        <v>0</v>
      </c>
      <c r="G757" s="92">
        <v>56488136.666666664</v>
      </c>
      <c r="H757" s="92">
        <v>0</v>
      </c>
      <c r="I757" s="92">
        <f t="shared" si="33"/>
        <v>165462343.66666666</v>
      </c>
      <c r="J757" s="84">
        <v>0</v>
      </c>
      <c r="K757" s="169">
        <v>0</v>
      </c>
      <c r="L757" s="168">
        <v>0</v>
      </c>
      <c r="M757" s="171">
        <f t="shared" si="34"/>
        <v>0</v>
      </c>
      <c r="N757" s="165">
        <v>2.805423777275896E-2</v>
      </c>
      <c r="O757" s="96">
        <f>ROUND(N757*VLOOKUP(A757,'Recursos Departamentos'!$A$10:$D$41,4,FALSE),0)</f>
        <v>503148695</v>
      </c>
      <c r="P757" s="97">
        <f t="shared" si="35"/>
        <v>503148695</v>
      </c>
    </row>
    <row r="758" spans="1:16" x14ac:dyDescent="0.25">
      <c r="A758" s="98" t="s">
        <v>2195</v>
      </c>
      <c r="B758" s="173" t="s">
        <v>1441</v>
      </c>
      <c r="C758" s="32" t="s">
        <v>1380</v>
      </c>
      <c r="D758" s="32" t="s">
        <v>1442</v>
      </c>
      <c r="E758" s="92">
        <v>31597771</v>
      </c>
      <c r="F758" s="92">
        <v>0</v>
      </c>
      <c r="G758" s="92">
        <v>11985338.725</v>
      </c>
      <c r="H758" s="92">
        <v>519536000</v>
      </c>
      <c r="I758" s="92">
        <f t="shared" si="33"/>
        <v>563119109.72500002</v>
      </c>
      <c r="J758" s="84">
        <v>0</v>
      </c>
      <c r="K758" s="169">
        <v>0</v>
      </c>
      <c r="L758" s="168">
        <v>0</v>
      </c>
      <c r="M758" s="171">
        <f t="shared" si="34"/>
        <v>0</v>
      </c>
      <c r="N758" s="165">
        <v>8.7850124144166156E-3</v>
      </c>
      <c r="O758" s="96">
        <f>ROUND(N758*VLOOKUP(A758,'Recursos Departamentos'!$A$10:$D$41,4,FALSE),0)</f>
        <v>157557926</v>
      </c>
      <c r="P758" s="97">
        <f t="shared" si="35"/>
        <v>157557926</v>
      </c>
    </row>
    <row r="759" spans="1:16" x14ac:dyDescent="0.25">
      <c r="A759" s="98" t="s">
        <v>2195</v>
      </c>
      <c r="B759" s="173" t="s">
        <v>1443</v>
      </c>
      <c r="C759" s="32" t="s">
        <v>1380</v>
      </c>
      <c r="D759" s="32" t="s">
        <v>1444</v>
      </c>
      <c r="E759" s="92">
        <v>32643794</v>
      </c>
      <c r="F759" s="92">
        <v>0</v>
      </c>
      <c r="G759" s="92">
        <v>0</v>
      </c>
      <c r="H759" s="92">
        <v>660316000</v>
      </c>
      <c r="I759" s="92">
        <f t="shared" si="33"/>
        <v>692959794</v>
      </c>
      <c r="J759" s="84">
        <v>0</v>
      </c>
      <c r="K759" s="169">
        <v>0</v>
      </c>
      <c r="L759" s="168">
        <v>0</v>
      </c>
      <c r="M759" s="171">
        <f t="shared" si="34"/>
        <v>0</v>
      </c>
      <c r="N759" s="165">
        <v>9.8755513938508632E-3</v>
      </c>
      <c r="O759" s="96">
        <f>ROUND(N759*VLOOKUP(A759,'Recursos Departamentos'!$A$10:$D$41,4,FALSE),0)</f>
        <v>177116585</v>
      </c>
      <c r="P759" s="97">
        <f t="shared" si="35"/>
        <v>177116585</v>
      </c>
    </row>
    <row r="760" spans="1:16" x14ac:dyDescent="0.25">
      <c r="A760" s="98" t="s">
        <v>2195</v>
      </c>
      <c r="B760" s="173" t="s">
        <v>1445</v>
      </c>
      <c r="C760" s="32" t="s">
        <v>1380</v>
      </c>
      <c r="D760" s="32" t="s">
        <v>1446</v>
      </c>
      <c r="E760" s="92">
        <v>33689787</v>
      </c>
      <c r="F760" s="92">
        <v>0</v>
      </c>
      <c r="G760" s="92">
        <v>0</v>
      </c>
      <c r="H760" s="92">
        <v>603008000</v>
      </c>
      <c r="I760" s="92">
        <f t="shared" si="33"/>
        <v>636697787</v>
      </c>
      <c r="J760" s="84">
        <v>0</v>
      </c>
      <c r="K760" s="169">
        <v>0</v>
      </c>
      <c r="L760" s="168">
        <v>0</v>
      </c>
      <c r="M760" s="171">
        <f t="shared" si="34"/>
        <v>0</v>
      </c>
      <c r="N760" s="165">
        <v>1.8299409045090739E-2</v>
      </c>
      <c r="O760" s="96">
        <f>ROUND(N760*VLOOKUP(A760,'Recursos Departamentos'!$A$10:$D$41,4,FALSE),0)</f>
        <v>328197253</v>
      </c>
      <c r="P760" s="97">
        <f t="shared" si="35"/>
        <v>328197253</v>
      </c>
    </row>
    <row r="761" spans="1:16" x14ac:dyDescent="0.25">
      <c r="A761" s="98" t="s">
        <v>2195</v>
      </c>
      <c r="B761" s="173" t="s">
        <v>1447</v>
      </c>
      <c r="C761" s="32" t="s">
        <v>1380</v>
      </c>
      <c r="D761" s="32" t="s">
        <v>1448</v>
      </c>
      <c r="E761" s="92">
        <v>41442738</v>
      </c>
      <c r="F761" s="92">
        <v>0</v>
      </c>
      <c r="G761" s="92">
        <v>29996166</v>
      </c>
      <c r="H761" s="92">
        <v>481430000</v>
      </c>
      <c r="I761" s="92">
        <f t="shared" si="33"/>
        <v>552868904</v>
      </c>
      <c r="J761" s="84">
        <v>0</v>
      </c>
      <c r="K761" s="169">
        <v>0</v>
      </c>
      <c r="L761" s="168">
        <v>0</v>
      </c>
      <c r="M761" s="171">
        <f t="shared" si="34"/>
        <v>0</v>
      </c>
      <c r="N761" s="165">
        <v>2.1270223931719193E-2</v>
      </c>
      <c r="O761" s="96">
        <f>ROUND(N761*VLOOKUP(A761,'Recursos Departamentos'!$A$10:$D$41,4,FALSE),0)</f>
        <v>381478388</v>
      </c>
      <c r="P761" s="97">
        <f t="shared" si="35"/>
        <v>381478388</v>
      </c>
    </row>
    <row r="762" spans="1:16" x14ac:dyDescent="0.25">
      <c r="A762" s="98" t="s">
        <v>2195</v>
      </c>
      <c r="B762" s="173" t="s">
        <v>1449</v>
      </c>
      <c r="C762" s="32" t="s">
        <v>1380</v>
      </c>
      <c r="D762" s="32" t="s">
        <v>1450</v>
      </c>
      <c r="E762" s="92">
        <v>26398737</v>
      </c>
      <c r="F762" s="92">
        <v>0</v>
      </c>
      <c r="G762" s="92">
        <v>0</v>
      </c>
      <c r="H762" s="92">
        <v>600090000</v>
      </c>
      <c r="I762" s="92">
        <f t="shared" si="33"/>
        <v>626488737</v>
      </c>
      <c r="J762" s="84">
        <v>0</v>
      </c>
      <c r="K762" s="169">
        <v>0</v>
      </c>
      <c r="L762" s="168">
        <v>0</v>
      </c>
      <c r="M762" s="171">
        <f t="shared" si="34"/>
        <v>0</v>
      </c>
      <c r="N762" s="165">
        <v>5.9481854471566519E-3</v>
      </c>
      <c r="O762" s="96">
        <f>ROUND(N762*VLOOKUP(A762,'Recursos Departamentos'!$A$10:$D$41,4,FALSE),0)</f>
        <v>106679845</v>
      </c>
      <c r="P762" s="97">
        <f t="shared" si="35"/>
        <v>106679845</v>
      </c>
    </row>
    <row r="763" spans="1:16" x14ac:dyDescent="0.25">
      <c r="A763" s="98" t="s">
        <v>2195</v>
      </c>
      <c r="B763" s="173" t="s">
        <v>1451</v>
      </c>
      <c r="C763" s="32" t="s">
        <v>1380</v>
      </c>
      <c r="D763" s="32" t="s">
        <v>999</v>
      </c>
      <c r="E763" s="92">
        <v>32624853</v>
      </c>
      <c r="F763" s="92">
        <v>0</v>
      </c>
      <c r="G763" s="92">
        <v>0</v>
      </c>
      <c r="H763" s="92">
        <v>451116000</v>
      </c>
      <c r="I763" s="92">
        <f t="shared" si="33"/>
        <v>483740853</v>
      </c>
      <c r="J763" s="84">
        <v>0</v>
      </c>
      <c r="K763" s="169">
        <v>0</v>
      </c>
      <c r="L763" s="168">
        <v>0</v>
      </c>
      <c r="M763" s="171">
        <f t="shared" si="34"/>
        <v>0</v>
      </c>
      <c r="N763" s="165">
        <v>4.0035863334251087E-3</v>
      </c>
      <c r="O763" s="96">
        <f>ROUND(N763*VLOOKUP(A763,'Recursos Departamentos'!$A$10:$D$41,4,FALSE),0)</f>
        <v>71803742</v>
      </c>
      <c r="P763" s="97">
        <f t="shared" si="35"/>
        <v>71803742</v>
      </c>
    </row>
    <row r="764" spans="1:16" x14ac:dyDescent="0.25">
      <c r="A764" s="98" t="s">
        <v>2195</v>
      </c>
      <c r="B764" s="173" t="s">
        <v>1452</v>
      </c>
      <c r="C764" s="32" t="s">
        <v>1380</v>
      </c>
      <c r="D764" s="32" t="s">
        <v>136</v>
      </c>
      <c r="E764" s="92">
        <v>11002664</v>
      </c>
      <c r="F764" s="92">
        <v>0</v>
      </c>
      <c r="G764" s="92">
        <v>0</v>
      </c>
      <c r="H764" s="92">
        <v>99676000</v>
      </c>
      <c r="I764" s="92">
        <f t="shared" si="33"/>
        <v>110678664</v>
      </c>
      <c r="J764" s="84">
        <v>0</v>
      </c>
      <c r="K764" s="169">
        <v>0</v>
      </c>
      <c r="L764" s="168">
        <v>0</v>
      </c>
      <c r="M764" s="171">
        <f t="shared" si="34"/>
        <v>0</v>
      </c>
      <c r="N764" s="165">
        <v>6.7489026992597059E-3</v>
      </c>
      <c r="O764" s="96">
        <f>ROUND(N764*VLOOKUP(A764,'Recursos Departamentos'!$A$10:$D$41,4,FALSE),0)</f>
        <v>121040593</v>
      </c>
      <c r="P764" s="97">
        <f t="shared" si="35"/>
        <v>121040593</v>
      </c>
    </row>
    <row r="765" spans="1:16" x14ac:dyDescent="0.25">
      <c r="A765" s="98" t="s">
        <v>2195</v>
      </c>
      <c r="B765" s="173" t="s">
        <v>1453</v>
      </c>
      <c r="C765" s="32" t="s">
        <v>1380</v>
      </c>
      <c r="D765" s="32" t="s">
        <v>1454</v>
      </c>
      <c r="E765" s="92">
        <v>68647208</v>
      </c>
      <c r="F765" s="92">
        <v>0</v>
      </c>
      <c r="G765" s="92">
        <v>33636648</v>
      </c>
      <c r="H765" s="92">
        <v>992314000</v>
      </c>
      <c r="I765" s="92">
        <f t="shared" si="33"/>
        <v>1094597856</v>
      </c>
      <c r="J765" s="84">
        <v>0</v>
      </c>
      <c r="K765" s="169">
        <v>0</v>
      </c>
      <c r="L765" s="168">
        <v>0</v>
      </c>
      <c r="M765" s="171">
        <f t="shared" si="34"/>
        <v>0</v>
      </c>
      <c r="N765" s="165">
        <v>2.0817665963314982E-2</v>
      </c>
      <c r="O765" s="96">
        <f>ROUND(N765*VLOOKUP(A765,'Recursos Departamentos'!$A$10:$D$41,4,FALSE),0)</f>
        <v>373361827</v>
      </c>
      <c r="P765" s="97">
        <f t="shared" si="35"/>
        <v>373361827</v>
      </c>
    </row>
    <row r="766" spans="1:16" x14ac:dyDescent="0.25">
      <c r="A766" s="98" t="s">
        <v>2195</v>
      </c>
      <c r="B766" s="173" t="s">
        <v>1455</v>
      </c>
      <c r="C766" s="32" t="s">
        <v>1380</v>
      </c>
      <c r="D766" s="32" t="s">
        <v>1456</v>
      </c>
      <c r="E766" s="92">
        <v>21801204</v>
      </c>
      <c r="F766" s="92">
        <v>0</v>
      </c>
      <c r="G766" s="92">
        <v>2330857</v>
      </c>
      <c r="H766" s="92">
        <v>362434000</v>
      </c>
      <c r="I766" s="92">
        <f t="shared" si="33"/>
        <v>386566061</v>
      </c>
      <c r="J766" s="84">
        <v>0</v>
      </c>
      <c r="K766" s="169">
        <v>0</v>
      </c>
      <c r="L766" s="168">
        <v>0</v>
      </c>
      <c r="M766" s="171">
        <f t="shared" si="34"/>
        <v>0</v>
      </c>
      <c r="N766" s="165">
        <v>5.1133869266707533E-3</v>
      </c>
      <c r="O766" s="96">
        <f>ROUND(N766*VLOOKUP(A766,'Recursos Departamentos'!$A$10:$D$41,4,FALSE),0)</f>
        <v>91707855</v>
      </c>
      <c r="P766" s="97">
        <f t="shared" si="35"/>
        <v>91707855</v>
      </c>
    </row>
    <row r="767" spans="1:16" x14ac:dyDescent="0.25">
      <c r="A767" s="98" t="s">
        <v>2195</v>
      </c>
      <c r="B767" s="173" t="s">
        <v>1457</v>
      </c>
      <c r="C767" s="32" t="s">
        <v>1380</v>
      </c>
      <c r="D767" s="32" t="s">
        <v>1458</v>
      </c>
      <c r="E767" s="92">
        <v>22626874</v>
      </c>
      <c r="F767" s="197">
        <v>8397091</v>
      </c>
      <c r="G767" s="92">
        <v>0</v>
      </c>
      <c r="H767" s="92">
        <v>340750000</v>
      </c>
      <c r="I767" s="92">
        <f t="shared" si="33"/>
        <v>371773965</v>
      </c>
      <c r="J767" s="84">
        <v>0</v>
      </c>
      <c r="K767" s="169">
        <v>0</v>
      </c>
      <c r="L767" s="168">
        <v>0</v>
      </c>
      <c r="M767" s="171">
        <f t="shared" si="34"/>
        <v>0</v>
      </c>
      <c r="N767" s="165">
        <v>5.9710630975129938E-3</v>
      </c>
      <c r="O767" s="96">
        <f>ROUND(N767*VLOOKUP(A767,'Recursos Departamentos'!$A$10:$D$41,4,FALSE),0)</f>
        <v>107090153</v>
      </c>
      <c r="P767" s="97">
        <f t="shared" si="35"/>
        <v>107090153</v>
      </c>
    </row>
    <row r="768" spans="1:16" x14ac:dyDescent="0.25">
      <c r="A768" s="98" t="s">
        <v>2195</v>
      </c>
      <c r="B768" s="173" t="s">
        <v>1459</v>
      </c>
      <c r="C768" s="32" t="s">
        <v>1380</v>
      </c>
      <c r="D768" s="32" t="s">
        <v>1460</v>
      </c>
      <c r="E768" s="92">
        <v>42718831</v>
      </c>
      <c r="F768" s="92">
        <v>0</v>
      </c>
      <c r="G768" s="92">
        <v>15617856.725</v>
      </c>
      <c r="H768" s="92">
        <v>594346000</v>
      </c>
      <c r="I768" s="92">
        <f t="shared" si="33"/>
        <v>652682687.72500002</v>
      </c>
      <c r="J768" s="84">
        <v>0</v>
      </c>
      <c r="K768" s="169">
        <v>0</v>
      </c>
      <c r="L768" s="168">
        <v>0</v>
      </c>
      <c r="M768" s="171">
        <f t="shared" si="34"/>
        <v>0</v>
      </c>
      <c r="N768" s="165">
        <v>2.5782731362219333E-3</v>
      </c>
      <c r="O768" s="96">
        <f>ROUND(N768*VLOOKUP(A768,'Recursos Departamentos'!$A$10:$D$41,4,FALSE),0)</f>
        <v>46240956</v>
      </c>
      <c r="P768" s="97">
        <f t="shared" si="35"/>
        <v>46240956</v>
      </c>
    </row>
    <row r="769" spans="1:16" x14ac:dyDescent="0.25">
      <c r="A769" s="98" t="s">
        <v>2195</v>
      </c>
      <c r="B769" s="173" t="s">
        <v>1461</v>
      </c>
      <c r="C769" s="32" t="s">
        <v>1380</v>
      </c>
      <c r="D769" s="32" t="s">
        <v>1462</v>
      </c>
      <c r="E769" s="92">
        <v>55336287</v>
      </c>
      <c r="F769" s="92">
        <v>0</v>
      </c>
      <c r="G769" s="92">
        <v>7162891</v>
      </c>
      <c r="H769" s="92">
        <v>545338000</v>
      </c>
      <c r="I769" s="92">
        <f t="shared" si="33"/>
        <v>607837178</v>
      </c>
      <c r="J769" s="84">
        <v>0</v>
      </c>
      <c r="K769" s="169">
        <v>0</v>
      </c>
      <c r="L769" s="168">
        <v>0</v>
      </c>
      <c r="M769" s="171">
        <f t="shared" si="34"/>
        <v>0</v>
      </c>
      <c r="N769" s="165">
        <v>5.618455788475317E-4</v>
      </c>
      <c r="O769" s="96">
        <f>ROUND(N769*VLOOKUP(A769,'Recursos Departamentos'!$A$10:$D$41,4,FALSE),0)</f>
        <v>10076619</v>
      </c>
      <c r="P769" s="97">
        <f t="shared" si="35"/>
        <v>10076619</v>
      </c>
    </row>
    <row r="770" spans="1:16" x14ac:dyDescent="0.25">
      <c r="A770" s="98" t="s">
        <v>2195</v>
      </c>
      <c r="B770" s="173" t="s">
        <v>1463</v>
      </c>
      <c r="C770" s="32" t="s">
        <v>1380</v>
      </c>
      <c r="D770" s="32" t="s">
        <v>1464</v>
      </c>
      <c r="E770" s="92">
        <v>18963102</v>
      </c>
      <c r="F770" s="92">
        <v>0</v>
      </c>
      <c r="G770" s="92">
        <v>6773286</v>
      </c>
      <c r="H770" s="92">
        <v>316134000</v>
      </c>
      <c r="I770" s="92">
        <f t="shared" si="33"/>
        <v>341870388</v>
      </c>
      <c r="J770" s="84">
        <v>0</v>
      </c>
      <c r="K770" s="169">
        <v>0</v>
      </c>
      <c r="L770" s="168">
        <v>0</v>
      </c>
      <c r="M770" s="171">
        <f t="shared" si="34"/>
        <v>0</v>
      </c>
      <c r="N770" s="165">
        <v>6.0665711268690341E-3</v>
      </c>
      <c r="O770" s="96">
        <f>ROUND(N770*VLOOKUP(A770,'Recursos Departamentos'!$A$10:$D$41,4,FALSE),0)</f>
        <v>108803075</v>
      </c>
      <c r="P770" s="97">
        <f t="shared" si="35"/>
        <v>108803075</v>
      </c>
    </row>
    <row r="771" spans="1:16" x14ac:dyDescent="0.25">
      <c r="A771" s="98" t="s">
        <v>2195</v>
      </c>
      <c r="B771" s="173" t="s">
        <v>1465</v>
      </c>
      <c r="C771" s="32" t="s">
        <v>1380</v>
      </c>
      <c r="D771" s="32" t="s">
        <v>1466</v>
      </c>
      <c r="E771" s="92">
        <v>39929577</v>
      </c>
      <c r="F771" s="92">
        <v>0</v>
      </c>
      <c r="G771" s="92">
        <v>0</v>
      </c>
      <c r="H771" s="92">
        <v>434240000</v>
      </c>
      <c r="I771" s="92">
        <f t="shared" si="33"/>
        <v>474169577</v>
      </c>
      <c r="J771" s="84">
        <v>0</v>
      </c>
      <c r="K771" s="169">
        <v>0</v>
      </c>
      <c r="L771" s="168">
        <v>0</v>
      </c>
      <c r="M771" s="171">
        <f t="shared" si="34"/>
        <v>0</v>
      </c>
      <c r="N771" s="165">
        <v>1.1141408942922933E-2</v>
      </c>
      <c r="O771" s="96">
        <f>ROUND(N771*VLOOKUP(A771,'Recursos Departamentos'!$A$10:$D$41,4,FALSE),0)</f>
        <v>199819557</v>
      </c>
      <c r="P771" s="97">
        <f t="shared" si="35"/>
        <v>199819557</v>
      </c>
    </row>
    <row r="772" spans="1:16" x14ac:dyDescent="0.25">
      <c r="A772" s="98" t="s">
        <v>2195</v>
      </c>
      <c r="B772" s="173" t="s">
        <v>1467</v>
      </c>
      <c r="C772" s="32" t="s">
        <v>1380</v>
      </c>
      <c r="D772" s="32" t="s">
        <v>1468</v>
      </c>
      <c r="E772" s="92">
        <v>114403436</v>
      </c>
      <c r="F772" s="92">
        <v>0</v>
      </c>
      <c r="G772" s="92">
        <v>0</v>
      </c>
      <c r="H772" s="92">
        <v>735386000</v>
      </c>
      <c r="I772" s="92">
        <f t="shared" si="33"/>
        <v>849789436</v>
      </c>
      <c r="J772" s="84">
        <v>0</v>
      </c>
      <c r="K772" s="169">
        <v>0</v>
      </c>
      <c r="L772" s="168">
        <v>0</v>
      </c>
      <c r="M772" s="171">
        <f t="shared" si="34"/>
        <v>0</v>
      </c>
      <c r="N772" s="165">
        <v>1.41383793168576E-2</v>
      </c>
      <c r="O772" s="96">
        <f>ROUND(N772*VLOOKUP(A772,'Recursos Departamentos'!$A$10:$D$41,4,FALSE),0)</f>
        <v>253569787</v>
      </c>
      <c r="P772" s="97">
        <f t="shared" si="35"/>
        <v>253569787</v>
      </c>
    </row>
    <row r="773" spans="1:16" x14ac:dyDescent="0.25">
      <c r="A773" s="98" t="s">
        <v>2195</v>
      </c>
      <c r="B773" s="173" t="s">
        <v>1469</v>
      </c>
      <c r="C773" s="32" t="s">
        <v>1380</v>
      </c>
      <c r="D773" s="32" t="s">
        <v>1033</v>
      </c>
      <c r="E773" s="92">
        <v>72408439</v>
      </c>
      <c r="F773" s="92">
        <v>0</v>
      </c>
      <c r="G773" s="92">
        <v>0</v>
      </c>
      <c r="H773" s="92">
        <v>1410555183</v>
      </c>
      <c r="I773" s="92">
        <f t="shared" si="33"/>
        <v>1482963622</v>
      </c>
      <c r="J773" s="84">
        <v>0</v>
      </c>
      <c r="K773" s="169">
        <v>0</v>
      </c>
      <c r="L773" s="168">
        <v>0</v>
      </c>
      <c r="M773" s="171">
        <f t="shared" si="34"/>
        <v>0</v>
      </c>
      <c r="N773" s="165">
        <v>1.3230619187957862E-2</v>
      </c>
      <c r="O773" s="96">
        <f>ROUND(N773*VLOOKUP(A773,'Recursos Departamentos'!$A$10:$D$41,4,FALSE),0)</f>
        <v>237289241</v>
      </c>
      <c r="P773" s="97">
        <f t="shared" si="35"/>
        <v>237289241</v>
      </c>
    </row>
    <row r="774" spans="1:16" x14ac:dyDescent="0.25">
      <c r="A774" s="98" t="s">
        <v>2195</v>
      </c>
      <c r="B774" s="173" t="s">
        <v>1470</v>
      </c>
      <c r="C774" s="32" t="s">
        <v>1380</v>
      </c>
      <c r="D774" s="32" t="s">
        <v>1471</v>
      </c>
      <c r="E774" s="92">
        <v>53865962</v>
      </c>
      <c r="F774" s="92">
        <v>0</v>
      </c>
      <c r="G774" s="92">
        <v>46638396.61725235</v>
      </c>
      <c r="H774" s="92">
        <v>726716000</v>
      </c>
      <c r="I774" s="92">
        <f t="shared" si="33"/>
        <v>827220358.61725235</v>
      </c>
      <c r="J774" s="84">
        <v>0</v>
      </c>
      <c r="K774" s="169">
        <v>0</v>
      </c>
      <c r="L774" s="168">
        <v>0</v>
      </c>
      <c r="M774" s="171">
        <f t="shared" si="34"/>
        <v>0</v>
      </c>
      <c r="N774" s="165">
        <v>2.7684706222802315E-2</v>
      </c>
      <c r="O774" s="96">
        <f>ROUND(N774*VLOOKUP(A774,'Recursos Departamentos'!$A$10:$D$41,4,FALSE),0)</f>
        <v>496521200</v>
      </c>
      <c r="P774" s="97">
        <f t="shared" si="35"/>
        <v>496521200</v>
      </c>
    </row>
    <row r="775" spans="1:16" x14ac:dyDescent="0.25">
      <c r="A775" s="98" t="s">
        <v>2195</v>
      </c>
      <c r="B775" s="173" t="s">
        <v>1472</v>
      </c>
      <c r="C775" s="32" t="s">
        <v>1380</v>
      </c>
      <c r="D775" s="32" t="s">
        <v>1473</v>
      </c>
      <c r="E775" s="92">
        <v>90996571</v>
      </c>
      <c r="F775" s="92">
        <v>0</v>
      </c>
      <c r="G775" s="92">
        <v>7739984</v>
      </c>
      <c r="H775" s="92">
        <v>1588422000</v>
      </c>
      <c r="I775" s="92">
        <f t="shared" si="33"/>
        <v>1687158555</v>
      </c>
      <c r="J775" s="84">
        <v>0</v>
      </c>
      <c r="K775" s="169">
        <v>0</v>
      </c>
      <c r="L775" s="168">
        <v>0</v>
      </c>
      <c r="M775" s="171">
        <f t="shared" si="34"/>
        <v>0</v>
      </c>
      <c r="N775" s="165">
        <v>3.062085984325142E-2</v>
      </c>
      <c r="O775" s="96">
        <f>ROUND(N775*VLOOKUP(A775,'Recursos Departamentos'!$A$10:$D$41,4,FALSE),0)</f>
        <v>549180690</v>
      </c>
      <c r="P775" s="97">
        <f t="shared" si="35"/>
        <v>549180690</v>
      </c>
    </row>
    <row r="776" spans="1:16" x14ac:dyDescent="0.25">
      <c r="A776" s="98" t="s">
        <v>2195</v>
      </c>
      <c r="B776" s="173" t="s">
        <v>1474</v>
      </c>
      <c r="C776" s="32" t="s">
        <v>1380</v>
      </c>
      <c r="D776" s="32" t="s">
        <v>1475</v>
      </c>
      <c r="E776" s="92">
        <v>59602560</v>
      </c>
      <c r="F776" s="92">
        <v>0</v>
      </c>
      <c r="G776" s="92">
        <v>0</v>
      </c>
      <c r="H776" s="92">
        <v>1019376000</v>
      </c>
      <c r="I776" s="92">
        <f t="shared" si="33"/>
        <v>1078978560</v>
      </c>
      <c r="J776" s="84">
        <v>0</v>
      </c>
      <c r="K776" s="169">
        <v>0</v>
      </c>
      <c r="L776" s="168">
        <v>0</v>
      </c>
      <c r="M776" s="171">
        <f t="shared" si="34"/>
        <v>0</v>
      </c>
      <c r="N776" s="165">
        <v>2.3081802508453517E-2</v>
      </c>
      <c r="O776" s="96">
        <f>ROUND(N776*VLOOKUP(A776,'Recursos Departamentos'!$A$10:$D$41,4,FALSE),0)</f>
        <v>413968788</v>
      </c>
      <c r="P776" s="97">
        <f t="shared" si="35"/>
        <v>413968788</v>
      </c>
    </row>
    <row r="777" spans="1:16" x14ac:dyDescent="0.25">
      <c r="A777" s="98" t="s">
        <v>2195</v>
      </c>
      <c r="B777" s="173" t="s">
        <v>1476</v>
      </c>
      <c r="C777" s="32" t="s">
        <v>1380</v>
      </c>
      <c r="D777" s="32" t="s">
        <v>1037</v>
      </c>
      <c r="E777" s="92">
        <v>24574737</v>
      </c>
      <c r="F777" s="92">
        <v>0</v>
      </c>
      <c r="G777" s="92">
        <v>0</v>
      </c>
      <c r="H777" s="92">
        <v>317514000</v>
      </c>
      <c r="I777" s="92">
        <f t="shared" si="33"/>
        <v>342088737</v>
      </c>
      <c r="J777" s="84">
        <v>0</v>
      </c>
      <c r="K777" s="169">
        <v>0</v>
      </c>
      <c r="L777" s="168">
        <v>0</v>
      </c>
      <c r="M777" s="171">
        <f t="shared" si="34"/>
        <v>0</v>
      </c>
      <c r="N777" s="165">
        <v>2.0670638074882742E-3</v>
      </c>
      <c r="O777" s="96">
        <f>ROUND(N777*VLOOKUP(A777,'Recursos Departamentos'!$A$10:$D$41,4,FALSE),0)</f>
        <v>37072490</v>
      </c>
      <c r="P777" s="97">
        <f t="shared" si="35"/>
        <v>37072490</v>
      </c>
    </row>
    <row r="778" spans="1:16" x14ac:dyDescent="0.25">
      <c r="A778" s="98" t="s">
        <v>2195</v>
      </c>
      <c r="B778" s="173" t="s">
        <v>1477</v>
      </c>
      <c r="C778" s="32" t="s">
        <v>1380</v>
      </c>
      <c r="D778" s="32" t="s">
        <v>1478</v>
      </c>
      <c r="E778" s="92">
        <v>53708568</v>
      </c>
      <c r="F778" s="92">
        <v>0</v>
      </c>
      <c r="G778" s="92">
        <v>19076007</v>
      </c>
      <c r="H778" s="92">
        <v>818810000</v>
      </c>
      <c r="I778" s="92">
        <f t="shared" si="33"/>
        <v>891594575</v>
      </c>
      <c r="J778" s="84">
        <v>0</v>
      </c>
      <c r="K778" s="169">
        <v>0</v>
      </c>
      <c r="L778" s="168">
        <v>0</v>
      </c>
      <c r="M778" s="171">
        <f t="shared" si="34"/>
        <v>0</v>
      </c>
      <c r="N778" s="165">
        <v>1.7650461584460621E-2</v>
      </c>
      <c r="O778" s="96">
        <f>ROUND(N778*VLOOKUP(A778,'Recursos Departamentos'!$A$10:$D$41,4,FALSE),0)</f>
        <v>316558474</v>
      </c>
      <c r="P778" s="97">
        <f t="shared" si="35"/>
        <v>316558474</v>
      </c>
    </row>
    <row r="779" spans="1:16" x14ac:dyDescent="0.25">
      <c r="A779" s="98" t="s">
        <v>2195</v>
      </c>
      <c r="B779" s="173" t="s">
        <v>1479</v>
      </c>
      <c r="C779" s="32" t="s">
        <v>1380</v>
      </c>
      <c r="D779" s="32" t="s">
        <v>352</v>
      </c>
      <c r="E779" s="92">
        <v>78240304</v>
      </c>
      <c r="F779" s="92">
        <v>0</v>
      </c>
      <c r="G779" s="92">
        <v>0</v>
      </c>
      <c r="H779" s="92">
        <v>834604000</v>
      </c>
      <c r="I779" s="92">
        <f t="shared" ref="I779:I842" si="36">+SUM(E779:H779)</f>
        <v>912844304</v>
      </c>
      <c r="J779" s="84">
        <v>0</v>
      </c>
      <c r="K779" s="169">
        <v>0</v>
      </c>
      <c r="L779" s="168">
        <v>0</v>
      </c>
      <c r="M779" s="171">
        <f t="shared" ref="M779:M842" si="37">+K779+L779</f>
        <v>0</v>
      </c>
      <c r="N779" s="165">
        <v>2.6350545880300669E-2</v>
      </c>
      <c r="O779" s="96">
        <f>ROUND(N779*VLOOKUP(A779,'Recursos Departamentos'!$A$10:$D$41,4,FALSE),0)</f>
        <v>472593227</v>
      </c>
      <c r="P779" s="97">
        <f t="shared" ref="P779:P842" si="38">+O779</f>
        <v>472593227</v>
      </c>
    </row>
    <row r="780" spans="1:16" x14ac:dyDescent="0.25">
      <c r="A780" s="98" t="s">
        <v>2195</v>
      </c>
      <c r="B780" s="173" t="s">
        <v>1480</v>
      </c>
      <c r="C780" s="32" t="s">
        <v>1380</v>
      </c>
      <c r="D780" s="32" t="s">
        <v>1481</v>
      </c>
      <c r="E780" s="92">
        <v>21560703</v>
      </c>
      <c r="F780" s="92">
        <v>0</v>
      </c>
      <c r="G780" s="92">
        <v>6106901</v>
      </c>
      <c r="H780" s="92">
        <v>312534000</v>
      </c>
      <c r="I780" s="92">
        <f t="shared" si="36"/>
        <v>340201604</v>
      </c>
      <c r="J780" s="84">
        <v>0</v>
      </c>
      <c r="K780" s="169">
        <v>0</v>
      </c>
      <c r="L780" s="168">
        <v>0</v>
      </c>
      <c r="M780" s="171">
        <f t="shared" si="37"/>
        <v>0</v>
      </c>
      <c r="N780" s="165">
        <v>1.2446835830036921E-3</v>
      </c>
      <c r="O780" s="96">
        <f>ROUND(N780*VLOOKUP(A780,'Recursos Departamentos'!$A$10:$D$41,4,FALSE),0)</f>
        <v>22323220</v>
      </c>
      <c r="P780" s="97">
        <f t="shared" si="38"/>
        <v>22323220</v>
      </c>
    </row>
    <row r="781" spans="1:16" x14ac:dyDescent="0.25">
      <c r="A781" s="98" t="s">
        <v>2195</v>
      </c>
      <c r="B781" s="173" t="s">
        <v>1482</v>
      </c>
      <c r="C781" s="32" t="s">
        <v>1380</v>
      </c>
      <c r="D781" s="32" t="s">
        <v>189</v>
      </c>
      <c r="E781" s="92">
        <v>37469695</v>
      </c>
      <c r="F781" s="92">
        <v>0</v>
      </c>
      <c r="G781" s="92">
        <v>204011937</v>
      </c>
      <c r="H781" s="92">
        <v>518426000</v>
      </c>
      <c r="I781" s="92">
        <f t="shared" si="36"/>
        <v>759907632</v>
      </c>
      <c r="J781" s="84">
        <v>0</v>
      </c>
      <c r="K781" s="169">
        <v>0</v>
      </c>
      <c r="L781" s="168">
        <v>0</v>
      </c>
      <c r="M781" s="171">
        <f t="shared" si="37"/>
        <v>0</v>
      </c>
      <c r="N781" s="165">
        <v>2.9000660161060014E-2</v>
      </c>
      <c r="O781" s="96">
        <f>ROUND(N781*VLOOKUP(A781,'Recursos Departamentos'!$A$10:$D$41,4,FALSE),0)</f>
        <v>520122644</v>
      </c>
      <c r="P781" s="97">
        <f t="shared" si="38"/>
        <v>520122644</v>
      </c>
    </row>
    <row r="782" spans="1:16" x14ac:dyDescent="0.25">
      <c r="A782" s="98" t="s">
        <v>2195</v>
      </c>
      <c r="B782" s="173" t="s">
        <v>1483</v>
      </c>
      <c r="C782" s="32" t="s">
        <v>1380</v>
      </c>
      <c r="D782" s="32" t="s">
        <v>1484</v>
      </c>
      <c r="E782" s="92">
        <v>45050463</v>
      </c>
      <c r="F782" s="92">
        <v>0</v>
      </c>
      <c r="G782" s="92">
        <v>0</v>
      </c>
      <c r="H782" s="92">
        <v>604090000</v>
      </c>
      <c r="I782" s="92">
        <f t="shared" si="36"/>
        <v>649140463</v>
      </c>
      <c r="J782" s="84">
        <v>0</v>
      </c>
      <c r="K782" s="169">
        <v>0</v>
      </c>
      <c r="L782" s="168">
        <v>0</v>
      </c>
      <c r="M782" s="171">
        <f t="shared" si="37"/>
        <v>0</v>
      </c>
      <c r="N782" s="165">
        <v>1.7516654955415319E-2</v>
      </c>
      <c r="O782" s="96">
        <f>ROUND(N782*VLOOKUP(A782,'Recursos Departamentos'!$A$10:$D$41,4,FALSE),0)</f>
        <v>314158672</v>
      </c>
      <c r="P782" s="97">
        <f t="shared" si="38"/>
        <v>314158672</v>
      </c>
    </row>
    <row r="783" spans="1:16" x14ac:dyDescent="0.25">
      <c r="A783" s="98" t="s">
        <v>2195</v>
      </c>
      <c r="B783" s="173" t="s">
        <v>1485</v>
      </c>
      <c r="C783" s="32" t="s">
        <v>1380</v>
      </c>
      <c r="D783" s="32" t="s">
        <v>1486</v>
      </c>
      <c r="E783" s="92">
        <v>31325533</v>
      </c>
      <c r="F783" s="92">
        <v>0</v>
      </c>
      <c r="G783" s="92">
        <v>0</v>
      </c>
      <c r="H783" s="92">
        <v>322234000</v>
      </c>
      <c r="I783" s="92">
        <f t="shared" si="36"/>
        <v>353559533</v>
      </c>
      <c r="J783" s="84">
        <v>0</v>
      </c>
      <c r="K783" s="169">
        <v>0</v>
      </c>
      <c r="L783" s="168">
        <v>0</v>
      </c>
      <c r="M783" s="171">
        <f t="shared" si="37"/>
        <v>0</v>
      </c>
      <c r="N783" s="165">
        <v>8.418970227444679E-3</v>
      </c>
      <c r="O783" s="96">
        <f>ROUND(N783*VLOOKUP(A783,'Recursos Departamentos'!$A$10:$D$41,4,FALSE),0)</f>
        <v>150993013</v>
      </c>
      <c r="P783" s="97">
        <f t="shared" si="38"/>
        <v>150993013</v>
      </c>
    </row>
    <row r="784" spans="1:16" x14ac:dyDescent="0.25">
      <c r="A784" s="98" t="s">
        <v>2195</v>
      </c>
      <c r="B784" s="173" t="s">
        <v>1487</v>
      </c>
      <c r="C784" s="32" t="s">
        <v>1380</v>
      </c>
      <c r="D784" s="32" t="s">
        <v>1488</v>
      </c>
      <c r="E784" s="92">
        <v>49906124</v>
      </c>
      <c r="F784" s="92">
        <v>0</v>
      </c>
      <c r="G784" s="92">
        <v>0</v>
      </c>
      <c r="H784" s="92">
        <v>636330000</v>
      </c>
      <c r="I784" s="92">
        <f t="shared" si="36"/>
        <v>686236124</v>
      </c>
      <c r="J784" s="84">
        <v>0</v>
      </c>
      <c r="K784" s="169">
        <v>0</v>
      </c>
      <c r="L784" s="168">
        <v>0</v>
      </c>
      <c r="M784" s="171">
        <f t="shared" si="37"/>
        <v>0</v>
      </c>
      <c r="N784" s="165">
        <v>1.034069169081988E-2</v>
      </c>
      <c r="O784" s="96">
        <f>ROUND(N784*VLOOKUP(A784,'Recursos Departamentos'!$A$10:$D$41,4,FALSE),0)</f>
        <v>185458809</v>
      </c>
      <c r="P784" s="97">
        <f t="shared" si="38"/>
        <v>185458809</v>
      </c>
    </row>
    <row r="785" spans="1:16" x14ac:dyDescent="0.25">
      <c r="A785" s="98" t="s">
        <v>2195</v>
      </c>
      <c r="B785" s="173" t="s">
        <v>1489</v>
      </c>
      <c r="C785" s="32" t="s">
        <v>1380</v>
      </c>
      <c r="D785" s="32" t="s">
        <v>1490</v>
      </c>
      <c r="E785" s="92">
        <v>31257516</v>
      </c>
      <c r="F785" s="92">
        <v>0</v>
      </c>
      <c r="G785" s="92">
        <v>0</v>
      </c>
      <c r="H785" s="92">
        <v>595356000</v>
      </c>
      <c r="I785" s="92">
        <f t="shared" si="36"/>
        <v>626613516</v>
      </c>
      <c r="J785" s="84">
        <v>0</v>
      </c>
      <c r="K785" s="169">
        <v>0</v>
      </c>
      <c r="L785" s="168">
        <v>0</v>
      </c>
      <c r="M785" s="171">
        <f t="shared" si="37"/>
        <v>0</v>
      </c>
      <c r="N785" s="165">
        <v>1.4683203582621951E-2</v>
      </c>
      <c r="O785" s="96">
        <f>ROUND(N785*VLOOKUP(A785,'Recursos Departamentos'!$A$10:$D$41,4,FALSE),0)</f>
        <v>263341132</v>
      </c>
      <c r="P785" s="97">
        <f t="shared" si="38"/>
        <v>263341132</v>
      </c>
    </row>
    <row r="786" spans="1:16" x14ac:dyDescent="0.25">
      <c r="A786" s="98" t="s">
        <v>2195</v>
      </c>
      <c r="B786" s="173" t="s">
        <v>1491</v>
      </c>
      <c r="C786" s="32" t="s">
        <v>1380</v>
      </c>
      <c r="D786" s="32" t="s">
        <v>1492</v>
      </c>
      <c r="E786" s="92">
        <v>546318591</v>
      </c>
      <c r="F786" s="92">
        <v>0</v>
      </c>
      <c r="G786" s="92">
        <v>0</v>
      </c>
      <c r="H786" s="92">
        <v>5321412000</v>
      </c>
      <c r="I786" s="92">
        <f t="shared" si="36"/>
        <v>5867730591</v>
      </c>
      <c r="J786" s="84">
        <v>0</v>
      </c>
      <c r="K786" s="169">
        <v>0</v>
      </c>
      <c r="L786" s="168">
        <v>0</v>
      </c>
      <c r="M786" s="171">
        <f t="shared" si="37"/>
        <v>0</v>
      </c>
      <c r="N786" s="165">
        <v>3.6006029165913347E-2</v>
      </c>
      <c r="O786" s="96">
        <f>ROUND(N786*VLOOKUP(A786,'Recursos Departamentos'!$A$10:$D$41,4,FALSE),0)</f>
        <v>645762923</v>
      </c>
      <c r="P786" s="97">
        <f t="shared" si="38"/>
        <v>645762923</v>
      </c>
    </row>
    <row r="787" spans="1:16" x14ac:dyDescent="0.25">
      <c r="A787" s="98" t="s">
        <v>2195</v>
      </c>
      <c r="B787" s="173" t="s">
        <v>1493</v>
      </c>
      <c r="C787" s="32" t="s">
        <v>1380</v>
      </c>
      <c r="D787" s="32" t="s">
        <v>1494</v>
      </c>
      <c r="E787" s="92">
        <v>267473072</v>
      </c>
      <c r="F787" s="92">
        <v>0</v>
      </c>
      <c r="G787" s="92">
        <v>1753614</v>
      </c>
      <c r="H787" s="92">
        <v>1665264000</v>
      </c>
      <c r="I787" s="92">
        <f t="shared" si="36"/>
        <v>1934490686</v>
      </c>
      <c r="J787" s="84">
        <v>0</v>
      </c>
      <c r="K787" s="169">
        <v>0</v>
      </c>
      <c r="L787" s="168">
        <v>0</v>
      </c>
      <c r="M787" s="171">
        <f t="shared" si="37"/>
        <v>0</v>
      </c>
      <c r="N787" s="165">
        <v>1.655818772261684E-2</v>
      </c>
      <c r="O787" s="96">
        <f>ROUND(N787*VLOOKUP(A787,'Recursos Departamentos'!$A$10:$D$41,4,FALSE),0)</f>
        <v>296968701</v>
      </c>
      <c r="P787" s="97">
        <f t="shared" si="38"/>
        <v>296968701</v>
      </c>
    </row>
    <row r="788" spans="1:16" x14ac:dyDescent="0.25">
      <c r="A788" s="98" t="s">
        <v>2195</v>
      </c>
      <c r="B788" s="173" t="s">
        <v>1495</v>
      </c>
      <c r="C788" s="32" t="s">
        <v>1380</v>
      </c>
      <c r="D788" s="32" t="s">
        <v>1496</v>
      </c>
      <c r="E788" s="92">
        <v>30903772</v>
      </c>
      <c r="F788" s="92">
        <v>0</v>
      </c>
      <c r="G788" s="92">
        <v>0</v>
      </c>
      <c r="H788" s="92">
        <v>451402000</v>
      </c>
      <c r="I788" s="92">
        <f t="shared" si="36"/>
        <v>482305772</v>
      </c>
      <c r="J788" s="84">
        <v>0</v>
      </c>
      <c r="K788" s="169">
        <v>0</v>
      </c>
      <c r="L788" s="168">
        <v>0</v>
      </c>
      <c r="M788" s="171">
        <f t="shared" si="37"/>
        <v>0</v>
      </c>
      <c r="N788" s="165">
        <v>9.0021905660666295E-3</v>
      </c>
      <c r="O788" s="96">
        <f>ROUND(N788*VLOOKUP(A788,'Recursos Departamentos'!$A$10:$D$41,4,FALSE),0)</f>
        <v>161452985</v>
      </c>
      <c r="P788" s="97">
        <f t="shared" si="38"/>
        <v>161452985</v>
      </c>
    </row>
    <row r="789" spans="1:16" x14ac:dyDescent="0.25">
      <c r="A789" s="98" t="s">
        <v>2196</v>
      </c>
      <c r="B789" s="173" t="s">
        <v>1497</v>
      </c>
      <c r="C789" s="32" t="s">
        <v>1498</v>
      </c>
      <c r="D789" s="32" t="s">
        <v>2109</v>
      </c>
      <c r="E789" s="92">
        <v>3435204793</v>
      </c>
      <c r="F789" s="92">
        <v>0</v>
      </c>
      <c r="G789" s="92">
        <v>0</v>
      </c>
      <c r="H789" s="92">
        <v>0</v>
      </c>
      <c r="I789" s="92">
        <f t="shared" si="36"/>
        <v>3435204793</v>
      </c>
      <c r="J789" s="84">
        <v>8641645021</v>
      </c>
      <c r="K789" s="169">
        <v>217233961</v>
      </c>
      <c r="L789" s="168">
        <v>0</v>
      </c>
      <c r="M789" s="171">
        <f t="shared" si="37"/>
        <v>217233961</v>
      </c>
      <c r="N789" s="165">
        <v>0.11752084188</v>
      </c>
      <c r="O789" s="96">
        <f>ROUND(N789*VLOOKUP(A789,'Recursos Departamentos'!$A$10:$D$41,4,FALSE),0)-3</f>
        <v>2152339795</v>
      </c>
      <c r="P789" s="97">
        <f t="shared" si="38"/>
        <v>2152339795</v>
      </c>
    </row>
    <row r="790" spans="1:16" x14ac:dyDescent="0.25">
      <c r="A790" s="98" t="s">
        <v>2196</v>
      </c>
      <c r="B790" s="173" t="s">
        <v>1499</v>
      </c>
      <c r="C790" s="32" t="s">
        <v>1498</v>
      </c>
      <c r="D790" s="32" t="s">
        <v>1500</v>
      </c>
      <c r="E790" s="92">
        <v>100291610</v>
      </c>
      <c r="F790" s="92">
        <v>0</v>
      </c>
      <c r="G790" s="92">
        <v>0</v>
      </c>
      <c r="H790" s="92">
        <v>1170316000</v>
      </c>
      <c r="I790" s="92">
        <f t="shared" si="36"/>
        <v>1270607610</v>
      </c>
      <c r="J790" s="84">
        <v>0</v>
      </c>
      <c r="K790" s="169">
        <v>0</v>
      </c>
      <c r="L790" s="168">
        <v>0</v>
      </c>
      <c r="M790" s="171">
        <f t="shared" si="37"/>
        <v>0</v>
      </c>
      <c r="N790" s="165">
        <v>4.7217365656571399E-2</v>
      </c>
      <c r="O790" s="96">
        <f>ROUND(N790*VLOOKUP(A790,'Recursos Departamentos'!$A$10:$D$41,4,FALSE),0)</f>
        <v>864764187</v>
      </c>
      <c r="P790" s="97">
        <f t="shared" si="38"/>
        <v>864764187</v>
      </c>
    </row>
    <row r="791" spans="1:16" x14ac:dyDescent="0.25">
      <c r="A791" s="98" t="s">
        <v>2196</v>
      </c>
      <c r="B791" s="173" t="s">
        <v>1501</v>
      </c>
      <c r="C791" s="32" t="s">
        <v>1498</v>
      </c>
      <c r="D791" s="32" t="s">
        <v>1502</v>
      </c>
      <c r="E791" s="92">
        <v>26670481</v>
      </c>
      <c r="F791" s="92">
        <v>0</v>
      </c>
      <c r="G791" s="92">
        <v>0</v>
      </c>
      <c r="H791" s="92">
        <v>0</v>
      </c>
      <c r="I791" s="92">
        <f t="shared" si="36"/>
        <v>26670481</v>
      </c>
      <c r="J791" s="84">
        <v>0</v>
      </c>
      <c r="K791" s="169">
        <v>0</v>
      </c>
      <c r="L791" s="168">
        <v>0</v>
      </c>
      <c r="M791" s="171">
        <f t="shared" si="37"/>
        <v>0</v>
      </c>
      <c r="N791" s="165">
        <v>2.3216245567330641E-2</v>
      </c>
      <c r="O791" s="96">
        <f>ROUND(N791*VLOOKUP(A791,'Recursos Departamentos'!$A$10:$D$41,4,FALSE),0)</f>
        <v>425194787</v>
      </c>
      <c r="P791" s="97">
        <f t="shared" si="38"/>
        <v>425194787</v>
      </c>
    </row>
    <row r="792" spans="1:16" x14ac:dyDescent="0.25">
      <c r="A792" s="98" t="s">
        <v>2196</v>
      </c>
      <c r="B792" s="173" t="s">
        <v>1503</v>
      </c>
      <c r="C792" s="32" t="s">
        <v>1498</v>
      </c>
      <c r="D792" s="32" t="s">
        <v>1504</v>
      </c>
      <c r="E792" s="92">
        <v>34764608</v>
      </c>
      <c r="F792" s="92">
        <v>0</v>
      </c>
      <c r="G792" s="92">
        <v>0</v>
      </c>
      <c r="H792" s="92">
        <v>293506000</v>
      </c>
      <c r="I792" s="92">
        <f t="shared" si="36"/>
        <v>328270608</v>
      </c>
      <c r="J792" s="84">
        <v>0</v>
      </c>
      <c r="K792" s="169">
        <v>0</v>
      </c>
      <c r="L792" s="168">
        <v>0</v>
      </c>
      <c r="M792" s="171">
        <f t="shared" si="37"/>
        <v>0</v>
      </c>
      <c r="N792" s="165">
        <v>9.5723178597633875E-3</v>
      </c>
      <c r="O792" s="96">
        <f>ROUND(N792*VLOOKUP(A792,'Recursos Departamentos'!$A$10:$D$41,4,FALSE),0)</f>
        <v>175312569</v>
      </c>
      <c r="P792" s="97">
        <f t="shared" si="38"/>
        <v>175312569</v>
      </c>
    </row>
    <row r="793" spans="1:16" x14ac:dyDescent="0.25">
      <c r="A793" s="98" t="s">
        <v>2196</v>
      </c>
      <c r="B793" s="173" t="s">
        <v>1505</v>
      </c>
      <c r="C793" s="32" t="s">
        <v>1498</v>
      </c>
      <c r="D793" s="32" t="s">
        <v>1506</v>
      </c>
      <c r="E793" s="92">
        <v>15964804</v>
      </c>
      <c r="F793" s="92">
        <v>0</v>
      </c>
      <c r="G793" s="92">
        <v>0</v>
      </c>
      <c r="H793" s="92">
        <v>210096000</v>
      </c>
      <c r="I793" s="92">
        <f t="shared" si="36"/>
        <v>226060804</v>
      </c>
      <c r="J793" s="84">
        <v>0</v>
      </c>
      <c r="K793" s="169">
        <v>0</v>
      </c>
      <c r="L793" s="168">
        <v>0</v>
      </c>
      <c r="M793" s="171">
        <f t="shared" si="37"/>
        <v>0</v>
      </c>
      <c r="N793" s="165">
        <v>2.058652541179741E-2</v>
      </c>
      <c r="O793" s="96">
        <f>ROUND(N793*VLOOKUP(A793,'Recursos Departamentos'!$A$10:$D$41,4,FALSE),0)</f>
        <v>377032680</v>
      </c>
      <c r="P793" s="97">
        <f t="shared" si="38"/>
        <v>377032680</v>
      </c>
    </row>
    <row r="794" spans="1:16" x14ac:dyDescent="0.25">
      <c r="A794" s="98" t="s">
        <v>2196</v>
      </c>
      <c r="B794" s="173" t="s">
        <v>1507</v>
      </c>
      <c r="C794" s="32" t="s">
        <v>1498</v>
      </c>
      <c r="D794" s="32" t="s">
        <v>1508</v>
      </c>
      <c r="E794" s="92">
        <v>8540954</v>
      </c>
      <c r="F794" s="92">
        <v>0</v>
      </c>
      <c r="G794" s="92">
        <v>0</v>
      </c>
      <c r="H794" s="92">
        <v>104292000</v>
      </c>
      <c r="I794" s="92">
        <f t="shared" si="36"/>
        <v>112832954</v>
      </c>
      <c r="J794" s="84">
        <v>0</v>
      </c>
      <c r="K794" s="169">
        <v>0</v>
      </c>
      <c r="L794" s="168">
        <v>0</v>
      </c>
      <c r="M794" s="171">
        <f t="shared" si="37"/>
        <v>0</v>
      </c>
      <c r="N794" s="165">
        <v>1.446470998510798E-3</v>
      </c>
      <c r="O794" s="96">
        <f>ROUND(N794*VLOOKUP(A794,'Recursos Departamentos'!$A$10:$D$41,4,FALSE),0)</f>
        <v>26491447</v>
      </c>
      <c r="P794" s="97">
        <f t="shared" si="38"/>
        <v>26491447</v>
      </c>
    </row>
    <row r="795" spans="1:16" x14ac:dyDescent="0.25">
      <c r="A795" s="98" t="s">
        <v>2196</v>
      </c>
      <c r="B795" s="173" t="s">
        <v>1509</v>
      </c>
      <c r="C795" s="32" t="s">
        <v>1498</v>
      </c>
      <c r="D795" s="32" t="s">
        <v>1510</v>
      </c>
      <c r="E795" s="92">
        <v>26010802</v>
      </c>
      <c r="F795" s="92">
        <v>0</v>
      </c>
      <c r="G795" s="92">
        <v>0</v>
      </c>
      <c r="H795" s="92">
        <v>345662000</v>
      </c>
      <c r="I795" s="92">
        <f t="shared" si="36"/>
        <v>371672802</v>
      </c>
      <c r="J795" s="84">
        <v>0</v>
      </c>
      <c r="K795" s="169">
        <v>0</v>
      </c>
      <c r="L795" s="168">
        <v>0</v>
      </c>
      <c r="M795" s="171">
        <f t="shared" si="37"/>
        <v>0</v>
      </c>
      <c r="N795" s="165">
        <v>2.6049152774064718E-2</v>
      </c>
      <c r="O795" s="96">
        <f>ROUND(N795*VLOOKUP(A795,'Recursos Departamentos'!$A$10:$D$41,4,FALSE),0)</f>
        <v>477078170</v>
      </c>
      <c r="P795" s="97">
        <f t="shared" si="38"/>
        <v>477078170</v>
      </c>
    </row>
    <row r="796" spans="1:16" x14ac:dyDescent="0.25">
      <c r="A796" s="98" t="s">
        <v>2196</v>
      </c>
      <c r="B796" s="173" t="s">
        <v>1511</v>
      </c>
      <c r="C796" s="32" t="s">
        <v>1498</v>
      </c>
      <c r="D796" s="32" t="s">
        <v>1512</v>
      </c>
      <c r="E796" s="92">
        <v>30966997</v>
      </c>
      <c r="F796" s="92">
        <v>0</v>
      </c>
      <c r="G796" s="92">
        <v>0</v>
      </c>
      <c r="H796" s="92">
        <v>402592000</v>
      </c>
      <c r="I796" s="92">
        <f t="shared" si="36"/>
        <v>433558997</v>
      </c>
      <c r="J796" s="84">
        <v>0</v>
      </c>
      <c r="K796" s="169">
        <v>0</v>
      </c>
      <c r="L796" s="168">
        <v>0</v>
      </c>
      <c r="M796" s="171">
        <f t="shared" si="37"/>
        <v>0</v>
      </c>
      <c r="N796" s="165">
        <v>2.3887222025188053E-2</v>
      </c>
      <c r="O796" s="96">
        <f>ROUND(N796*VLOOKUP(A796,'Recursos Departamentos'!$A$10:$D$41,4,FALSE),0)</f>
        <v>437483410</v>
      </c>
      <c r="P796" s="97">
        <f t="shared" si="38"/>
        <v>437483410</v>
      </c>
    </row>
    <row r="797" spans="1:16" x14ac:dyDescent="0.25">
      <c r="A797" s="98" t="s">
        <v>2196</v>
      </c>
      <c r="B797" s="173" t="s">
        <v>1513</v>
      </c>
      <c r="C797" s="32" t="s">
        <v>1498</v>
      </c>
      <c r="D797" s="32" t="s">
        <v>1514</v>
      </c>
      <c r="E797" s="92">
        <v>48733393</v>
      </c>
      <c r="F797" s="92">
        <v>0</v>
      </c>
      <c r="G797" s="92">
        <v>0</v>
      </c>
      <c r="H797" s="92">
        <v>340420000</v>
      </c>
      <c r="I797" s="92">
        <f t="shared" si="36"/>
        <v>389153393</v>
      </c>
      <c r="J797" s="84">
        <v>0</v>
      </c>
      <c r="K797" s="169">
        <v>0</v>
      </c>
      <c r="L797" s="168">
        <v>0</v>
      </c>
      <c r="M797" s="171">
        <f t="shared" si="37"/>
        <v>0</v>
      </c>
      <c r="N797" s="165">
        <v>1.2599570637424505E-2</v>
      </c>
      <c r="O797" s="96">
        <f>ROUND(N797*VLOOKUP(A797,'Recursos Departamentos'!$A$10:$D$41,4,FALSE),0)</f>
        <v>230755302</v>
      </c>
      <c r="P797" s="97">
        <f t="shared" si="38"/>
        <v>230755302</v>
      </c>
    </row>
    <row r="798" spans="1:16" x14ac:dyDescent="0.25">
      <c r="A798" s="98" t="s">
        <v>2196</v>
      </c>
      <c r="B798" s="173" t="s">
        <v>1515</v>
      </c>
      <c r="C798" s="32" t="s">
        <v>1498</v>
      </c>
      <c r="D798" s="32" t="s">
        <v>1516</v>
      </c>
      <c r="E798" s="92">
        <v>55906313</v>
      </c>
      <c r="F798" s="92">
        <v>0</v>
      </c>
      <c r="G798" s="92">
        <v>0</v>
      </c>
      <c r="H798" s="92">
        <v>0</v>
      </c>
      <c r="I798" s="92">
        <f t="shared" si="36"/>
        <v>55906313</v>
      </c>
      <c r="J798" s="84">
        <v>0</v>
      </c>
      <c r="K798" s="169">
        <v>0</v>
      </c>
      <c r="L798" s="168">
        <v>0</v>
      </c>
      <c r="M798" s="171">
        <f t="shared" si="37"/>
        <v>0</v>
      </c>
      <c r="N798" s="165">
        <v>1.5599822382109935E-2</v>
      </c>
      <c r="O798" s="96">
        <f>ROUND(N798*VLOOKUP(A798,'Recursos Departamentos'!$A$10:$D$41,4,FALSE),0)</f>
        <v>285703523</v>
      </c>
      <c r="P798" s="97">
        <f t="shared" si="38"/>
        <v>285703523</v>
      </c>
    </row>
    <row r="799" spans="1:16" x14ac:dyDescent="0.25">
      <c r="A799" s="98" t="s">
        <v>2196</v>
      </c>
      <c r="B799" s="173" t="s">
        <v>1517</v>
      </c>
      <c r="C799" s="32" t="s">
        <v>1498</v>
      </c>
      <c r="D799" s="32" t="s">
        <v>1518</v>
      </c>
      <c r="E799" s="92">
        <v>24923725</v>
      </c>
      <c r="F799" s="92">
        <v>0</v>
      </c>
      <c r="G799" s="92">
        <v>0</v>
      </c>
      <c r="H799" s="92">
        <v>322986000</v>
      </c>
      <c r="I799" s="92">
        <f t="shared" si="36"/>
        <v>347909725</v>
      </c>
      <c r="J799" s="84">
        <v>0</v>
      </c>
      <c r="K799" s="169">
        <v>0</v>
      </c>
      <c r="L799" s="168">
        <v>0</v>
      </c>
      <c r="M799" s="171">
        <f t="shared" si="37"/>
        <v>0</v>
      </c>
      <c r="N799" s="165">
        <v>1.4163674918902129E-2</v>
      </c>
      <c r="O799" s="96">
        <f>ROUND(N799*VLOOKUP(A799,'Recursos Departamentos'!$A$10:$D$41,4,FALSE),0)</f>
        <v>259401147</v>
      </c>
      <c r="P799" s="97">
        <f t="shared" si="38"/>
        <v>259401147</v>
      </c>
    </row>
    <row r="800" spans="1:16" x14ac:dyDescent="0.25">
      <c r="A800" s="98" t="s">
        <v>2196</v>
      </c>
      <c r="B800" s="175" t="s">
        <v>1519</v>
      </c>
      <c r="C800" s="99" t="s">
        <v>1498</v>
      </c>
      <c r="D800" s="99" t="s">
        <v>1520</v>
      </c>
      <c r="E800" s="92">
        <v>12102103</v>
      </c>
      <c r="F800" s="92">
        <v>0</v>
      </c>
      <c r="G800" s="92">
        <v>0</v>
      </c>
      <c r="H800" s="92">
        <v>185820000</v>
      </c>
      <c r="I800" s="92">
        <f t="shared" si="36"/>
        <v>197922103</v>
      </c>
      <c r="J800" s="84">
        <v>0</v>
      </c>
      <c r="K800" s="169">
        <v>0</v>
      </c>
      <c r="L800" s="168">
        <v>0</v>
      </c>
      <c r="M800" s="171">
        <f t="shared" si="37"/>
        <v>0</v>
      </c>
      <c r="N800" s="165">
        <v>9.2747958285640288E-3</v>
      </c>
      <c r="O800" s="96">
        <f>ROUND(N800*VLOOKUP(A800,'Recursos Departamentos'!$A$10:$D$41,4,FALSE),0)</f>
        <v>169863591</v>
      </c>
      <c r="P800" s="97">
        <f t="shared" si="38"/>
        <v>169863591</v>
      </c>
    </row>
    <row r="801" spans="1:16" x14ac:dyDescent="0.25">
      <c r="A801" s="98" t="s">
        <v>2196</v>
      </c>
      <c r="B801" s="173" t="s">
        <v>1521</v>
      </c>
      <c r="C801" s="32" t="s">
        <v>1498</v>
      </c>
      <c r="D801" s="32" t="s">
        <v>1522</v>
      </c>
      <c r="E801" s="92">
        <v>45764036</v>
      </c>
      <c r="F801" s="92">
        <v>0</v>
      </c>
      <c r="G801" s="92">
        <v>0</v>
      </c>
      <c r="H801" s="92">
        <v>0</v>
      </c>
      <c r="I801" s="92">
        <f t="shared" si="36"/>
        <v>45764036</v>
      </c>
      <c r="J801" s="84">
        <v>0</v>
      </c>
      <c r="K801" s="169">
        <v>0</v>
      </c>
      <c r="L801" s="168">
        <v>0</v>
      </c>
      <c r="M801" s="171">
        <f t="shared" si="37"/>
        <v>0</v>
      </c>
      <c r="N801" s="165">
        <v>8.3457172835278409E-3</v>
      </c>
      <c r="O801" s="96">
        <f>ROUND(N801*VLOOKUP(A801,'Recursos Departamentos'!$A$10:$D$41,4,FALSE),0)</f>
        <v>152847947</v>
      </c>
      <c r="P801" s="97">
        <f t="shared" si="38"/>
        <v>152847947</v>
      </c>
    </row>
    <row r="802" spans="1:16" x14ac:dyDescent="0.25">
      <c r="A802" s="98" t="s">
        <v>2196</v>
      </c>
      <c r="B802" s="173" t="s">
        <v>1523</v>
      </c>
      <c r="C802" s="32" t="s">
        <v>1498</v>
      </c>
      <c r="D802" s="32" t="s">
        <v>1524</v>
      </c>
      <c r="E802" s="92">
        <v>50249072</v>
      </c>
      <c r="F802" s="92">
        <v>0</v>
      </c>
      <c r="G802" s="92">
        <v>0</v>
      </c>
      <c r="H802" s="92">
        <v>436790000</v>
      </c>
      <c r="I802" s="92">
        <f t="shared" si="36"/>
        <v>487039072</v>
      </c>
      <c r="J802" s="84">
        <v>0</v>
      </c>
      <c r="K802" s="169">
        <v>0</v>
      </c>
      <c r="L802" s="168">
        <v>0</v>
      </c>
      <c r="M802" s="171">
        <f t="shared" si="37"/>
        <v>0</v>
      </c>
      <c r="N802" s="165">
        <v>1.1715635745736646E-2</v>
      </c>
      <c r="O802" s="96">
        <f>ROUND(N802*VLOOKUP(A802,'Recursos Departamentos'!$A$10:$D$41,4,FALSE),0)</f>
        <v>214566443</v>
      </c>
      <c r="P802" s="97">
        <f t="shared" si="38"/>
        <v>214566443</v>
      </c>
    </row>
    <row r="803" spans="1:16" x14ac:dyDescent="0.25">
      <c r="A803" s="98" t="s">
        <v>2196</v>
      </c>
      <c r="B803" s="173" t="s">
        <v>1525</v>
      </c>
      <c r="C803" s="32" t="s">
        <v>1498</v>
      </c>
      <c r="D803" s="32" t="s">
        <v>1526</v>
      </c>
      <c r="E803" s="92">
        <v>89221231</v>
      </c>
      <c r="F803" s="92">
        <v>0</v>
      </c>
      <c r="G803" s="92">
        <v>0</v>
      </c>
      <c r="H803" s="92">
        <v>845270000</v>
      </c>
      <c r="I803" s="92">
        <f t="shared" si="36"/>
        <v>934491231</v>
      </c>
      <c r="J803" s="84">
        <v>0</v>
      </c>
      <c r="K803" s="169">
        <v>0</v>
      </c>
      <c r="L803" s="168">
        <v>0</v>
      </c>
      <c r="M803" s="171">
        <f t="shared" si="37"/>
        <v>0</v>
      </c>
      <c r="N803" s="165">
        <v>2.6608028799184537E-2</v>
      </c>
      <c r="O803" s="96">
        <f>ROUND(N803*VLOOKUP(A803,'Recursos Departamentos'!$A$10:$D$41,4,FALSE),0)</f>
        <v>487313726</v>
      </c>
      <c r="P803" s="97">
        <f t="shared" si="38"/>
        <v>487313726</v>
      </c>
    </row>
    <row r="804" spans="1:16" x14ac:dyDescent="0.25">
      <c r="A804" s="98" t="s">
        <v>2196</v>
      </c>
      <c r="B804" s="173" t="s">
        <v>1527</v>
      </c>
      <c r="C804" s="32" t="s">
        <v>1498</v>
      </c>
      <c r="D804" s="32" t="s">
        <v>1528</v>
      </c>
      <c r="E804" s="92">
        <v>16737148</v>
      </c>
      <c r="F804" s="92">
        <v>0</v>
      </c>
      <c r="G804" s="92">
        <v>0</v>
      </c>
      <c r="H804" s="92">
        <v>0</v>
      </c>
      <c r="I804" s="92">
        <f t="shared" si="36"/>
        <v>16737148</v>
      </c>
      <c r="J804" s="84">
        <v>0</v>
      </c>
      <c r="K804" s="169">
        <v>0</v>
      </c>
      <c r="L804" s="168">
        <v>0</v>
      </c>
      <c r="M804" s="171">
        <f t="shared" si="37"/>
        <v>0</v>
      </c>
      <c r="N804" s="165">
        <v>1.0406236185405338E-2</v>
      </c>
      <c r="O804" s="96">
        <f>ROUND(N804*VLOOKUP(A804,'Recursos Departamentos'!$A$10:$D$41,4,FALSE),0)</f>
        <v>190585397</v>
      </c>
      <c r="P804" s="97">
        <f t="shared" si="38"/>
        <v>190585397</v>
      </c>
    </row>
    <row r="805" spans="1:16" x14ac:dyDescent="0.25">
      <c r="A805" s="98" t="s">
        <v>2196</v>
      </c>
      <c r="B805" s="173" t="s">
        <v>1529</v>
      </c>
      <c r="C805" s="32" t="s">
        <v>1498</v>
      </c>
      <c r="D805" s="32" t="s">
        <v>1530</v>
      </c>
      <c r="E805" s="92">
        <v>31767801</v>
      </c>
      <c r="F805" s="92">
        <v>0</v>
      </c>
      <c r="G805" s="92">
        <v>0</v>
      </c>
      <c r="H805" s="92">
        <v>356562000</v>
      </c>
      <c r="I805" s="92">
        <f t="shared" si="36"/>
        <v>388329801</v>
      </c>
      <c r="J805" s="84">
        <v>0</v>
      </c>
      <c r="K805" s="169">
        <v>0</v>
      </c>
      <c r="L805" s="168">
        <v>0</v>
      </c>
      <c r="M805" s="171">
        <f t="shared" si="37"/>
        <v>0</v>
      </c>
      <c r="N805" s="165">
        <v>8.3827274396181765E-3</v>
      </c>
      <c r="O805" s="96">
        <f>ROUND(N805*VLOOKUP(A805,'Recursos Departamentos'!$A$10:$D$41,4,FALSE),0)</f>
        <v>153525771</v>
      </c>
      <c r="P805" s="97">
        <f t="shared" si="38"/>
        <v>153525771</v>
      </c>
    </row>
    <row r="806" spans="1:16" x14ac:dyDescent="0.25">
      <c r="A806" s="98" t="s">
        <v>2196</v>
      </c>
      <c r="B806" s="173" t="s">
        <v>1531</v>
      </c>
      <c r="C806" s="32" t="s">
        <v>1498</v>
      </c>
      <c r="D806" s="32" t="s">
        <v>1532</v>
      </c>
      <c r="E806" s="92">
        <v>10645743</v>
      </c>
      <c r="F806" s="92">
        <v>0</v>
      </c>
      <c r="G806" s="92">
        <v>0</v>
      </c>
      <c r="H806" s="92">
        <v>158890000</v>
      </c>
      <c r="I806" s="92">
        <f t="shared" si="36"/>
        <v>169535743</v>
      </c>
      <c r="J806" s="84">
        <v>0</v>
      </c>
      <c r="K806" s="169">
        <v>0</v>
      </c>
      <c r="L806" s="168">
        <v>0</v>
      </c>
      <c r="M806" s="171">
        <f t="shared" si="37"/>
        <v>0</v>
      </c>
      <c r="N806" s="165">
        <v>3.0216958517762724E-3</v>
      </c>
      <c r="O806" s="96">
        <f>ROUND(N806*VLOOKUP(A806,'Recursos Departamentos'!$A$10:$D$41,4,FALSE),0)</f>
        <v>55340960</v>
      </c>
      <c r="P806" s="97">
        <f t="shared" si="38"/>
        <v>55340960</v>
      </c>
    </row>
    <row r="807" spans="1:16" x14ac:dyDescent="0.25">
      <c r="A807" s="98" t="s">
        <v>2196</v>
      </c>
      <c r="B807" s="173" t="s">
        <v>1533</v>
      </c>
      <c r="C807" s="32" t="s">
        <v>1498</v>
      </c>
      <c r="D807" s="32" t="s">
        <v>1534</v>
      </c>
      <c r="E807" s="92">
        <v>15513957</v>
      </c>
      <c r="F807" s="92">
        <v>0</v>
      </c>
      <c r="G807" s="92">
        <v>0</v>
      </c>
      <c r="H807" s="92">
        <v>227238000</v>
      </c>
      <c r="I807" s="92">
        <f t="shared" si="36"/>
        <v>242751957</v>
      </c>
      <c r="J807" s="84">
        <v>0</v>
      </c>
      <c r="K807" s="169">
        <v>0</v>
      </c>
      <c r="L807" s="168">
        <v>0</v>
      </c>
      <c r="M807" s="171">
        <f t="shared" si="37"/>
        <v>0</v>
      </c>
      <c r="N807" s="165">
        <v>5.3139283877801872E-3</v>
      </c>
      <c r="O807" s="96">
        <f>ROUND(N807*VLOOKUP(A807,'Recursos Departamentos'!$A$10:$D$41,4,FALSE),0)</f>
        <v>97322138</v>
      </c>
      <c r="P807" s="97">
        <f t="shared" si="38"/>
        <v>97322138</v>
      </c>
    </row>
    <row r="808" spans="1:16" x14ac:dyDescent="0.25">
      <c r="A808" s="98" t="s">
        <v>2196</v>
      </c>
      <c r="B808" s="173" t="s">
        <v>1535</v>
      </c>
      <c r="C808" s="32" t="s">
        <v>1498</v>
      </c>
      <c r="D808" s="32" t="s">
        <v>1536</v>
      </c>
      <c r="E808" s="92">
        <v>30776470</v>
      </c>
      <c r="F808" s="92">
        <v>0</v>
      </c>
      <c r="G808" s="92">
        <v>0</v>
      </c>
      <c r="H808" s="92">
        <v>342532000</v>
      </c>
      <c r="I808" s="92">
        <f t="shared" si="36"/>
        <v>373308470</v>
      </c>
      <c r="J808" s="84">
        <v>0</v>
      </c>
      <c r="K808" s="169">
        <v>0</v>
      </c>
      <c r="L808" s="168">
        <v>0</v>
      </c>
      <c r="M808" s="171">
        <f t="shared" si="37"/>
        <v>0</v>
      </c>
      <c r="N808" s="165">
        <v>1.2135387023190485E-2</v>
      </c>
      <c r="O808" s="96">
        <f>ROUND(N808*VLOOKUP(A808,'Recursos Departamentos'!$A$10:$D$41,4,FALSE),0)</f>
        <v>222253994</v>
      </c>
      <c r="P808" s="97">
        <f t="shared" si="38"/>
        <v>222253994</v>
      </c>
    </row>
    <row r="809" spans="1:16" x14ac:dyDescent="0.25">
      <c r="A809" s="98" t="s">
        <v>2196</v>
      </c>
      <c r="B809" s="175" t="s">
        <v>1537</v>
      </c>
      <c r="C809" s="99" t="s">
        <v>1498</v>
      </c>
      <c r="D809" s="99" t="s">
        <v>1538</v>
      </c>
      <c r="E809" s="92">
        <v>26225873</v>
      </c>
      <c r="F809" s="92">
        <v>0</v>
      </c>
      <c r="G809" s="92">
        <v>0</v>
      </c>
      <c r="H809" s="92">
        <v>405414000</v>
      </c>
      <c r="I809" s="92">
        <f t="shared" si="36"/>
        <v>431639873</v>
      </c>
      <c r="J809" s="84">
        <v>0</v>
      </c>
      <c r="K809" s="169">
        <v>0</v>
      </c>
      <c r="L809" s="168">
        <v>0</v>
      </c>
      <c r="M809" s="171">
        <f t="shared" si="37"/>
        <v>0</v>
      </c>
      <c r="N809" s="165">
        <v>1.8853747986572893E-2</v>
      </c>
      <c r="O809" s="96">
        <f>ROUND(N809*VLOOKUP(A809,'Recursos Departamentos'!$A$10:$D$41,4,FALSE),0)</f>
        <v>345297664</v>
      </c>
      <c r="P809" s="97">
        <f t="shared" si="38"/>
        <v>345297664</v>
      </c>
    </row>
    <row r="810" spans="1:16" x14ac:dyDescent="0.25">
      <c r="A810" s="98" t="s">
        <v>2196</v>
      </c>
      <c r="B810" s="173" t="s">
        <v>1539</v>
      </c>
      <c r="C810" s="32" t="s">
        <v>1498</v>
      </c>
      <c r="D810" s="32" t="s">
        <v>1540</v>
      </c>
      <c r="E810" s="92">
        <v>130507214</v>
      </c>
      <c r="F810" s="92">
        <v>0</v>
      </c>
      <c r="G810" s="92">
        <v>0</v>
      </c>
      <c r="H810" s="92">
        <v>1805046000</v>
      </c>
      <c r="I810" s="92">
        <f t="shared" si="36"/>
        <v>1935553214</v>
      </c>
      <c r="J810" s="84">
        <v>0</v>
      </c>
      <c r="K810" s="169">
        <v>0</v>
      </c>
      <c r="L810" s="168">
        <v>0</v>
      </c>
      <c r="M810" s="171">
        <f t="shared" si="37"/>
        <v>0</v>
      </c>
      <c r="N810" s="165">
        <v>0.16365450359278058</v>
      </c>
      <c r="O810" s="96">
        <f>ROUND(N810*VLOOKUP(A810,'Recursos Departamentos'!$A$10:$D$41,4,FALSE),0)</f>
        <v>2997256449</v>
      </c>
      <c r="P810" s="97">
        <f t="shared" si="38"/>
        <v>2997256449</v>
      </c>
    </row>
    <row r="811" spans="1:16" x14ac:dyDescent="0.25">
      <c r="A811" s="98" t="s">
        <v>2196</v>
      </c>
      <c r="B811" s="173" t="s">
        <v>1541</v>
      </c>
      <c r="C811" s="32" t="s">
        <v>1498</v>
      </c>
      <c r="D811" s="32" t="s">
        <v>1542</v>
      </c>
      <c r="E811" s="92">
        <v>11793676</v>
      </c>
      <c r="F811" s="92">
        <v>0</v>
      </c>
      <c r="G811" s="92">
        <v>0</v>
      </c>
      <c r="H811" s="92">
        <v>122986000</v>
      </c>
      <c r="I811" s="92">
        <f t="shared" si="36"/>
        <v>134779676</v>
      </c>
      <c r="J811" s="84">
        <v>0</v>
      </c>
      <c r="K811" s="169">
        <v>0</v>
      </c>
      <c r="L811" s="168">
        <v>0</v>
      </c>
      <c r="M811" s="171">
        <f t="shared" si="37"/>
        <v>0</v>
      </c>
      <c r="N811" s="165">
        <v>8.7268255463049879E-3</v>
      </c>
      <c r="O811" s="96">
        <f>ROUND(N811*VLOOKUP(A811,'Recursos Departamentos'!$A$10:$D$41,4,FALSE),0)</f>
        <v>159827769</v>
      </c>
      <c r="P811" s="97">
        <f t="shared" si="38"/>
        <v>159827769</v>
      </c>
    </row>
    <row r="812" spans="1:16" x14ac:dyDescent="0.25">
      <c r="A812" s="98" t="s">
        <v>2196</v>
      </c>
      <c r="B812" s="173" t="s">
        <v>1543</v>
      </c>
      <c r="C812" s="32" t="s">
        <v>1498</v>
      </c>
      <c r="D812" s="32" t="s">
        <v>1544</v>
      </c>
      <c r="E812" s="92">
        <v>11028540</v>
      </c>
      <c r="F812" s="92">
        <v>0</v>
      </c>
      <c r="G812" s="92">
        <v>0</v>
      </c>
      <c r="H812" s="92">
        <v>122660000</v>
      </c>
      <c r="I812" s="92">
        <f t="shared" si="36"/>
        <v>133688540</v>
      </c>
      <c r="J812" s="84">
        <v>0</v>
      </c>
      <c r="K812" s="169">
        <v>0</v>
      </c>
      <c r="L812" s="168">
        <v>0</v>
      </c>
      <c r="M812" s="171">
        <f t="shared" si="37"/>
        <v>0</v>
      </c>
      <c r="N812" s="165">
        <v>7.2742943084230577E-3</v>
      </c>
      <c r="O812" s="96">
        <f>ROUND(N812*VLOOKUP(A812,'Recursos Departamentos'!$A$10:$D$41,4,FALSE),0)</f>
        <v>133225332</v>
      </c>
      <c r="P812" s="97">
        <f t="shared" si="38"/>
        <v>133225332</v>
      </c>
    </row>
    <row r="813" spans="1:16" x14ac:dyDescent="0.25">
      <c r="A813" s="98" t="s">
        <v>2196</v>
      </c>
      <c r="B813" s="173" t="s">
        <v>1545</v>
      </c>
      <c r="C813" s="32" t="s">
        <v>1498</v>
      </c>
      <c r="D813" s="32" t="s">
        <v>1546</v>
      </c>
      <c r="E813" s="92">
        <v>584564225</v>
      </c>
      <c r="F813" s="92">
        <v>0</v>
      </c>
      <c r="G813" s="92">
        <v>0</v>
      </c>
      <c r="H813" s="92">
        <v>0</v>
      </c>
      <c r="I813" s="92">
        <f t="shared" si="36"/>
        <v>584564225</v>
      </c>
      <c r="J813" s="84">
        <v>0</v>
      </c>
      <c r="K813" s="169">
        <v>0</v>
      </c>
      <c r="L813" s="168">
        <v>0</v>
      </c>
      <c r="M813" s="171">
        <f t="shared" si="37"/>
        <v>0</v>
      </c>
      <c r="N813" s="165">
        <v>5.0653823622081116E-2</v>
      </c>
      <c r="O813" s="96">
        <f>ROUND(N813*VLOOKUP(A813,'Recursos Departamentos'!$A$10:$D$41,4,FALSE),0)</f>
        <v>927701323</v>
      </c>
      <c r="P813" s="97">
        <f t="shared" si="38"/>
        <v>927701323</v>
      </c>
    </row>
    <row r="814" spans="1:16" x14ac:dyDescent="0.25">
      <c r="A814" s="98" t="s">
        <v>2196</v>
      </c>
      <c r="B814" s="173" t="s">
        <v>1547</v>
      </c>
      <c r="C814" s="32" t="s">
        <v>1498</v>
      </c>
      <c r="D814" s="32" t="s">
        <v>1548</v>
      </c>
      <c r="E814" s="92">
        <v>640616279</v>
      </c>
      <c r="F814" s="92">
        <v>0</v>
      </c>
      <c r="G814" s="92">
        <v>0</v>
      </c>
      <c r="H814" s="92">
        <v>0</v>
      </c>
      <c r="I814" s="92">
        <f t="shared" si="36"/>
        <v>640616279</v>
      </c>
      <c r="J814" s="84">
        <v>0</v>
      </c>
      <c r="K814" s="169">
        <v>0</v>
      </c>
      <c r="L814" s="168">
        <v>0</v>
      </c>
      <c r="M814" s="171">
        <f t="shared" si="37"/>
        <v>0</v>
      </c>
      <c r="N814" s="165">
        <v>5.9277165227597718E-2</v>
      </c>
      <c r="O814" s="96">
        <f>ROUND(N814*VLOOKUP(A814,'Recursos Departamentos'!$A$10:$D$41,4,FALSE),0)</f>
        <v>1085633831</v>
      </c>
      <c r="P814" s="97">
        <f t="shared" si="38"/>
        <v>1085633831</v>
      </c>
    </row>
    <row r="815" spans="1:16" x14ac:dyDescent="0.25">
      <c r="A815" s="98" t="s">
        <v>2196</v>
      </c>
      <c r="B815" s="173" t="s">
        <v>1549</v>
      </c>
      <c r="C815" s="32" t="s">
        <v>1498</v>
      </c>
      <c r="D815" s="32" t="s">
        <v>1550</v>
      </c>
      <c r="E815" s="92">
        <v>12838927</v>
      </c>
      <c r="F815" s="92">
        <v>0</v>
      </c>
      <c r="G815" s="92">
        <v>0</v>
      </c>
      <c r="H815" s="92">
        <v>196638000</v>
      </c>
      <c r="I815" s="92">
        <f t="shared" si="36"/>
        <v>209476927</v>
      </c>
      <c r="J815" s="84">
        <v>0</v>
      </c>
      <c r="K815" s="169">
        <v>0</v>
      </c>
      <c r="L815" s="168">
        <v>0</v>
      </c>
      <c r="M815" s="171">
        <f t="shared" si="37"/>
        <v>0</v>
      </c>
      <c r="N815" s="165">
        <v>1.1645783273481817E-2</v>
      </c>
      <c r="O815" s="96">
        <f>ROUND(N815*VLOOKUP(A815,'Recursos Departamentos'!$A$10:$D$41,4,FALSE),0)</f>
        <v>213287128</v>
      </c>
      <c r="P815" s="97">
        <f t="shared" si="38"/>
        <v>213287128</v>
      </c>
    </row>
    <row r="816" spans="1:16" x14ac:dyDescent="0.25">
      <c r="A816" s="98" t="s">
        <v>2196</v>
      </c>
      <c r="B816" s="173" t="s">
        <v>1551</v>
      </c>
      <c r="C816" s="32" t="s">
        <v>1498</v>
      </c>
      <c r="D816" s="32" t="s">
        <v>1552</v>
      </c>
      <c r="E816" s="92">
        <v>32273060</v>
      </c>
      <c r="F816" s="92">
        <v>0</v>
      </c>
      <c r="G816" s="92">
        <v>0</v>
      </c>
      <c r="H816" s="92">
        <v>421212000</v>
      </c>
      <c r="I816" s="92">
        <f t="shared" si="36"/>
        <v>453485060</v>
      </c>
      <c r="J816" s="84">
        <v>0</v>
      </c>
      <c r="K816" s="169">
        <v>0</v>
      </c>
      <c r="L816" s="168">
        <v>0</v>
      </c>
      <c r="M816" s="171">
        <f t="shared" si="37"/>
        <v>0</v>
      </c>
      <c r="N816" s="165">
        <v>1.3860034337622855E-2</v>
      </c>
      <c r="O816" s="96">
        <f>ROUND(N816*VLOOKUP(A816,'Recursos Departamentos'!$A$10:$D$41,4,FALSE),0)</f>
        <v>253840111</v>
      </c>
      <c r="P816" s="97">
        <f t="shared" si="38"/>
        <v>253840111</v>
      </c>
    </row>
    <row r="817" spans="1:16" x14ac:dyDescent="0.25">
      <c r="A817" s="98" t="s">
        <v>2196</v>
      </c>
      <c r="B817" s="173" t="s">
        <v>1553</v>
      </c>
      <c r="C817" s="32" t="s">
        <v>1498</v>
      </c>
      <c r="D817" s="32" t="s">
        <v>1554</v>
      </c>
      <c r="E817" s="92">
        <v>17091773</v>
      </c>
      <c r="F817" s="92">
        <v>0</v>
      </c>
      <c r="G817" s="92">
        <v>0</v>
      </c>
      <c r="H817" s="92">
        <v>165406000</v>
      </c>
      <c r="I817" s="92">
        <f t="shared" si="36"/>
        <v>182497773</v>
      </c>
      <c r="J817" s="84">
        <v>0</v>
      </c>
      <c r="K817" s="169">
        <v>0</v>
      </c>
      <c r="L817" s="168">
        <v>0</v>
      </c>
      <c r="M817" s="171">
        <f t="shared" si="37"/>
        <v>0</v>
      </c>
      <c r="N817" s="165">
        <v>9.4131160260240501E-3</v>
      </c>
      <c r="O817" s="96">
        <f>ROUND(N817*VLOOKUP(A817,'Recursos Departamentos'!$A$10:$D$41,4,FALSE),0)</f>
        <v>172396861</v>
      </c>
      <c r="P817" s="97">
        <f t="shared" si="38"/>
        <v>172396861</v>
      </c>
    </row>
    <row r="818" spans="1:16" x14ac:dyDescent="0.25">
      <c r="A818" s="98" t="s">
        <v>2196</v>
      </c>
      <c r="B818" s="173" t="s">
        <v>1555</v>
      </c>
      <c r="C818" s="32" t="s">
        <v>1498</v>
      </c>
      <c r="D818" s="32" t="s">
        <v>1556</v>
      </c>
      <c r="E818" s="92">
        <v>27115351</v>
      </c>
      <c r="F818" s="92">
        <v>0</v>
      </c>
      <c r="G818" s="92">
        <v>0</v>
      </c>
      <c r="H818" s="92">
        <v>370704000</v>
      </c>
      <c r="I818" s="92">
        <f t="shared" si="36"/>
        <v>397819351</v>
      </c>
      <c r="J818" s="84">
        <v>0</v>
      </c>
      <c r="K818" s="169">
        <v>0</v>
      </c>
      <c r="L818" s="168">
        <v>0</v>
      </c>
      <c r="M818" s="171">
        <f t="shared" si="37"/>
        <v>0</v>
      </c>
      <c r="N818" s="165">
        <v>3.3871625314915138E-2</v>
      </c>
      <c r="O818" s="96">
        <f>ROUND(N818*VLOOKUP(A818,'Recursos Departamentos'!$A$10:$D$41,4,FALSE),0)</f>
        <v>620343132</v>
      </c>
      <c r="P818" s="97">
        <f t="shared" si="38"/>
        <v>620343132</v>
      </c>
    </row>
    <row r="819" spans="1:16" x14ac:dyDescent="0.25">
      <c r="A819" s="98" t="s">
        <v>2196</v>
      </c>
      <c r="B819" s="173" t="s">
        <v>1557</v>
      </c>
      <c r="C819" s="32" t="s">
        <v>1498</v>
      </c>
      <c r="D819" s="32" t="s">
        <v>1558</v>
      </c>
      <c r="E819" s="92">
        <v>35396988</v>
      </c>
      <c r="F819" s="92">
        <v>0</v>
      </c>
      <c r="G819" s="92">
        <v>26506292</v>
      </c>
      <c r="H819" s="92">
        <v>410220000</v>
      </c>
      <c r="I819" s="92">
        <f t="shared" si="36"/>
        <v>472123280</v>
      </c>
      <c r="J819" s="84">
        <v>0</v>
      </c>
      <c r="K819" s="169">
        <v>0</v>
      </c>
      <c r="L819" s="168">
        <v>0</v>
      </c>
      <c r="M819" s="171">
        <f t="shared" si="37"/>
        <v>0</v>
      </c>
      <c r="N819" s="165">
        <v>1.4405711506282722E-2</v>
      </c>
      <c r="O819" s="96">
        <f>ROUND(N819*VLOOKUP(A819,'Recursos Departamentos'!$A$10:$D$41,4,FALSE),0)</f>
        <v>263833935</v>
      </c>
      <c r="P819" s="97">
        <f t="shared" si="38"/>
        <v>263833935</v>
      </c>
    </row>
    <row r="820" spans="1:16" x14ac:dyDescent="0.25">
      <c r="A820" s="98" t="s">
        <v>2196</v>
      </c>
      <c r="B820" s="173" t="s">
        <v>1559</v>
      </c>
      <c r="C820" s="32" t="s">
        <v>1498</v>
      </c>
      <c r="D820" s="32" t="s">
        <v>1039</v>
      </c>
      <c r="E820" s="92">
        <v>10307655</v>
      </c>
      <c r="F820" s="92">
        <v>0</v>
      </c>
      <c r="G820" s="92">
        <v>0</v>
      </c>
      <c r="H820" s="92">
        <v>157664000</v>
      </c>
      <c r="I820" s="92">
        <f t="shared" si="36"/>
        <v>167971655</v>
      </c>
      <c r="J820" s="84">
        <v>0</v>
      </c>
      <c r="K820" s="169">
        <v>0</v>
      </c>
      <c r="L820" s="168">
        <v>0</v>
      </c>
      <c r="M820" s="171">
        <f t="shared" si="37"/>
        <v>0</v>
      </c>
      <c r="N820" s="165">
        <v>3.9976432428549587E-3</v>
      </c>
      <c r="O820" s="96">
        <f>ROUND(N820*VLOOKUP(A820,'Recursos Departamentos'!$A$10:$D$41,4,FALSE),0)</f>
        <v>73214985</v>
      </c>
      <c r="P820" s="97">
        <f t="shared" si="38"/>
        <v>73214985</v>
      </c>
    </row>
    <row r="821" spans="1:16" x14ac:dyDescent="0.25">
      <c r="A821" s="98" t="s">
        <v>2196</v>
      </c>
      <c r="B821" s="173" t="s">
        <v>1560</v>
      </c>
      <c r="C821" s="32" t="s">
        <v>1498</v>
      </c>
      <c r="D821" s="32" t="s">
        <v>1561</v>
      </c>
      <c r="E821" s="92">
        <v>8487555</v>
      </c>
      <c r="F821" s="92">
        <v>0</v>
      </c>
      <c r="G821" s="92">
        <v>0</v>
      </c>
      <c r="H821" s="92">
        <v>104112000</v>
      </c>
      <c r="I821" s="92">
        <f t="shared" si="36"/>
        <v>112599555</v>
      </c>
      <c r="J821" s="84">
        <v>0</v>
      </c>
      <c r="K821" s="169">
        <v>0</v>
      </c>
      <c r="L821" s="168">
        <v>0</v>
      </c>
      <c r="M821" s="171">
        <f t="shared" si="37"/>
        <v>0</v>
      </c>
      <c r="N821" s="165">
        <v>2.0556802771466037E-3</v>
      </c>
      <c r="O821" s="96">
        <f>ROUND(N821*VLOOKUP(A821,'Recursos Departamentos'!$A$10:$D$41,4,FALSE),0)</f>
        <v>37648832</v>
      </c>
      <c r="P821" s="97">
        <f t="shared" si="38"/>
        <v>37648832</v>
      </c>
    </row>
    <row r="822" spans="1:16" x14ac:dyDescent="0.25">
      <c r="A822" s="98" t="s">
        <v>2196</v>
      </c>
      <c r="B822" s="173" t="s">
        <v>1562</v>
      </c>
      <c r="C822" s="32" t="s">
        <v>1498</v>
      </c>
      <c r="D822" s="32" t="s">
        <v>1563</v>
      </c>
      <c r="E822" s="92">
        <v>64246346</v>
      </c>
      <c r="F822" s="92">
        <v>0</v>
      </c>
      <c r="G822" s="92">
        <v>0</v>
      </c>
      <c r="H822" s="92">
        <v>820940000</v>
      </c>
      <c r="I822" s="92">
        <f t="shared" si="36"/>
        <v>885186346</v>
      </c>
      <c r="J822" s="84">
        <v>0</v>
      </c>
      <c r="K822" s="169">
        <v>0</v>
      </c>
      <c r="L822" s="168">
        <v>0</v>
      </c>
      <c r="M822" s="171">
        <f t="shared" si="37"/>
        <v>0</v>
      </c>
      <c r="N822" s="165">
        <v>2.5712779725106813E-2</v>
      </c>
      <c r="O822" s="96">
        <f>ROUND(N822*VLOOKUP(A822,'Recursos Departamentos'!$A$10:$D$41,4,FALSE),0)</f>
        <v>470917654</v>
      </c>
      <c r="P822" s="97">
        <f t="shared" si="38"/>
        <v>470917654</v>
      </c>
    </row>
    <row r="823" spans="1:16" x14ac:dyDescent="0.25">
      <c r="A823" s="98" t="s">
        <v>2196</v>
      </c>
      <c r="B823" s="173" t="s">
        <v>1564</v>
      </c>
      <c r="C823" s="32" t="s">
        <v>1498</v>
      </c>
      <c r="D823" s="32" t="s">
        <v>1565</v>
      </c>
      <c r="E823" s="92">
        <v>15703469</v>
      </c>
      <c r="F823" s="92">
        <v>0</v>
      </c>
      <c r="G823" s="92">
        <v>0</v>
      </c>
      <c r="H823" s="92">
        <v>163574000</v>
      </c>
      <c r="I823" s="92">
        <f t="shared" si="36"/>
        <v>179277469</v>
      </c>
      <c r="J823" s="84">
        <v>0</v>
      </c>
      <c r="K823" s="169">
        <v>0</v>
      </c>
      <c r="L823" s="168">
        <v>0</v>
      </c>
      <c r="M823" s="171">
        <f t="shared" si="37"/>
        <v>0</v>
      </c>
      <c r="N823" s="165">
        <v>9.804584175698499E-3</v>
      </c>
      <c r="O823" s="96">
        <f>ROUND(N823*VLOOKUP(A823,'Recursos Departamentos'!$A$10:$D$41,4,FALSE),0)</f>
        <v>179566419</v>
      </c>
      <c r="P823" s="97">
        <f t="shared" si="38"/>
        <v>179566419</v>
      </c>
    </row>
    <row r="824" spans="1:16" x14ac:dyDescent="0.25">
      <c r="A824" s="98" t="s">
        <v>2196</v>
      </c>
      <c r="B824" s="173" t="s">
        <v>1566</v>
      </c>
      <c r="C824" s="32" t="s">
        <v>1498</v>
      </c>
      <c r="D824" s="32" t="s">
        <v>1567</v>
      </c>
      <c r="E824" s="92">
        <v>50733595</v>
      </c>
      <c r="F824" s="92">
        <v>0</v>
      </c>
      <c r="G824" s="92">
        <v>0</v>
      </c>
      <c r="H824" s="92">
        <v>488480000</v>
      </c>
      <c r="I824" s="92">
        <f t="shared" si="36"/>
        <v>539213595</v>
      </c>
      <c r="J824" s="84">
        <v>0</v>
      </c>
      <c r="K824" s="169">
        <v>0</v>
      </c>
      <c r="L824" s="168">
        <v>0</v>
      </c>
      <c r="M824" s="171">
        <f t="shared" si="37"/>
        <v>0</v>
      </c>
      <c r="N824" s="165">
        <v>2.4143981325745547E-2</v>
      </c>
      <c r="O824" s="96">
        <f>ROUND(N824*VLOOKUP(A824,'Recursos Departamentos'!$A$10:$D$41,4,FALSE),0)</f>
        <v>442185837</v>
      </c>
      <c r="P824" s="97">
        <f t="shared" si="38"/>
        <v>442185837</v>
      </c>
    </row>
    <row r="825" spans="1:16" x14ac:dyDescent="0.25">
      <c r="A825" s="98" t="s">
        <v>2196</v>
      </c>
      <c r="B825" s="173" t="s">
        <v>1568</v>
      </c>
      <c r="C825" s="32" t="s">
        <v>1498</v>
      </c>
      <c r="D825" s="32" t="s">
        <v>1569</v>
      </c>
      <c r="E825" s="92">
        <v>127940446</v>
      </c>
      <c r="F825" s="92">
        <v>0</v>
      </c>
      <c r="G825" s="92">
        <v>0</v>
      </c>
      <c r="H825" s="92">
        <v>1316998000</v>
      </c>
      <c r="I825" s="92">
        <f t="shared" si="36"/>
        <v>1444938446</v>
      </c>
      <c r="J825" s="84">
        <v>0</v>
      </c>
      <c r="K825" s="169">
        <v>0</v>
      </c>
      <c r="L825" s="168">
        <v>0</v>
      </c>
      <c r="M825" s="171">
        <f t="shared" si="37"/>
        <v>0</v>
      </c>
      <c r="N825" s="165">
        <v>3.6168323329444592E-2</v>
      </c>
      <c r="O825" s="96">
        <f>ROUND(N825*VLOOKUP(A825,'Recursos Departamentos'!$A$10:$D$41,4,FALSE),0)</f>
        <v>662406093</v>
      </c>
      <c r="P825" s="97">
        <f t="shared" si="38"/>
        <v>662406093</v>
      </c>
    </row>
    <row r="826" spans="1:16" x14ac:dyDescent="0.25">
      <c r="A826" s="98" t="s">
        <v>2196</v>
      </c>
      <c r="B826" s="173" t="s">
        <v>1570</v>
      </c>
      <c r="C826" s="32" t="s">
        <v>1498</v>
      </c>
      <c r="D826" s="32" t="s">
        <v>210</v>
      </c>
      <c r="E826" s="92">
        <v>44198197</v>
      </c>
      <c r="F826" s="92">
        <v>0</v>
      </c>
      <c r="G826" s="92">
        <v>0</v>
      </c>
      <c r="H826" s="92">
        <v>584150000</v>
      </c>
      <c r="I826" s="92">
        <f t="shared" si="36"/>
        <v>628348197</v>
      </c>
      <c r="J826" s="84">
        <v>0</v>
      </c>
      <c r="K826" s="169">
        <v>0</v>
      </c>
      <c r="L826" s="168">
        <v>0</v>
      </c>
      <c r="M826" s="171">
        <f t="shared" si="37"/>
        <v>0</v>
      </c>
      <c r="N826" s="165">
        <v>1.2155788151714439E-2</v>
      </c>
      <c r="O826" s="96">
        <f>ROUND(N826*VLOOKUP(A826,'Recursos Departamentos'!$A$10:$D$41,4,FALSE),0)</f>
        <v>222627631</v>
      </c>
      <c r="P826" s="97">
        <f t="shared" si="38"/>
        <v>222627631</v>
      </c>
    </row>
    <row r="827" spans="1:16" x14ac:dyDescent="0.25">
      <c r="A827" s="98" t="s">
        <v>2196</v>
      </c>
      <c r="B827" s="173" t="s">
        <v>1571</v>
      </c>
      <c r="C827" s="32" t="s">
        <v>1498</v>
      </c>
      <c r="D827" s="32" t="s">
        <v>1572</v>
      </c>
      <c r="E827" s="92">
        <v>15454420</v>
      </c>
      <c r="F827" s="92">
        <v>0</v>
      </c>
      <c r="G827" s="92">
        <v>0</v>
      </c>
      <c r="H827" s="92">
        <v>157682000</v>
      </c>
      <c r="I827" s="92">
        <f t="shared" si="36"/>
        <v>173136420</v>
      </c>
      <c r="J827" s="84">
        <v>0</v>
      </c>
      <c r="K827" s="169">
        <v>0</v>
      </c>
      <c r="L827" s="168">
        <v>0</v>
      </c>
      <c r="M827" s="171">
        <f t="shared" si="37"/>
        <v>0</v>
      </c>
      <c r="N827" s="165">
        <v>1.2997297822597927E-2</v>
      </c>
      <c r="O827" s="96">
        <f>ROUND(N827*VLOOKUP(A827,'Recursos Departamentos'!$A$10:$D$41,4,FALSE),0)</f>
        <v>238039491</v>
      </c>
      <c r="P827" s="97">
        <f t="shared" si="38"/>
        <v>238039491</v>
      </c>
    </row>
    <row r="828" spans="1:16" x14ac:dyDescent="0.25">
      <c r="A828" s="98" t="s">
        <v>2196</v>
      </c>
      <c r="B828" s="173" t="s">
        <v>1573</v>
      </c>
      <c r="C828" s="32" t="s">
        <v>1498</v>
      </c>
      <c r="D828" s="32" t="s">
        <v>1574</v>
      </c>
      <c r="E828" s="92">
        <v>485348155</v>
      </c>
      <c r="F828" s="92">
        <v>0</v>
      </c>
      <c r="G828" s="92">
        <v>0</v>
      </c>
      <c r="H828" s="92">
        <v>2443908000</v>
      </c>
      <c r="I828" s="92">
        <f t="shared" si="36"/>
        <v>2929256155</v>
      </c>
      <c r="J828" s="84">
        <v>0</v>
      </c>
      <c r="K828" s="169">
        <v>0</v>
      </c>
      <c r="L828" s="168">
        <v>0</v>
      </c>
      <c r="M828" s="171">
        <f t="shared" si="37"/>
        <v>0</v>
      </c>
      <c r="N828" s="165">
        <v>7.4263928554367836E-2</v>
      </c>
      <c r="O828" s="96">
        <f>ROUND(N828*VLOOKUP(A828,'Recursos Departamentos'!$A$10:$D$41,4,FALSE),0)</f>
        <v>1360109461</v>
      </c>
      <c r="P828" s="97">
        <f t="shared" si="38"/>
        <v>1360109461</v>
      </c>
    </row>
    <row r="829" spans="1:16" x14ac:dyDescent="0.25">
      <c r="A829" s="98" t="s">
        <v>2197</v>
      </c>
      <c r="B829" s="173" t="s">
        <v>1575</v>
      </c>
      <c r="C829" s="32" t="s">
        <v>1576</v>
      </c>
      <c r="D829" s="32" t="s">
        <v>25</v>
      </c>
      <c r="E829" s="92">
        <v>2102300061</v>
      </c>
      <c r="F829" s="92">
        <v>0</v>
      </c>
      <c r="G829" s="92">
        <v>0</v>
      </c>
      <c r="H829" s="92">
        <v>0</v>
      </c>
      <c r="I829" s="92">
        <f t="shared" si="36"/>
        <v>2102300061</v>
      </c>
      <c r="J829" s="84">
        <v>0</v>
      </c>
      <c r="K829" s="169">
        <v>123748405</v>
      </c>
      <c r="L829" s="168">
        <v>0</v>
      </c>
      <c r="M829" s="171">
        <f t="shared" si="37"/>
        <v>123748405</v>
      </c>
      <c r="N829" s="165">
        <v>0.40749270183266495</v>
      </c>
      <c r="O829" s="96">
        <f>ROUND(N829*VLOOKUP(A829,'Recursos Departamentos'!$A$10:$D$41,4,FALSE),0)-1</f>
        <v>5904857373</v>
      </c>
      <c r="P829" s="97">
        <f t="shared" si="38"/>
        <v>5904857373</v>
      </c>
    </row>
    <row r="830" spans="1:16" x14ac:dyDescent="0.25">
      <c r="A830" s="98" t="s">
        <v>2197</v>
      </c>
      <c r="B830" s="173" t="s">
        <v>1577</v>
      </c>
      <c r="C830" s="32" t="s">
        <v>1576</v>
      </c>
      <c r="D830" s="32" t="s">
        <v>396</v>
      </c>
      <c r="E830" s="92">
        <v>6856269</v>
      </c>
      <c r="F830" s="92">
        <v>0</v>
      </c>
      <c r="G830" s="92">
        <v>0</v>
      </c>
      <c r="H830" s="92">
        <v>148548000</v>
      </c>
      <c r="I830" s="92">
        <f t="shared" si="36"/>
        <v>155404269</v>
      </c>
      <c r="J830" s="84">
        <v>0</v>
      </c>
      <c r="K830" s="169">
        <v>0</v>
      </c>
      <c r="L830" s="168">
        <v>0</v>
      </c>
      <c r="M830" s="171">
        <f t="shared" si="37"/>
        <v>0</v>
      </c>
      <c r="N830" s="165">
        <v>1.2435225774387821E-2</v>
      </c>
      <c r="O830" s="96">
        <f>ROUND(N830*VLOOKUP(A830,'Recursos Departamentos'!$A$10:$D$41,4,FALSE),0)</f>
        <v>180195214</v>
      </c>
      <c r="P830" s="97">
        <f t="shared" si="38"/>
        <v>180195214</v>
      </c>
    </row>
    <row r="831" spans="1:16" x14ac:dyDescent="0.25">
      <c r="A831" s="98" t="s">
        <v>2197</v>
      </c>
      <c r="B831" s="173" t="s">
        <v>1578</v>
      </c>
      <c r="C831" s="32" t="s">
        <v>1576</v>
      </c>
      <c r="D831" s="32" t="s">
        <v>1579</v>
      </c>
      <c r="E831" s="92">
        <v>373263543</v>
      </c>
      <c r="F831" s="92">
        <v>0</v>
      </c>
      <c r="G831" s="92">
        <v>0</v>
      </c>
      <c r="H831" s="92">
        <v>0</v>
      </c>
      <c r="I831" s="92">
        <f t="shared" si="36"/>
        <v>373263543</v>
      </c>
      <c r="J831" s="84">
        <v>0</v>
      </c>
      <c r="K831" s="169">
        <v>0</v>
      </c>
      <c r="L831" s="168">
        <v>0</v>
      </c>
      <c r="M831" s="171">
        <f t="shared" si="37"/>
        <v>0</v>
      </c>
      <c r="N831" s="165">
        <v>0.12738508796196873</v>
      </c>
      <c r="O831" s="96">
        <f>ROUND(N831*VLOOKUP(A831,'Recursos Departamentos'!$A$10:$D$41,4,FALSE),0)</f>
        <v>1845899994</v>
      </c>
      <c r="P831" s="97">
        <f t="shared" si="38"/>
        <v>1845899994</v>
      </c>
    </row>
    <row r="832" spans="1:16" x14ac:dyDescent="0.25">
      <c r="A832" s="98" t="s">
        <v>2197</v>
      </c>
      <c r="B832" s="173" t="s">
        <v>1580</v>
      </c>
      <c r="C832" s="32" t="s">
        <v>1576</v>
      </c>
      <c r="D832" s="32" t="s">
        <v>1581</v>
      </c>
      <c r="E832" s="92">
        <v>143659822</v>
      </c>
      <c r="F832" s="92">
        <v>0</v>
      </c>
      <c r="G832" s="92">
        <v>0</v>
      </c>
      <c r="H832" s="92">
        <v>0</v>
      </c>
      <c r="I832" s="92">
        <f t="shared" si="36"/>
        <v>143659822</v>
      </c>
      <c r="J832" s="84">
        <v>0</v>
      </c>
      <c r="K832" s="169">
        <v>0</v>
      </c>
      <c r="L832" s="168">
        <v>0</v>
      </c>
      <c r="M832" s="171">
        <f t="shared" si="37"/>
        <v>0</v>
      </c>
      <c r="N832" s="165">
        <v>5.6972148757835191E-2</v>
      </c>
      <c r="O832" s="96">
        <f>ROUND(N832*VLOOKUP(A832,'Recursos Departamentos'!$A$10:$D$41,4,FALSE),0)</f>
        <v>825566719</v>
      </c>
      <c r="P832" s="97">
        <f t="shared" si="38"/>
        <v>825566719</v>
      </c>
    </row>
    <row r="833" spans="1:16" x14ac:dyDescent="0.25">
      <c r="A833" s="98" t="s">
        <v>2197</v>
      </c>
      <c r="B833" s="173" t="s">
        <v>1582</v>
      </c>
      <c r="C833" s="32" t="s">
        <v>1576</v>
      </c>
      <c r="D833" s="32" t="s">
        <v>305</v>
      </c>
      <c r="E833" s="92">
        <v>14868183</v>
      </c>
      <c r="F833" s="92">
        <v>0</v>
      </c>
      <c r="G833" s="92">
        <v>0</v>
      </c>
      <c r="H833" s="92">
        <v>258634000</v>
      </c>
      <c r="I833" s="92">
        <f t="shared" si="36"/>
        <v>273502183</v>
      </c>
      <c r="J833" s="84">
        <v>0</v>
      </c>
      <c r="K833" s="169">
        <v>0</v>
      </c>
      <c r="L833" s="168">
        <v>0</v>
      </c>
      <c r="M833" s="171">
        <f t="shared" si="37"/>
        <v>0</v>
      </c>
      <c r="N833" s="165">
        <v>2.3939056732985291E-2</v>
      </c>
      <c r="O833" s="96">
        <f>ROUND(N833*VLOOKUP(A833,'Recursos Departamentos'!$A$10:$D$41,4,FALSE),0)</f>
        <v>346893859</v>
      </c>
      <c r="P833" s="97">
        <f t="shared" si="38"/>
        <v>346893859</v>
      </c>
    </row>
    <row r="834" spans="1:16" x14ac:dyDescent="0.25">
      <c r="A834" s="98" t="s">
        <v>2197</v>
      </c>
      <c r="B834" s="173" t="s">
        <v>1583</v>
      </c>
      <c r="C834" s="32" t="s">
        <v>1576</v>
      </c>
      <c r="D834" s="32" t="s">
        <v>1584</v>
      </c>
      <c r="E834" s="92">
        <v>95261970</v>
      </c>
      <c r="F834" s="92">
        <v>0</v>
      </c>
      <c r="G834" s="92">
        <v>0</v>
      </c>
      <c r="H834" s="92">
        <v>0</v>
      </c>
      <c r="I834" s="92">
        <f t="shared" si="36"/>
        <v>95261970</v>
      </c>
      <c r="J834" s="84">
        <v>0</v>
      </c>
      <c r="K834" s="169">
        <v>0</v>
      </c>
      <c r="L834" s="168">
        <v>0</v>
      </c>
      <c r="M834" s="171">
        <f t="shared" si="37"/>
        <v>0</v>
      </c>
      <c r="N834" s="165">
        <v>3.3611813120841105E-2</v>
      </c>
      <c r="O834" s="96">
        <f>ROUND(N834*VLOOKUP(A834,'Recursos Departamentos'!$A$10:$D$41,4,FALSE),0)</f>
        <v>487058938</v>
      </c>
      <c r="P834" s="97">
        <f t="shared" si="38"/>
        <v>487058938</v>
      </c>
    </row>
    <row r="835" spans="1:16" x14ac:dyDescent="0.25">
      <c r="A835" s="98" t="s">
        <v>2197</v>
      </c>
      <c r="B835" s="173" t="s">
        <v>1585</v>
      </c>
      <c r="C835" s="32" t="s">
        <v>1576</v>
      </c>
      <c r="D835" s="32" t="s">
        <v>1586</v>
      </c>
      <c r="E835" s="92">
        <v>36537057</v>
      </c>
      <c r="F835" s="92">
        <v>0</v>
      </c>
      <c r="G835" s="92">
        <v>0</v>
      </c>
      <c r="H835" s="92">
        <v>411322000</v>
      </c>
      <c r="I835" s="92">
        <f t="shared" si="36"/>
        <v>447859057</v>
      </c>
      <c r="J835" s="84">
        <v>0</v>
      </c>
      <c r="K835" s="169">
        <v>0</v>
      </c>
      <c r="L835" s="168">
        <v>0</v>
      </c>
      <c r="M835" s="171">
        <f t="shared" si="37"/>
        <v>0</v>
      </c>
      <c r="N835" s="165">
        <v>2.1979991982323234E-2</v>
      </c>
      <c r="O835" s="96">
        <f>ROUND(N835*VLOOKUP(A835,'Recursos Departamentos'!$A$10:$D$41,4,FALSE),0)</f>
        <v>318505625</v>
      </c>
      <c r="P835" s="97">
        <f t="shared" si="38"/>
        <v>318505625</v>
      </c>
    </row>
    <row r="836" spans="1:16" x14ac:dyDescent="0.25">
      <c r="A836" s="98" t="s">
        <v>2197</v>
      </c>
      <c r="B836" s="173" t="s">
        <v>1587</v>
      </c>
      <c r="C836" s="32" t="s">
        <v>1576</v>
      </c>
      <c r="D836" s="32" t="s">
        <v>1588</v>
      </c>
      <c r="E836" s="92">
        <v>132159684</v>
      </c>
      <c r="F836" s="92">
        <v>0</v>
      </c>
      <c r="G836" s="92">
        <v>0</v>
      </c>
      <c r="H836" s="92">
        <v>0</v>
      </c>
      <c r="I836" s="92">
        <f t="shared" si="36"/>
        <v>132159684</v>
      </c>
      <c r="J836" s="84">
        <v>0</v>
      </c>
      <c r="K836" s="169">
        <v>0</v>
      </c>
      <c r="L836" s="168">
        <v>0</v>
      </c>
      <c r="M836" s="171">
        <f t="shared" si="37"/>
        <v>0</v>
      </c>
      <c r="N836" s="165">
        <v>8.4379972148166685E-2</v>
      </c>
      <c r="O836" s="96">
        <f>ROUND(N836*VLOOKUP(A836,'Recursos Departamentos'!$A$10:$D$41,4,FALSE),0)</f>
        <v>1222725459</v>
      </c>
      <c r="P836" s="97">
        <f t="shared" si="38"/>
        <v>1222725459</v>
      </c>
    </row>
    <row r="837" spans="1:16" x14ac:dyDescent="0.25">
      <c r="A837" s="98" t="s">
        <v>2197</v>
      </c>
      <c r="B837" s="173" t="s">
        <v>1589</v>
      </c>
      <c r="C837" s="32" t="s">
        <v>1576</v>
      </c>
      <c r="D837" s="32" t="s">
        <v>1590</v>
      </c>
      <c r="E837" s="92">
        <v>215103030</v>
      </c>
      <c r="F837" s="92">
        <v>0</v>
      </c>
      <c r="G837" s="92">
        <v>0</v>
      </c>
      <c r="H837" s="92">
        <v>1322494000</v>
      </c>
      <c r="I837" s="92">
        <f t="shared" si="36"/>
        <v>1537597030</v>
      </c>
      <c r="J837" s="84">
        <v>0</v>
      </c>
      <c r="K837" s="169">
        <v>0</v>
      </c>
      <c r="L837" s="168">
        <v>0</v>
      </c>
      <c r="M837" s="171">
        <f t="shared" si="37"/>
        <v>0</v>
      </c>
      <c r="N837" s="165">
        <v>0.11261368004967651</v>
      </c>
      <c r="O837" s="96">
        <f>ROUND(N837*VLOOKUP(A837,'Recursos Departamentos'!$A$10:$D$41,4,FALSE),0)</f>
        <v>1631851849</v>
      </c>
      <c r="P837" s="97">
        <f t="shared" si="38"/>
        <v>1631851849</v>
      </c>
    </row>
    <row r="838" spans="1:16" x14ac:dyDescent="0.25">
      <c r="A838" s="98" t="s">
        <v>2197</v>
      </c>
      <c r="B838" s="173" t="s">
        <v>1591</v>
      </c>
      <c r="C838" s="32" t="s">
        <v>1576</v>
      </c>
      <c r="D838" s="32" t="s">
        <v>1592</v>
      </c>
      <c r="E838" s="92">
        <v>42855676</v>
      </c>
      <c r="F838" s="92">
        <v>0</v>
      </c>
      <c r="G838" s="92">
        <v>0</v>
      </c>
      <c r="H838" s="92">
        <v>299460000</v>
      </c>
      <c r="I838" s="92">
        <f t="shared" si="36"/>
        <v>342315676</v>
      </c>
      <c r="J838" s="84">
        <v>0</v>
      </c>
      <c r="K838" s="169">
        <v>0</v>
      </c>
      <c r="L838" s="168">
        <v>0</v>
      </c>
      <c r="M838" s="171">
        <f t="shared" si="37"/>
        <v>0</v>
      </c>
      <c r="N838" s="165">
        <v>2.357637623804482E-2</v>
      </c>
      <c r="O838" s="96">
        <f>ROUND(N838*VLOOKUP(A838,'Recursos Departamentos'!$A$10:$D$41,4,FALSE),0)</f>
        <v>341638362</v>
      </c>
      <c r="P838" s="97">
        <f t="shared" si="38"/>
        <v>341638362</v>
      </c>
    </row>
    <row r="839" spans="1:16" x14ac:dyDescent="0.25">
      <c r="A839" s="98" t="s">
        <v>2197</v>
      </c>
      <c r="B839" s="173" t="s">
        <v>1593</v>
      </c>
      <c r="C839" s="32" t="s">
        <v>1576</v>
      </c>
      <c r="D839" s="32" t="s">
        <v>1594</v>
      </c>
      <c r="E839" s="92">
        <v>196999265</v>
      </c>
      <c r="F839" s="92">
        <v>0</v>
      </c>
      <c r="G839" s="92">
        <v>0</v>
      </c>
      <c r="H839" s="92">
        <v>0</v>
      </c>
      <c r="I839" s="92">
        <f t="shared" si="36"/>
        <v>196999265</v>
      </c>
      <c r="J839" s="84">
        <v>0</v>
      </c>
      <c r="K839" s="169">
        <v>0</v>
      </c>
      <c r="L839" s="168">
        <v>0</v>
      </c>
      <c r="M839" s="171">
        <f t="shared" si="37"/>
        <v>0</v>
      </c>
      <c r="N839" s="165">
        <v>8.7957515404484571E-2</v>
      </c>
      <c r="O839" s="96">
        <f>ROUND(N839*VLOOKUP(A839,'Recursos Departamentos'!$A$10:$D$41,4,FALSE),0)</f>
        <v>1274566590</v>
      </c>
      <c r="P839" s="97">
        <f t="shared" si="38"/>
        <v>1274566590</v>
      </c>
    </row>
    <row r="840" spans="1:16" x14ac:dyDescent="0.25">
      <c r="A840" s="98" t="s">
        <v>2197</v>
      </c>
      <c r="B840" s="173" t="s">
        <v>1595</v>
      </c>
      <c r="C840" s="32" t="s">
        <v>1576</v>
      </c>
      <c r="D840" s="32" t="s">
        <v>1596</v>
      </c>
      <c r="E840" s="92">
        <v>16362365</v>
      </c>
      <c r="F840" s="92">
        <v>0</v>
      </c>
      <c r="G840" s="92">
        <v>0</v>
      </c>
      <c r="H840" s="92">
        <v>252900000</v>
      </c>
      <c r="I840" s="92">
        <f t="shared" si="36"/>
        <v>269262365</v>
      </c>
      <c r="J840" s="84">
        <v>0</v>
      </c>
      <c r="K840" s="169">
        <v>0</v>
      </c>
      <c r="L840" s="168">
        <v>0</v>
      </c>
      <c r="M840" s="171">
        <f t="shared" si="37"/>
        <v>0</v>
      </c>
      <c r="N840" s="165">
        <v>7.65642999662112E-3</v>
      </c>
      <c r="O840" s="96">
        <f>ROUND(N840*VLOOKUP(A840,'Recursos Departamentos'!$A$10:$D$41,4,FALSE),0)</f>
        <v>110947084</v>
      </c>
      <c r="P840" s="97">
        <f t="shared" si="38"/>
        <v>110947084</v>
      </c>
    </row>
    <row r="841" spans="1:16" x14ac:dyDescent="0.25">
      <c r="A841" s="98" t="s">
        <v>2198</v>
      </c>
      <c r="B841" s="173" t="s">
        <v>1597</v>
      </c>
      <c r="C841" s="32" t="s">
        <v>656</v>
      </c>
      <c r="D841" s="32" t="s">
        <v>1598</v>
      </c>
      <c r="E841" s="92">
        <v>2814002252</v>
      </c>
      <c r="F841" s="92">
        <v>0</v>
      </c>
      <c r="G841" s="92">
        <v>0</v>
      </c>
      <c r="H841" s="92">
        <v>8453488000</v>
      </c>
      <c r="I841" s="92">
        <f t="shared" si="36"/>
        <v>11267490252</v>
      </c>
      <c r="J841" s="84">
        <v>637475704</v>
      </c>
      <c r="K841" s="169">
        <v>128733849</v>
      </c>
      <c r="L841" s="168">
        <v>0</v>
      </c>
      <c r="M841" s="171">
        <f t="shared" si="37"/>
        <v>128733849</v>
      </c>
      <c r="N841" s="165">
        <v>0.24967898564999999</v>
      </c>
      <c r="O841" s="96">
        <f>ROUND(N841*VLOOKUP(A841,'Recursos Departamentos'!$A$10:$D$41,4,FALSE),0)+1</f>
        <v>5423131244</v>
      </c>
      <c r="P841" s="97">
        <f t="shared" si="38"/>
        <v>5423131244</v>
      </c>
    </row>
    <row r="842" spans="1:16" x14ac:dyDescent="0.25">
      <c r="A842" s="98" t="s">
        <v>2198</v>
      </c>
      <c r="B842" s="173" t="s">
        <v>1599</v>
      </c>
      <c r="C842" s="32" t="s">
        <v>656</v>
      </c>
      <c r="D842" s="32" t="s">
        <v>2143</v>
      </c>
      <c r="E842" s="92">
        <v>94219485</v>
      </c>
      <c r="F842" s="92">
        <v>0</v>
      </c>
      <c r="G842" s="92">
        <v>0</v>
      </c>
      <c r="H842" s="92">
        <v>489316000</v>
      </c>
      <c r="I842" s="92">
        <f t="shared" si="36"/>
        <v>583535485</v>
      </c>
      <c r="J842" s="84">
        <v>0</v>
      </c>
      <c r="K842" s="169">
        <v>0</v>
      </c>
      <c r="L842" s="168">
        <v>0</v>
      </c>
      <c r="M842" s="171">
        <f t="shared" si="37"/>
        <v>0</v>
      </c>
      <c r="N842" s="165">
        <v>2.6959501236321771E-2</v>
      </c>
      <c r="O842" s="96">
        <f>ROUND(N842*VLOOKUP(A842,'Recursos Departamentos'!$A$10:$D$41,4,FALSE),0)</f>
        <v>585571561</v>
      </c>
      <c r="P842" s="97">
        <f t="shared" si="38"/>
        <v>585571561</v>
      </c>
    </row>
    <row r="843" spans="1:16" x14ac:dyDescent="0.25">
      <c r="A843" s="98" t="s">
        <v>2198</v>
      </c>
      <c r="B843" s="173" t="s">
        <v>1600</v>
      </c>
      <c r="C843" s="32" t="s">
        <v>656</v>
      </c>
      <c r="D843" s="32" t="s">
        <v>707</v>
      </c>
      <c r="E843" s="92">
        <v>17177091</v>
      </c>
      <c r="F843" s="92">
        <v>0</v>
      </c>
      <c r="G843" s="92">
        <v>0</v>
      </c>
      <c r="H843" s="92">
        <v>297216000</v>
      </c>
      <c r="I843" s="92">
        <f t="shared" ref="I843:I906" si="39">+SUM(E843:H843)</f>
        <v>314393091</v>
      </c>
      <c r="J843" s="84">
        <v>0</v>
      </c>
      <c r="K843" s="169">
        <v>0</v>
      </c>
      <c r="L843" s="168">
        <v>0</v>
      </c>
      <c r="M843" s="171">
        <f t="shared" ref="M843:M906" si="40">+K843+L843</f>
        <v>0</v>
      </c>
      <c r="N843" s="165">
        <v>0</v>
      </c>
      <c r="O843" s="96">
        <f>ROUND(N843*VLOOKUP(A843,'Recursos Departamentos'!$A$10:$D$41,4,FALSE),0)</f>
        <v>0</v>
      </c>
      <c r="P843" s="97">
        <f t="shared" ref="P843:P906" si="41">+O843</f>
        <v>0</v>
      </c>
    </row>
    <row r="844" spans="1:16" x14ac:dyDescent="0.25">
      <c r="A844" s="98" t="s">
        <v>2198</v>
      </c>
      <c r="B844" s="173" t="s">
        <v>1601</v>
      </c>
      <c r="C844" s="32" t="s">
        <v>656</v>
      </c>
      <c r="D844" s="32" t="s">
        <v>1602</v>
      </c>
      <c r="E844" s="92">
        <v>182654163</v>
      </c>
      <c r="F844" s="92">
        <v>0</v>
      </c>
      <c r="G844" s="92">
        <v>0</v>
      </c>
      <c r="H844" s="92">
        <v>1059772000</v>
      </c>
      <c r="I844" s="92">
        <f t="shared" si="39"/>
        <v>1242426163</v>
      </c>
      <c r="J844" s="84">
        <v>0</v>
      </c>
      <c r="K844" s="169">
        <v>0</v>
      </c>
      <c r="L844" s="168">
        <v>0</v>
      </c>
      <c r="M844" s="171">
        <f t="shared" si="40"/>
        <v>0</v>
      </c>
      <c r="N844" s="165">
        <v>9.8040878030390494E-2</v>
      </c>
      <c r="O844" s="96">
        <f>ROUND(N844*VLOOKUP(A844,'Recursos Departamentos'!$A$10:$D$41,4,FALSE),0)</f>
        <v>2129488580</v>
      </c>
      <c r="P844" s="97">
        <f t="shared" si="41"/>
        <v>2129488580</v>
      </c>
    </row>
    <row r="845" spans="1:16" x14ac:dyDescent="0.25">
      <c r="A845" s="98" t="s">
        <v>2198</v>
      </c>
      <c r="B845" s="173" t="s">
        <v>1603</v>
      </c>
      <c r="C845" s="32" t="s">
        <v>656</v>
      </c>
      <c r="D845" s="32" t="s">
        <v>1604</v>
      </c>
      <c r="E845" s="92">
        <v>618944705</v>
      </c>
      <c r="F845" s="92">
        <v>0</v>
      </c>
      <c r="G845" s="92">
        <v>0</v>
      </c>
      <c r="H845" s="92">
        <v>3516140000</v>
      </c>
      <c r="I845" s="92">
        <f t="shared" si="39"/>
        <v>4135084705</v>
      </c>
      <c r="J845" s="84">
        <v>364948616</v>
      </c>
      <c r="K845" s="169">
        <v>0</v>
      </c>
      <c r="L845" s="168">
        <v>0</v>
      </c>
      <c r="M845" s="171">
        <f t="shared" si="40"/>
        <v>0</v>
      </c>
      <c r="N845" s="165">
        <v>0.13798369977836936</v>
      </c>
      <c r="O845" s="96">
        <f>ROUND(N845*VLOOKUP(A845,'Recursos Departamentos'!$A$10:$D$41,4,FALSE),0)</f>
        <v>2997063254</v>
      </c>
      <c r="P845" s="97">
        <f t="shared" si="41"/>
        <v>2997063254</v>
      </c>
    </row>
    <row r="846" spans="1:16" x14ac:dyDescent="0.25">
      <c r="A846" s="98" t="s">
        <v>2198</v>
      </c>
      <c r="B846" s="173" t="s">
        <v>1605</v>
      </c>
      <c r="C846" s="32" t="s">
        <v>656</v>
      </c>
      <c r="D846" s="32" t="s">
        <v>2141</v>
      </c>
      <c r="E846" s="92">
        <v>79754050</v>
      </c>
      <c r="F846" s="92">
        <v>0</v>
      </c>
      <c r="G846" s="92">
        <v>0</v>
      </c>
      <c r="H846" s="92">
        <v>460246000</v>
      </c>
      <c r="I846" s="92">
        <f t="shared" si="39"/>
        <v>540000050</v>
      </c>
      <c r="J846" s="84">
        <v>0</v>
      </c>
      <c r="K846" s="169">
        <v>0</v>
      </c>
      <c r="L846" s="168">
        <v>0</v>
      </c>
      <c r="M846" s="171">
        <f t="shared" si="40"/>
        <v>0</v>
      </c>
      <c r="N846" s="165">
        <v>4.627065861828674E-2</v>
      </c>
      <c r="O846" s="96">
        <f>ROUND(N846*VLOOKUP(A846,'Recursos Departamentos'!$A$10:$D$41,4,FALSE),0)</f>
        <v>1005017918</v>
      </c>
      <c r="P846" s="97">
        <f t="shared" si="41"/>
        <v>1005017918</v>
      </c>
    </row>
    <row r="847" spans="1:16" x14ac:dyDescent="0.25">
      <c r="A847" s="98" t="s">
        <v>2198</v>
      </c>
      <c r="B847" s="173" t="s">
        <v>1606</v>
      </c>
      <c r="C847" s="32" t="s">
        <v>656</v>
      </c>
      <c r="D847" s="32" t="s">
        <v>1607</v>
      </c>
      <c r="E847" s="92">
        <v>53225994</v>
      </c>
      <c r="F847" s="92">
        <v>0</v>
      </c>
      <c r="G847" s="92">
        <v>0</v>
      </c>
      <c r="H847" s="92">
        <v>285814000</v>
      </c>
      <c r="I847" s="92">
        <f t="shared" si="39"/>
        <v>339039994</v>
      </c>
      <c r="J847" s="84">
        <v>0</v>
      </c>
      <c r="K847" s="169">
        <v>0</v>
      </c>
      <c r="L847" s="168">
        <v>0</v>
      </c>
      <c r="M847" s="171">
        <f t="shared" si="40"/>
        <v>0</v>
      </c>
      <c r="N847" s="165">
        <v>8.6378087312089426E-3</v>
      </c>
      <c r="O847" s="96">
        <f>ROUND(N847*VLOOKUP(A847,'Recursos Departamentos'!$A$10:$D$41,4,FALSE),0)</f>
        <v>187616792</v>
      </c>
      <c r="P847" s="97">
        <f t="shared" si="41"/>
        <v>187616792</v>
      </c>
    </row>
    <row r="848" spans="1:16" x14ac:dyDescent="0.25">
      <c r="A848" s="98" t="s">
        <v>2198</v>
      </c>
      <c r="B848" s="173" t="s">
        <v>1608</v>
      </c>
      <c r="C848" s="32" t="s">
        <v>656</v>
      </c>
      <c r="D848" s="32" t="s">
        <v>1609</v>
      </c>
      <c r="E848" s="92">
        <v>279628261</v>
      </c>
      <c r="F848" s="92">
        <v>0</v>
      </c>
      <c r="G848" s="92">
        <v>0</v>
      </c>
      <c r="H848" s="92">
        <v>852448000</v>
      </c>
      <c r="I848" s="92">
        <f t="shared" si="39"/>
        <v>1132076261</v>
      </c>
      <c r="J848" s="84">
        <v>0</v>
      </c>
      <c r="K848" s="169">
        <v>0</v>
      </c>
      <c r="L848" s="168">
        <v>0</v>
      </c>
      <c r="M848" s="171">
        <f t="shared" si="40"/>
        <v>0</v>
      </c>
      <c r="N848" s="165">
        <v>2.9313454620227161E-2</v>
      </c>
      <c r="O848" s="96">
        <f>ROUND(N848*VLOOKUP(A848,'Recursos Departamentos'!$A$10:$D$41,4,FALSE),0)</f>
        <v>636700406</v>
      </c>
      <c r="P848" s="97">
        <f t="shared" si="41"/>
        <v>636700406</v>
      </c>
    </row>
    <row r="849" spans="1:16" x14ac:dyDescent="0.25">
      <c r="A849" s="98" t="s">
        <v>2198</v>
      </c>
      <c r="B849" s="173" t="s">
        <v>1610</v>
      </c>
      <c r="C849" s="32" t="s">
        <v>656</v>
      </c>
      <c r="D849" s="32" t="s">
        <v>1611</v>
      </c>
      <c r="E849" s="92">
        <v>117584935</v>
      </c>
      <c r="F849" s="92">
        <v>0</v>
      </c>
      <c r="G849" s="92">
        <v>0</v>
      </c>
      <c r="H849" s="92">
        <v>582106000</v>
      </c>
      <c r="I849" s="92">
        <f t="shared" si="39"/>
        <v>699690935</v>
      </c>
      <c r="J849" s="84">
        <v>0</v>
      </c>
      <c r="K849" s="169">
        <v>0</v>
      </c>
      <c r="L849" s="168">
        <v>0</v>
      </c>
      <c r="M849" s="171">
        <f t="shared" si="40"/>
        <v>0</v>
      </c>
      <c r="N849" s="165">
        <v>7.1449109930620855E-2</v>
      </c>
      <c r="O849" s="96">
        <f>ROUND(N849*VLOOKUP(A849,'Recursos Departamentos'!$A$10:$D$41,4,FALSE),0)</f>
        <v>1551904336</v>
      </c>
      <c r="P849" s="97">
        <f t="shared" si="41"/>
        <v>1551904336</v>
      </c>
    </row>
    <row r="850" spans="1:16" x14ac:dyDescent="0.25">
      <c r="A850" s="98" t="s">
        <v>2198</v>
      </c>
      <c r="B850" s="173" t="s">
        <v>1612</v>
      </c>
      <c r="C850" s="32" t="s">
        <v>656</v>
      </c>
      <c r="D850" s="32" t="s">
        <v>2136</v>
      </c>
      <c r="E850" s="92">
        <v>72470911</v>
      </c>
      <c r="F850" s="92">
        <v>0</v>
      </c>
      <c r="G850" s="92">
        <v>0</v>
      </c>
      <c r="H850" s="92">
        <v>753140000</v>
      </c>
      <c r="I850" s="92">
        <f t="shared" si="39"/>
        <v>825610911</v>
      </c>
      <c r="J850" s="84">
        <v>0</v>
      </c>
      <c r="K850" s="169">
        <v>0</v>
      </c>
      <c r="L850" s="168">
        <v>0</v>
      </c>
      <c r="M850" s="171">
        <f t="shared" si="40"/>
        <v>0</v>
      </c>
      <c r="N850" s="165">
        <v>4.7165201076098749E-2</v>
      </c>
      <c r="O850" s="96">
        <f>ROUND(N850*VLOOKUP(A850,'Recursos Departamentos'!$A$10:$D$41,4,FALSE),0)</f>
        <v>1024447752</v>
      </c>
      <c r="P850" s="97">
        <f t="shared" si="41"/>
        <v>1024447752</v>
      </c>
    </row>
    <row r="851" spans="1:16" x14ac:dyDescent="0.25">
      <c r="A851" s="98" t="s">
        <v>2198</v>
      </c>
      <c r="B851" s="173" t="s">
        <v>1613</v>
      </c>
      <c r="C851" s="32" t="s">
        <v>656</v>
      </c>
      <c r="D851" s="32" t="s">
        <v>1614</v>
      </c>
      <c r="E851" s="92">
        <v>53956727</v>
      </c>
      <c r="F851" s="92">
        <v>0</v>
      </c>
      <c r="G851" s="92">
        <v>0</v>
      </c>
      <c r="H851" s="92">
        <v>450934000</v>
      </c>
      <c r="I851" s="92">
        <f t="shared" si="39"/>
        <v>504890727</v>
      </c>
      <c r="J851" s="84">
        <v>0</v>
      </c>
      <c r="K851" s="169">
        <v>0</v>
      </c>
      <c r="L851" s="168">
        <v>0</v>
      </c>
      <c r="M851" s="171">
        <f t="shared" si="40"/>
        <v>0</v>
      </c>
      <c r="N851" s="165">
        <v>3.3467462653810898E-2</v>
      </c>
      <c r="O851" s="96">
        <f>ROUND(N851*VLOOKUP(A851,'Recursos Departamentos'!$A$10:$D$41,4,FALSE),0)</f>
        <v>726927186</v>
      </c>
      <c r="P851" s="97">
        <f t="shared" si="41"/>
        <v>726927186</v>
      </c>
    </row>
    <row r="852" spans="1:16" x14ac:dyDescent="0.25">
      <c r="A852" s="98" t="s">
        <v>2198</v>
      </c>
      <c r="B852" s="173" t="s">
        <v>1615</v>
      </c>
      <c r="C852" s="32" t="s">
        <v>656</v>
      </c>
      <c r="D852" s="32" t="s">
        <v>1616</v>
      </c>
      <c r="E852" s="92">
        <v>287091536</v>
      </c>
      <c r="F852" s="92">
        <v>0</v>
      </c>
      <c r="G852" s="92">
        <v>0</v>
      </c>
      <c r="H852" s="92">
        <v>1330158000</v>
      </c>
      <c r="I852" s="92">
        <f t="shared" si="39"/>
        <v>1617249536</v>
      </c>
      <c r="J852" s="84">
        <v>0</v>
      </c>
      <c r="K852" s="169">
        <v>0</v>
      </c>
      <c r="L852" s="168">
        <v>0</v>
      </c>
      <c r="M852" s="171">
        <f t="shared" si="40"/>
        <v>0</v>
      </c>
      <c r="N852" s="165">
        <v>6.7740559675839168E-2</v>
      </c>
      <c r="O852" s="96">
        <f>ROUND(N852*VLOOKUP(A852,'Recursos Departamentos'!$A$10:$D$41,4,FALSE),0)</f>
        <v>1471353084</v>
      </c>
      <c r="P852" s="97">
        <f t="shared" si="41"/>
        <v>1471353084</v>
      </c>
    </row>
    <row r="853" spans="1:16" x14ac:dyDescent="0.25">
      <c r="A853" s="98" t="s">
        <v>2198</v>
      </c>
      <c r="B853" s="173" t="s">
        <v>1617</v>
      </c>
      <c r="C853" s="32" t="s">
        <v>656</v>
      </c>
      <c r="D853" s="32" t="s">
        <v>1618</v>
      </c>
      <c r="E853" s="92">
        <v>576621597</v>
      </c>
      <c r="F853" s="92">
        <v>0</v>
      </c>
      <c r="G853" s="92">
        <v>0</v>
      </c>
      <c r="H853" s="92">
        <v>1657642000</v>
      </c>
      <c r="I853" s="92">
        <f t="shared" si="39"/>
        <v>2234263597</v>
      </c>
      <c r="J853" s="84">
        <v>0</v>
      </c>
      <c r="K853" s="169">
        <v>0</v>
      </c>
      <c r="L853" s="168">
        <v>0</v>
      </c>
      <c r="M853" s="171">
        <f t="shared" si="40"/>
        <v>0</v>
      </c>
      <c r="N853" s="165">
        <v>0.11679928226731305</v>
      </c>
      <c r="O853" s="96">
        <f>ROUND(N853*VLOOKUP(A853,'Recursos Departamentos'!$A$10:$D$41,4,FALSE),0)</f>
        <v>2536928910</v>
      </c>
      <c r="P853" s="97">
        <f t="shared" si="41"/>
        <v>2536928910</v>
      </c>
    </row>
    <row r="854" spans="1:16" x14ac:dyDescent="0.25">
      <c r="A854" s="98" t="s">
        <v>2198</v>
      </c>
      <c r="B854" s="173" t="s">
        <v>1619</v>
      </c>
      <c r="C854" s="32" t="s">
        <v>656</v>
      </c>
      <c r="D854" s="32" t="s">
        <v>1620</v>
      </c>
      <c r="E854" s="92">
        <v>113277196</v>
      </c>
      <c r="F854" s="92">
        <v>0</v>
      </c>
      <c r="G854" s="92">
        <v>0</v>
      </c>
      <c r="H854" s="92">
        <v>444016000</v>
      </c>
      <c r="I854" s="92">
        <f t="shared" si="39"/>
        <v>557293196</v>
      </c>
      <c r="J854" s="84">
        <v>0</v>
      </c>
      <c r="K854" s="169">
        <v>0</v>
      </c>
      <c r="L854" s="168">
        <v>0</v>
      </c>
      <c r="M854" s="171">
        <f t="shared" si="40"/>
        <v>0</v>
      </c>
      <c r="N854" s="165">
        <v>6.6493397671603158E-2</v>
      </c>
      <c r="O854" s="96">
        <f>ROUND(N854*VLOOKUP(A854,'Recursos Departamentos'!$A$10:$D$41,4,FALSE),0)</f>
        <v>1444264208</v>
      </c>
      <c r="P854" s="97">
        <f t="shared" si="41"/>
        <v>1444264208</v>
      </c>
    </row>
    <row r="855" spans="1:16" x14ac:dyDescent="0.25">
      <c r="A855" s="98" t="s">
        <v>2199</v>
      </c>
      <c r="B855" s="173" t="s">
        <v>1621</v>
      </c>
      <c r="C855" s="32" t="s">
        <v>1622</v>
      </c>
      <c r="D855" s="32" t="s">
        <v>1623</v>
      </c>
      <c r="E855" s="92">
        <v>3855934046</v>
      </c>
      <c r="F855" s="92">
        <v>0</v>
      </c>
      <c r="G855" s="92">
        <v>0</v>
      </c>
      <c r="H855" s="92">
        <v>7892240000</v>
      </c>
      <c r="I855" s="92">
        <f t="shared" si="39"/>
        <v>11748174046</v>
      </c>
      <c r="J855" s="84">
        <v>0</v>
      </c>
      <c r="K855" s="169">
        <v>245641039</v>
      </c>
      <c r="L855" s="168">
        <v>0</v>
      </c>
      <c r="M855" s="171">
        <f t="shared" si="40"/>
        <v>245641039</v>
      </c>
      <c r="N855" s="165">
        <v>0.19504101495000001</v>
      </c>
      <c r="O855" s="96">
        <f>ROUND(N855*VLOOKUP(A855,'Recursos Departamentos'!$A$10:$D$41,4,FALSE),0)-2</f>
        <v>7492610209</v>
      </c>
      <c r="P855" s="97">
        <f t="shared" si="41"/>
        <v>7492610209</v>
      </c>
    </row>
    <row r="856" spans="1:16" x14ac:dyDescent="0.25">
      <c r="A856" s="98" t="s">
        <v>2199</v>
      </c>
      <c r="B856" s="173" t="s">
        <v>1624</v>
      </c>
      <c r="C856" s="32" t="s">
        <v>1622</v>
      </c>
      <c r="D856" s="32" t="s">
        <v>1625</v>
      </c>
      <c r="E856" s="92">
        <v>5021508</v>
      </c>
      <c r="F856" s="92">
        <v>0</v>
      </c>
      <c r="G856" s="92">
        <v>0</v>
      </c>
      <c r="H856" s="92">
        <v>100020000</v>
      </c>
      <c r="I856" s="92">
        <f t="shared" si="39"/>
        <v>105041508</v>
      </c>
      <c r="J856" s="84">
        <v>0</v>
      </c>
      <c r="K856" s="169">
        <v>0</v>
      </c>
      <c r="L856" s="168">
        <v>0</v>
      </c>
      <c r="M856" s="171">
        <f t="shared" si="40"/>
        <v>0</v>
      </c>
      <c r="N856" s="165">
        <v>0</v>
      </c>
      <c r="O856" s="96">
        <f>ROUND(N856*VLOOKUP(A856,'Recursos Departamentos'!$A$10:$D$41,4,FALSE),0)</f>
        <v>0</v>
      </c>
      <c r="P856" s="97">
        <f t="shared" si="41"/>
        <v>0</v>
      </c>
    </row>
    <row r="857" spans="1:16" x14ac:dyDescent="0.25">
      <c r="A857" s="98" t="s">
        <v>2199</v>
      </c>
      <c r="B857" s="173" t="s">
        <v>1626</v>
      </c>
      <c r="C857" s="32" t="s">
        <v>1622</v>
      </c>
      <c r="D857" s="32" t="s">
        <v>675</v>
      </c>
      <c r="E857" s="92">
        <v>8920654</v>
      </c>
      <c r="F857" s="92">
        <v>0</v>
      </c>
      <c r="G857" s="92">
        <v>0</v>
      </c>
      <c r="H857" s="92">
        <v>162758000</v>
      </c>
      <c r="I857" s="92">
        <f t="shared" si="39"/>
        <v>171678654</v>
      </c>
      <c r="J857" s="84">
        <v>0</v>
      </c>
      <c r="K857" s="169">
        <v>0</v>
      </c>
      <c r="L857" s="168">
        <v>0</v>
      </c>
      <c r="M857" s="171">
        <f t="shared" si="40"/>
        <v>0</v>
      </c>
      <c r="N857" s="165">
        <v>2.5471240686879932E-3</v>
      </c>
      <c r="O857" s="96">
        <f>ROUND(N857*VLOOKUP(A857,'Recursos Departamentos'!$A$10:$D$41,4,FALSE),0)</f>
        <v>97849203</v>
      </c>
      <c r="P857" s="97">
        <f t="shared" si="41"/>
        <v>97849203</v>
      </c>
    </row>
    <row r="858" spans="1:16" x14ac:dyDescent="0.25">
      <c r="A858" s="98" t="s">
        <v>2199</v>
      </c>
      <c r="B858" s="173" t="s">
        <v>1627</v>
      </c>
      <c r="C858" s="32" t="s">
        <v>1622</v>
      </c>
      <c r="D858" s="32" t="s">
        <v>1628</v>
      </c>
      <c r="E858" s="92">
        <v>62136960</v>
      </c>
      <c r="F858" s="92">
        <v>0</v>
      </c>
      <c r="G858" s="92">
        <v>0</v>
      </c>
      <c r="H858" s="92">
        <v>282316000</v>
      </c>
      <c r="I858" s="92">
        <f t="shared" si="39"/>
        <v>344452960</v>
      </c>
      <c r="J858" s="84">
        <v>0</v>
      </c>
      <c r="K858" s="169">
        <v>0</v>
      </c>
      <c r="L858" s="168">
        <v>0</v>
      </c>
      <c r="M858" s="171">
        <f t="shared" si="40"/>
        <v>0</v>
      </c>
      <c r="N858" s="165">
        <v>2.0337406082243187E-2</v>
      </c>
      <c r="O858" s="96">
        <f>ROUND(N858*VLOOKUP(A858,'Recursos Departamentos'!$A$10:$D$41,4,FALSE),0)</f>
        <v>781272885</v>
      </c>
      <c r="P858" s="97">
        <f t="shared" si="41"/>
        <v>781272885</v>
      </c>
    </row>
    <row r="859" spans="1:16" x14ac:dyDescent="0.25">
      <c r="A859" s="98" t="s">
        <v>2199</v>
      </c>
      <c r="B859" s="173" t="s">
        <v>1629</v>
      </c>
      <c r="C859" s="32" t="s">
        <v>1622</v>
      </c>
      <c r="D859" s="32" t="s">
        <v>27</v>
      </c>
      <c r="E859" s="92">
        <v>222889277</v>
      </c>
      <c r="F859" s="92">
        <v>0</v>
      </c>
      <c r="G859" s="92">
        <v>0</v>
      </c>
      <c r="H859" s="92">
        <v>615702000</v>
      </c>
      <c r="I859" s="92">
        <f t="shared" si="39"/>
        <v>838591277</v>
      </c>
      <c r="J859" s="84">
        <v>0</v>
      </c>
      <c r="K859" s="169">
        <v>0</v>
      </c>
      <c r="L859" s="168">
        <v>0</v>
      </c>
      <c r="M859" s="171">
        <f t="shared" si="40"/>
        <v>0</v>
      </c>
      <c r="N859" s="165">
        <v>1.0057914454848998E-2</v>
      </c>
      <c r="O859" s="96">
        <f>ROUND(N859*VLOOKUP(A859,'Recursos Departamentos'!$A$10:$D$41,4,FALSE),0)</f>
        <v>386380437</v>
      </c>
      <c r="P859" s="97">
        <f t="shared" si="41"/>
        <v>386380437</v>
      </c>
    </row>
    <row r="860" spans="1:16" x14ac:dyDescent="0.25">
      <c r="A860" s="98" t="s">
        <v>2199</v>
      </c>
      <c r="B860" s="173" t="s">
        <v>1630</v>
      </c>
      <c r="C860" s="32" t="s">
        <v>1622</v>
      </c>
      <c r="D860" s="32" t="s">
        <v>1631</v>
      </c>
      <c r="E860" s="92">
        <v>15550094</v>
      </c>
      <c r="F860" s="92">
        <v>0</v>
      </c>
      <c r="G860" s="92">
        <v>0</v>
      </c>
      <c r="H860" s="92">
        <v>328586000</v>
      </c>
      <c r="I860" s="92">
        <f t="shared" si="39"/>
        <v>344136094</v>
      </c>
      <c r="J860" s="84">
        <v>0</v>
      </c>
      <c r="K860" s="169">
        <v>0</v>
      </c>
      <c r="L860" s="168">
        <v>0</v>
      </c>
      <c r="M860" s="171">
        <f t="shared" si="40"/>
        <v>0</v>
      </c>
      <c r="N860" s="165">
        <v>5.1190227313339127E-3</v>
      </c>
      <c r="O860" s="96">
        <f>ROUND(N860*VLOOKUP(A860,'Recursos Departamentos'!$A$10:$D$41,4,FALSE),0)</f>
        <v>196650135</v>
      </c>
      <c r="P860" s="97">
        <f t="shared" si="41"/>
        <v>196650135</v>
      </c>
    </row>
    <row r="861" spans="1:16" x14ac:dyDescent="0.25">
      <c r="A861" s="98" t="s">
        <v>2199</v>
      </c>
      <c r="B861" s="173" t="s">
        <v>1632</v>
      </c>
      <c r="C861" s="32" t="s">
        <v>1622</v>
      </c>
      <c r="D861" s="32" t="s">
        <v>1633</v>
      </c>
      <c r="E861" s="92">
        <v>791775389</v>
      </c>
      <c r="F861" s="92">
        <v>0</v>
      </c>
      <c r="G861" s="92">
        <v>0</v>
      </c>
      <c r="H861" s="92">
        <v>5004970000</v>
      </c>
      <c r="I861" s="92">
        <f t="shared" si="39"/>
        <v>5796745389</v>
      </c>
      <c r="J861" s="84">
        <v>851000000</v>
      </c>
      <c r="K861" s="169">
        <v>0</v>
      </c>
      <c r="L861" s="168">
        <v>0</v>
      </c>
      <c r="M861" s="171">
        <f t="shared" si="40"/>
        <v>0</v>
      </c>
      <c r="N861" s="165">
        <v>6.9348613347895036E-2</v>
      </c>
      <c r="O861" s="96">
        <f>ROUND(N861*VLOOKUP(A861,'Recursos Departamentos'!$A$10:$D$41,4,FALSE),0)</f>
        <v>2664065959</v>
      </c>
      <c r="P861" s="97">
        <f t="shared" si="41"/>
        <v>2664065959</v>
      </c>
    </row>
    <row r="862" spans="1:16" x14ac:dyDescent="0.25">
      <c r="A862" s="98" t="s">
        <v>2199</v>
      </c>
      <c r="B862" s="173" t="s">
        <v>1634</v>
      </c>
      <c r="C862" s="32" t="s">
        <v>1622</v>
      </c>
      <c r="D862" s="32" t="s">
        <v>35</v>
      </c>
      <c r="E862" s="92">
        <v>10503534</v>
      </c>
      <c r="F862" s="92">
        <v>0</v>
      </c>
      <c r="G862" s="92">
        <v>0</v>
      </c>
      <c r="H862" s="92">
        <v>207910000</v>
      </c>
      <c r="I862" s="92">
        <f t="shared" si="39"/>
        <v>218413534</v>
      </c>
      <c r="J862" s="84">
        <v>0</v>
      </c>
      <c r="K862" s="169">
        <v>0</v>
      </c>
      <c r="L862" s="168">
        <v>0</v>
      </c>
      <c r="M862" s="171">
        <f t="shared" si="40"/>
        <v>0</v>
      </c>
      <c r="N862" s="165">
        <v>1.7942201432951475E-4</v>
      </c>
      <c r="O862" s="96">
        <f>ROUND(N862*VLOOKUP(A862,'Recursos Departamentos'!$A$10:$D$41,4,FALSE),0)</f>
        <v>6892598</v>
      </c>
      <c r="P862" s="97">
        <f t="shared" si="41"/>
        <v>6892598</v>
      </c>
    </row>
    <row r="863" spans="1:16" x14ac:dyDescent="0.25">
      <c r="A863" s="98" t="s">
        <v>2199</v>
      </c>
      <c r="B863" s="173" t="s">
        <v>1635</v>
      </c>
      <c r="C863" s="32" t="s">
        <v>1622</v>
      </c>
      <c r="D863" s="32" t="s">
        <v>709</v>
      </c>
      <c r="E863" s="92">
        <v>29220819</v>
      </c>
      <c r="F863" s="92">
        <v>0</v>
      </c>
      <c r="G863" s="92">
        <v>0</v>
      </c>
      <c r="H863" s="92">
        <v>464042000</v>
      </c>
      <c r="I863" s="92">
        <f t="shared" si="39"/>
        <v>493262819</v>
      </c>
      <c r="J863" s="84">
        <v>0</v>
      </c>
      <c r="K863" s="169">
        <v>0</v>
      </c>
      <c r="L863" s="168">
        <v>0</v>
      </c>
      <c r="M863" s="171">
        <f t="shared" si="40"/>
        <v>0</v>
      </c>
      <c r="N863" s="165">
        <v>8.4757076774805359E-3</v>
      </c>
      <c r="O863" s="96">
        <f>ROUND(N863*VLOOKUP(A863,'Recursos Departamentos'!$A$10:$D$41,4,FALSE),0)</f>
        <v>325599074</v>
      </c>
      <c r="P863" s="97">
        <f t="shared" si="41"/>
        <v>325599074</v>
      </c>
    </row>
    <row r="864" spans="1:16" x14ac:dyDescent="0.25">
      <c r="A864" s="98" t="s">
        <v>2199</v>
      </c>
      <c r="B864" s="173" t="s">
        <v>1636</v>
      </c>
      <c r="C864" s="32" t="s">
        <v>1622</v>
      </c>
      <c r="D864" s="32" t="s">
        <v>905</v>
      </c>
      <c r="E864" s="92">
        <v>5306015</v>
      </c>
      <c r="F864" s="92">
        <v>0</v>
      </c>
      <c r="G864" s="92">
        <v>0</v>
      </c>
      <c r="H864" s="92">
        <v>128316000</v>
      </c>
      <c r="I864" s="92">
        <f t="shared" si="39"/>
        <v>133622015</v>
      </c>
      <c r="J864" s="84">
        <v>0</v>
      </c>
      <c r="K864" s="169">
        <v>0</v>
      </c>
      <c r="L864" s="168">
        <v>0</v>
      </c>
      <c r="M864" s="171">
        <f t="shared" si="40"/>
        <v>0</v>
      </c>
      <c r="N864" s="165">
        <v>0</v>
      </c>
      <c r="O864" s="96">
        <f>ROUND(N864*VLOOKUP(A864,'Recursos Departamentos'!$A$10:$D$41,4,FALSE),0)</f>
        <v>0</v>
      </c>
      <c r="P864" s="97">
        <f t="shared" si="41"/>
        <v>0</v>
      </c>
    </row>
    <row r="865" spans="1:16" x14ac:dyDescent="0.25">
      <c r="A865" s="98" t="s">
        <v>2199</v>
      </c>
      <c r="B865" s="173" t="s">
        <v>1637</v>
      </c>
      <c r="C865" s="32" t="s">
        <v>1622</v>
      </c>
      <c r="D865" s="32" t="s">
        <v>1638</v>
      </c>
      <c r="E865" s="92">
        <v>3210260</v>
      </c>
      <c r="F865" s="92">
        <v>0</v>
      </c>
      <c r="G865" s="92">
        <v>0</v>
      </c>
      <c r="H865" s="92">
        <v>62352000</v>
      </c>
      <c r="I865" s="92">
        <f t="shared" si="39"/>
        <v>65562260</v>
      </c>
      <c r="J865" s="84">
        <v>0</v>
      </c>
      <c r="K865" s="169">
        <v>0</v>
      </c>
      <c r="L865" s="168">
        <v>0</v>
      </c>
      <c r="M865" s="171">
        <f t="shared" si="40"/>
        <v>0</v>
      </c>
      <c r="N865" s="165">
        <v>0</v>
      </c>
      <c r="O865" s="96">
        <f>ROUND(N865*VLOOKUP(A865,'Recursos Departamentos'!$A$10:$D$41,4,FALSE),0)</f>
        <v>0</v>
      </c>
      <c r="P865" s="97">
        <f t="shared" si="41"/>
        <v>0</v>
      </c>
    </row>
    <row r="866" spans="1:16" x14ac:dyDescent="0.25">
      <c r="A866" s="98" t="s">
        <v>2199</v>
      </c>
      <c r="B866" s="173" t="s">
        <v>1639</v>
      </c>
      <c r="C866" s="32" t="s">
        <v>1622</v>
      </c>
      <c r="D866" s="32" t="s">
        <v>1640</v>
      </c>
      <c r="E866" s="92">
        <v>22763112</v>
      </c>
      <c r="F866" s="92">
        <v>0</v>
      </c>
      <c r="G866" s="92">
        <v>0</v>
      </c>
      <c r="H866" s="92">
        <v>265628000</v>
      </c>
      <c r="I866" s="92">
        <f t="shared" si="39"/>
        <v>288391112</v>
      </c>
      <c r="J866" s="84">
        <v>0</v>
      </c>
      <c r="K866" s="169">
        <v>0</v>
      </c>
      <c r="L866" s="168">
        <v>0</v>
      </c>
      <c r="M866" s="171">
        <f t="shared" si="40"/>
        <v>0</v>
      </c>
      <c r="N866" s="165">
        <v>0</v>
      </c>
      <c r="O866" s="96">
        <f>ROUND(N866*VLOOKUP(A866,'Recursos Departamentos'!$A$10:$D$41,4,FALSE),0)</f>
        <v>0</v>
      </c>
      <c r="P866" s="97">
        <f t="shared" si="41"/>
        <v>0</v>
      </c>
    </row>
    <row r="867" spans="1:16" x14ac:dyDescent="0.25">
      <c r="A867" s="98" t="s">
        <v>2199</v>
      </c>
      <c r="B867" s="173" t="s">
        <v>1641</v>
      </c>
      <c r="C867" s="32" t="s">
        <v>1622</v>
      </c>
      <c r="D867" s="32" t="s">
        <v>1642</v>
      </c>
      <c r="E867" s="92">
        <v>15110277</v>
      </c>
      <c r="F867" s="92">
        <v>0</v>
      </c>
      <c r="G867" s="92">
        <v>0</v>
      </c>
      <c r="H867" s="92">
        <v>282438000</v>
      </c>
      <c r="I867" s="92">
        <f t="shared" si="39"/>
        <v>297548277</v>
      </c>
      <c r="J867" s="84">
        <v>0</v>
      </c>
      <c r="K867" s="169">
        <v>0</v>
      </c>
      <c r="L867" s="168">
        <v>0</v>
      </c>
      <c r="M867" s="171">
        <f t="shared" si="40"/>
        <v>0</v>
      </c>
      <c r="N867" s="165">
        <v>0</v>
      </c>
      <c r="O867" s="96">
        <f>ROUND(N867*VLOOKUP(A867,'Recursos Departamentos'!$A$10:$D$41,4,FALSE),0)</f>
        <v>0</v>
      </c>
      <c r="P867" s="97">
        <f t="shared" si="41"/>
        <v>0</v>
      </c>
    </row>
    <row r="868" spans="1:16" x14ac:dyDescent="0.25">
      <c r="A868" s="98" t="s">
        <v>2199</v>
      </c>
      <c r="B868" s="173" t="s">
        <v>1643</v>
      </c>
      <c r="C868" s="32" t="s">
        <v>1622</v>
      </c>
      <c r="D868" s="32" t="s">
        <v>1644</v>
      </c>
      <c r="E868" s="92">
        <v>5692764</v>
      </c>
      <c r="F868" s="92">
        <v>0</v>
      </c>
      <c r="G868" s="92">
        <v>0</v>
      </c>
      <c r="H868" s="92">
        <v>90794000</v>
      </c>
      <c r="I868" s="92">
        <f t="shared" si="39"/>
        <v>96486764</v>
      </c>
      <c r="J868" s="84">
        <v>0</v>
      </c>
      <c r="K868" s="169">
        <v>0</v>
      </c>
      <c r="L868" s="168">
        <v>0</v>
      </c>
      <c r="M868" s="171">
        <f t="shared" si="40"/>
        <v>0</v>
      </c>
      <c r="N868" s="165">
        <v>0</v>
      </c>
      <c r="O868" s="96">
        <f>ROUND(N868*VLOOKUP(A868,'Recursos Departamentos'!$A$10:$D$41,4,FALSE),0)</f>
        <v>0</v>
      </c>
      <c r="P868" s="97">
        <f t="shared" si="41"/>
        <v>0</v>
      </c>
    </row>
    <row r="869" spans="1:16" x14ac:dyDescent="0.25">
      <c r="A869" s="98" t="s">
        <v>2199</v>
      </c>
      <c r="B869" s="173" t="s">
        <v>1645</v>
      </c>
      <c r="C869" s="32" t="s">
        <v>1622</v>
      </c>
      <c r="D869" s="32" t="s">
        <v>1646</v>
      </c>
      <c r="E869" s="92">
        <v>30241307</v>
      </c>
      <c r="F869" s="92">
        <v>0</v>
      </c>
      <c r="G869" s="92">
        <v>0</v>
      </c>
      <c r="H869" s="92">
        <v>316266000</v>
      </c>
      <c r="I869" s="92">
        <f t="shared" si="39"/>
        <v>346507307</v>
      </c>
      <c r="J869" s="84">
        <v>0</v>
      </c>
      <c r="K869" s="169">
        <v>0</v>
      </c>
      <c r="L869" s="168">
        <v>0</v>
      </c>
      <c r="M869" s="171">
        <f t="shared" si="40"/>
        <v>0</v>
      </c>
      <c r="N869" s="165">
        <v>2.5812736723961967E-3</v>
      </c>
      <c r="O869" s="96">
        <f>ROUND(N869*VLOOKUP(A869,'Recursos Departamentos'!$A$10:$D$41,4,FALSE),0)</f>
        <v>99161079</v>
      </c>
      <c r="P869" s="97">
        <f t="shared" si="41"/>
        <v>99161079</v>
      </c>
    </row>
    <row r="870" spans="1:16" x14ac:dyDescent="0.25">
      <c r="A870" s="98" t="s">
        <v>2199</v>
      </c>
      <c r="B870" s="173" t="s">
        <v>1647</v>
      </c>
      <c r="C870" s="32" t="s">
        <v>1622</v>
      </c>
      <c r="D870" s="32" t="s">
        <v>1648</v>
      </c>
      <c r="E870" s="92">
        <v>95935605</v>
      </c>
      <c r="F870" s="92">
        <v>0</v>
      </c>
      <c r="G870" s="92">
        <v>0</v>
      </c>
      <c r="H870" s="92">
        <v>429124000</v>
      </c>
      <c r="I870" s="92">
        <f t="shared" si="39"/>
        <v>525059605</v>
      </c>
      <c r="J870" s="84">
        <v>0</v>
      </c>
      <c r="K870" s="169">
        <v>0</v>
      </c>
      <c r="L870" s="168">
        <v>0</v>
      </c>
      <c r="M870" s="171">
        <f t="shared" si="40"/>
        <v>0</v>
      </c>
      <c r="N870" s="165">
        <v>9.0206588813600632E-4</v>
      </c>
      <c r="O870" s="96">
        <f>ROUND(N870*VLOOKUP(A870,'Recursos Departamentos'!$A$10:$D$41,4,FALSE),0)</f>
        <v>34653368</v>
      </c>
      <c r="P870" s="97">
        <f t="shared" si="41"/>
        <v>34653368</v>
      </c>
    </row>
    <row r="871" spans="1:16" x14ac:dyDescent="0.25">
      <c r="A871" s="98" t="s">
        <v>2199</v>
      </c>
      <c r="B871" s="173" t="s">
        <v>1649</v>
      </c>
      <c r="C871" s="32" t="s">
        <v>1622</v>
      </c>
      <c r="D871" s="32" t="s">
        <v>1650</v>
      </c>
      <c r="E871" s="92">
        <v>7444968</v>
      </c>
      <c r="F871" s="92">
        <v>0</v>
      </c>
      <c r="G871" s="92">
        <v>0</v>
      </c>
      <c r="H871" s="92">
        <v>156578000</v>
      </c>
      <c r="I871" s="92">
        <f t="shared" si="39"/>
        <v>164022968</v>
      </c>
      <c r="J871" s="84">
        <v>0</v>
      </c>
      <c r="K871" s="169">
        <v>0</v>
      </c>
      <c r="L871" s="168">
        <v>0</v>
      </c>
      <c r="M871" s="171">
        <f t="shared" si="40"/>
        <v>0</v>
      </c>
      <c r="N871" s="165">
        <v>2.6838174586004642E-5</v>
      </c>
      <c r="O871" s="96">
        <f>ROUND(N871*VLOOKUP(A871,'Recursos Departamentos'!$A$10:$D$41,4,FALSE),0)</f>
        <v>1031004</v>
      </c>
      <c r="P871" s="97">
        <f t="shared" si="41"/>
        <v>1031004</v>
      </c>
    </row>
    <row r="872" spans="1:16" x14ac:dyDescent="0.25">
      <c r="A872" s="98" t="s">
        <v>2199</v>
      </c>
      <c r="B872" s="173" t="s">
        <v>1651</v>
      </c>
      <c r="C872" s="32" t="s">
        <v>1622</v>
      </c>
      <c r="D872" s="32" t="s">
        <v>1652</v>
      </c>
      <c r="E872" s="92">
        <v>8167059</v>
      </c>
      <c r="F872" s="92">
        <v>0</v>
      </c>
      <c r="G872" s="92">
        <v>0</v>
      </c>
      <c r="H872" s="92">
        <v>140244000</v>
      </c>
      <c r="I872" s="92">
        <f t="shared" si="39"/>
        <v>148411059</v>
      </c>
      <c r="J872" s="84">
        <v>0</v>
      </c>
      <c r="K872" s="169">
        <v>0</v>
      </c>
      <c r="L872" s="168">
        <v>0</v>
      </c>
      <c r="M872" s="171">
        <f t="shared" si="40"/>
        <v>0</v>
      </c>
      <c r="N872" s="165">
        <v>1.2524488746475701E-4</v>
      </c>
      <c r="O872" s="96">
        <f>ROUND(N872*VLOOKUP(A872,'Recursos Departamentos'!$A$10:$D$41,4,FALSE),0)</f>
        <v>4811353</v>
      </c>
      <c r="P872" s="97">
        <f t="shared" si="41"/>
        <v>4811353</v>
      </c>
    </row>
    <row r="873" spans="1:16" x14ac:dyDescent="0.25">
      <c r="A873" s="98" t="s">
        <v>2199</v>
      </c>
      <c r="B873" s="173" t="s">
        <v>1653</v>
      </c>
      <c r="C873" s="32" t="s">
        <v>1622</v>
      </c>
      <c r="D873" s="32" t="s">
        <v>1654</v>
      </c>
      <c r="E873" s="92">
        <v>12550110</v>
      </c>
      <c r="F873" s="92">
        <v>0</v>
      </c>
      <c r="G873" s="92">
        <v>0</v>
      </c>
      <c r="H873" s="92">
        <v>212148000</v>
      </c>
      <c r="I873" s="92">
        <f t="shared" si="39"/>
        <v>224698110</v>
      </c>
      <c r="J873" s="84">
        <v>0</v>
      </c>
      <c r="K873" s="169">
        <v>0</v>
      </c>
      <c r="L873" s="168">
        <v>0</v>
      </c>
      <c r="M873" s="171">
        <f t="shared" si="40"/>
        <v>0</v>
      </c>
      <c r="N873" s="165">
        <v>6.428482244371156E-4</v>
      </c>
      <c r="O873" s="96">
        <f>ROUND(N873*VLOOKUP(A873,'Recursos Departamentos'!$A$10:$D$41,4,FALSE),0)</f>
        <v>24695376</v>
      </c>
      <c r="P873" s="97">
        <f t="shared" si="41"/>
        <v>24695376</v>
      </c>
    </row>
    <row r="874" spans="1:16" x14ac:dyDescent="0.25">
      <c r="A874" s="98" t="s">
        <v>2199</v>
      </c>
      <c r="B874" s="173" t="s">
        <v>1655</v>
      </c>
      <c r="C874" s="32" t="s">
        <v>1622</v>
      </c>
      <c r="D874" s="32" t="s">
        <v>1656</v>
      </c>
      <c r="E874" s="92">
        <v>133579144</v>
      </c>
      <c r="F874" s="92">
        <v>0</v>
      </c>
      <c r="G874" s="92">
        <v>0</v>
      </c>
      <c r="H874" s="92">
        <v>1012252000</v>
      </c>
      <c r="I874" s="92">
        <f t="shared" si="39"/>
        <v>1145831144</v>
      </c>
      <c r="J874" s="84">
        <v>0</v>
      </c>
      <c r="K874" s="169">
        <v>0</v>
      </c>
      <c r="L874" s="168">
        <v>0</v>
      </c>
      <c r="M874" s="171">
        <f t="shared" si="40"/>
        <v>0</v>
      </c>
      <c r="N874" s="165">
        <v>7.1771662839043085E-2</v>
      </c>
      <c r="O874" s="96">
        <f>ROUND(N874*VLOOKUP(A874,'Recursos Departamentos'!$A$10:$D$41,4,FALSE),0)</f>
        <v>2757148767</v>
      </c>
      <c r="P874" s="97">
        <f t="shared" si="41"/>
        <v>2757148767</v>
      </c>
    </row>
    <row r="875" spans="1:16" x14ac:dyDescent="0.25">
      <c r="A875" s="98" t="s">
        <v>2199</v>
      </c>
      <c r="B875" s="173" t="s">
        <v>1657</v>
      </c>
      <c r="C875" s="32" t="s">
        <v>1622</v>
      </c>
      <c r="D875" s="32" t="s">
        <v>71</v>
      </c>
      <c r="E875" s="92">
        <v>23028887</v>
      </c>
      <c r="F875" s="92">
        <v>0</v>
      </c>
      <c r="G875" s="92">
        <v>0</v>
      </c>
      <c r="H875" s="92">
        <v>304322000</v>
      </c>
      <c r="I875" s="92">
        <f t="shared" si="39"/>
        <v>327350887</v>
      </c>
      <c r="J875" s="84">
        <v>0</v>
      </c>
      <c r="K875" s="169">
        <v>0</v>
      </c>
      <c r="L875" s="168">
        <v>0</v>
      </c>
      <c r="M875" s="171">
        <f t="shared" si="40"/>
        <v>0</v>
      </c>
      <c r="N875" s="165">
        <v>9.3733399718011012E-4</v>
      </c>
      <c r="O875" s="96">
        <f>ROUND(N875*VLOOKUP(A875,'Recursos Departamentos'!$A$10:$D$41,4,FALSE),0)</f>
        <v>36008212</v>
      </c>
      <c r="P875" s="97">
        <f t="shared" si="41"/>
        <v>36008212</v>
      </c>
    </row>
    <row r="876" spans="1:16" x14ac:dyDescent="0.25">
      <c r="A876" s="98" t="s">
        <v>2199</v>
      </c>
      <c r="B876" s="173" t="s">
        <v>1658</v>
      </c>
      <c r="C876" s="32" t="s">
        <v>1622</v>
      </c>
      <c r="D876" s="32" t="s">
        <v>1659</v>
      </c>
      <c r="E876" s="92">
        <v>7401469</v>
      </c>
      <c r="F876" s="92">
        <v>0</v>
      </c>
      <c r="G876" s="92">
        <v>0</v>
      </c>
      <c r="H876" s="92">
        <v>99814000</v>
      </c>
      <c r="I876" s="92">
        <f t="shared" si="39"/>
        <v>107215469</v>
      </c>
      <c r="J876" s="84">
        <v>0</v>
      </c>
      <c r="K876" s="169">
        <v>0</v>
      </c>
      <c r="L876" s="168">
        <v>0</v>
      </c>
      <c r="M876" s="171">
        <f t="shared" si="40"/>
        <v>0</v>
      </c>
      <c r="N876" s="165">
        <v>8.8926560385217169E-4</v>
      </c>
      <c r="O876" s="96">
        <f>ROUND(N876*VLOOKUP(A876,'Recursos Departamentos'!$A$10:$D$41,4,FALSE),0)</f>
        <v>34161638</v>
      </c>
      <c r="P876" s="97">
        <f t="shared" si="41"/>
        <v>34161638</v>
      </c>
    </row>
    <row r="877" spans="1:16" x14ac:dyDescent="0.25">
      <c r="A877" s="98" t="s">
        <v>2199</v>
      </c>
      <c r="B877" s="173" t="s">
        <v>1660</v>
      </c>
      <c r="C877" s="32" t="s">
        <v>1622</v>
      </c>
      <c r="D877" s="32" t="s">
        <v>1661</v>
      </c>
      <c r="E877" s="92">
        <v>9111384</v>
      </c>
      <c r="F877" s="92">
        <v>0</v>
      </c>
      <c r="G877" s="92">
        <v>0</v>
      </c>
      <c r="H877" s="92">
        <v>138666000</v>
      </c>
      <c r="I877" s="92">
        <f t="shared" si="39"/>
        <v>147777384</v>
      </c>
      <c r="J877" s="84">
        <v>0</v>
      </c>
      <c r="K877" s="169">
        <v>0</v>
      </c>
      <c r="L877" s="168">
        <v>0</v>
      </c>
      <c r="M877" s="171">
        <f t="shared" si="40"/>
        <v>0</v>
      </c>
      <c r="N877" s="165">
        <v>3.100412507358109E-3</v>
      </c>
      <c r="O877" s="96">
        <f>ROUND(N877*VLOOKUP(A877,'Recursos Departamentos'!$A$10:$D$41,4,FALSE),0)</f>
        <v>119104089</v>
      </c>
      <c r="P877" s="97">
        <f t="shared" si="41"/>
        <v>119104089</v>
      </c>
    </row>
    <row r="878" spans="1:16" x14ac:dyDescent="0.25">
      <c r="A878" s="98" t="s">
        <v>2199</v>
      </c>
      <c r="B878" s="173" t="s">
        <v>1662</v>
      </c>
      <c r="C878" s="32" t="s">
        <v>1622</v>
      </c>
      <c r="D878" s="32" t="s">
        <v>1663</v>
      </c>
      <c r="E878" s="92">
        <v>17654880</v>
      </c>
      <c r="F878" s="92">
        <v>0</v>
      </c>
      <c r="G878" s="92">
        <v>0</v>
      </c>
      <c r="H878" s="92">
        <v>236106000</v>
      </c>
      <c r="I878" s="92">
        <f t="shared" si="39"/>
        <v>253760880</v>
      </c>
      <c r="J878" s="84">
        <v>0</v>
      </c>
      <c r="K878" s="169">
        <v>0</v>
      </c>
      <c r="L878" s="168">
        <v>0</v>
      </c>
      <c r="M878" s="171">
        <f t="shared" si="40"/>
        <v>0</v>
      </c>
      <c r="N878" s="165">
        <v>3.8662357553771653E-3</v>
      </c>
      <c r="O878" s="96">
        <f>ROUND(N878*VLOOKUP(A878,'Recursos Departamentos'!$A$10:$D$41,4,FALSE),0)</f>
        <v>148523620</v>
      </c>
      <c r="P878" s="97">
        <f t="shared" si="41"/>
        <v>148523620</v>
      </c>
    </row>
    <row r="879" spans="1:16" x14ac:dyDescent="0.25">
      <c r="A879" s="98" t="s">
        <v>2199</v>
      </c>
      <c r="B879" s="173" t="s">
        <v>1664</v>
      </c>
      <c r="C879" s="32" t="s">
        <v>1622</v>
      </c>
      <c r="D879" s="32" t="s">
        <v>2153</v>
      </c>
      <c r="E879" s="92">
        <v>45503841</v>
      </c>
      <c r="F879" s="92">
        <v>0</v>
      </c>
      <c r="G879" s="92">
        <v>0</v>
      </c>
      <c r="H879" s="92">
        <v>310886000</v>
      </c>
      <c r="I879" s="92">
        <f t="shared" si="39"/>
        <v>356389841</v>
      </c>
      <c r="J879" s="84">
        <v>0</v>
      </c>
      <c r="K879" s="169">
        <v>0</v>
      </c>
      <c r="L879" s="168">
        <v>0</v>
      </c>
      <c r="M879" s="171">
        <f t="shared" si="40"/>
        <v>0</v>
      </c>
      <c r="N879" s="165">
        <v>2.3951759105245852E-3</v>
      </c>
      <c r="O879" s="96">
        <f>ROUND(N879*VLOOKUP(A879,'Recursos Departamentos'!$A$10:$D$41,4,FALSE),0)</f>
        <v>92012029</v>
      </c>
      <c r="P879" s="97">
        <f t="shared" si="41"/>
        <v>92012029</v>
      </c>
    </row>
    <row r="880" spans="1:16" x14ac:dyDescent="0.25">
      <c r="A880" s="98" t="s">
        <v>2199</v>
      </c>
      <c r="B880" s="173" t="s">
        <v>1665</v>
      </c>
      <c r="C880" s="32" t="s">
        <v>1622</v>
      </c>
      <c r="D880" s="32" t="s">
        <v>1666</v>
      </c>
      <c r="E880" s="92">
        <v>51184722</v>
      </c>
      <c r="F880" s="92">
        <v>0</v>
      </c>
      <c r="G880" s="92">
        <v>0</v>
      </c>
      <c r="H880" s="92">
        <v>536166000</v>
      </c>
      <c r="I880" s="92">
        <f t="shared" si="39"/>
        <v>587350722</v>
      </c>
      <c r="J880" s="84">
        <v>0</v>
      </c>
      <c r="K880" s="169">
        <v>0</v>
      </c>
      <c r="L880" s="168">
        <v>0</v>
      </c>
      <c r="M880" s="171">
        <f t="shared" si="40"/>
        <v>0</v>
      </c>
      <c r="N880" s="165">
        <v>2.5088747146475087E-2</v>
      </c>
      <c r="O880" s="96">
        <f>ROUND(N880*VLOOKUP(A880,'Recursos Departamentos'!$A$10:$D$41,4,FALSE),0)</f>
        <v>963798323</v>
      </c>
      <c r="P880" s="97">
        <f t="shared" si="41"/>
        <v>963798323</v>
      </c>
    </row>
    <row r="881" spans="1:16" x14ac:dyDescent="0.25">
      <c r="A881" s="98" t="s">
        <v>2199</v>
      </c>
      <c r="B881" s="173" t="s">
        <v>1667</v>
      </c>
      <c r="C881" s="32" t="s">
        <v>1622</v>
      </c>
      <c r="D881" s="32" t="s">
        <v>1668</v>
      </c>
      <c r="E881" s="92">
        <v>5782745</v>
      </c>
      <c r="F881" s="92">
        <v>0</v>
      </c>
      <c r="G881" s="92">
        <v>0</v>
      </c>
      <c r="H881" s="92">
        <v>85324000</v>
      </c>
      <c r="I881" s="92">
        <f t="shared" si="39"/>
        <v>91106745</v>
      </c>
      <c r="J881" s="84">
        <v>0</v>
      </c>
      <c r="K881" s="169">
        <v>0</v>
      </c>
      <c r="L881" s="168">
        <v>0</v>
      </c>
      <c r="M881" s="171">
        <f t="shared" si="40"/>
        <v>0</v>
      </c>
      <c r="N881" s="165">
        <v>6.6376568310379496E-4</v>
      </c>
      <c r="O881" s="96">
        <f>ROUND(N881*VLOOKUP(A881,'Recursos Departamentos'!$A$10:$D$41,4,FALSE),0)</f>
        <v>25498932</v>
      </c>
      <c r="P881" s="97">
        <f t="shared" si="41"/>
        <v>25498932</v>
      </c>
    </row>
    <row r="882" spans="1:16" x14ac:dyDescent="0.25">
      <c r="A882" s="98" t="s">
        <v>2199</v>
      </c>
      <c r="B882" s="173" t="s">
        <v>1669</v>
      </c>
      <c r="C882" s="32" t="s">
        <v>1622</v>
      </c>
      <c r="D882" s="32" t="s">
        <v>313</v>
      </c>
      <c r="E882" s="92">
        <v>13554986</v>
      </c>
      <c r="F882" s="92">
        <v>0</v>
      </c>
      <c r="G882" s="92">
        <v>0</v>
      </c>
      <c r="H882" s="92">
        <v>194400000</v>
      </c>
      <c r="I882" s="92">
        <f t="shared" si="39"/>
        <v>207954986</v>
      </c>
      <c r="J882" s="84">
        <v>0</v>
      </c>
      <c r="K882" s="169">
        <v>0</v>
      </c>
      <c r="L882" s="168">
        <v>0</v>
      </c>
      <c r="M882" s="171">
        <f t="shared" si="40"/>
        <v>0</v>
      </c>
      <c r="N882" s="165">
        <v>8.3278519883305349E-4</v>
      </c>
      <c r="O882" s="96">
        <f>ROUND(N882*VLOOKUP(A882,'Recursos Departamentos'!$A$10:$D$41,4,FALSE),0)</f>
        <v>31991911</v>
      </c>
      <c r="P882" s="97">
        <f t="shared" si="41"/>
        <v>31991911</v>
      </c>
    </row>
    <row r="883" spans="1:16" x14ac:dyDescent="0.25">
      <c r="A883" s="98" t="s">
        <v>2199</v>
      </c>
      <c r="B883" s="173" t="s">
        <v>1670</v>
      </c>
      <c r="C883" s="32" t="s">
        <v>1622</v>
      </c>
      <c r="D883" s="32" t="s">
        <v>1671</v>
      </c>
      <c r="E883" s="92">
        <v>78948030</v>
      </c>
      <c r="F883" s="92">
        <v>0</v>
      </c>
      <c r="G883" s="92">
        <v>0</v>
      </c>
      <c r="H883" s="92">
        <v>507422000</v>
      </c>
      <c r="I883" s="92">
        <f t="shared" si="39"/>
        <v>586370030</v>
      </c>
      <c r="J883" s="84">
        <v>0</v>
      </c>
      <c r="K883" s="169">
        <v>0</v>
      </c>
      <c r="L883" s="168">
        <v>0</v>
      </c>
      <c r="M883" s="171">
        <f t="shared" si="40"/>
        <v>0</v>
      </c>
      <c r="N883" s="165">
        <v>4.1562485042174972E-3</v>
      </c>
      <c r="O883" s="96">
        <f>ROUND(N883*VLOOKUP(A883,'Recursos Departamentos'!$A$10:$D$41,4,FALSE),0)</f>
        <v>159664622</v>
      </c>
      <c r="P883" s="97">
        <f t="shared" si="41"/>
        <v>159664622</v>
      </c>
    </row>
    <row r="884" spans="1:16" x14ac:dyDescent="0.25">
      <c r="A884" s="98" t="s">
        <v>2199</v>
      </c>
      <c r="B884" s="173" t="s">
        <v>1672</v>
      </c>
      <c r="C884" s="32" t="s">
        <v>1622</v>
      </c>
      <c r="D884" s="32" t="s">
        <v>1673</v>
      </c>
      <c r="E884" s="92">
        <v>7892327</v>
      </c>
      <c r="F884" s="92">
        <v>0</v>
      </c>
      <c r="G884" s="92">
        <v>0</v>
      </c>
      <c r="H884" s="92">
        <v>143542000</v>
      </c>
      <c r="I884" s="92">
        <f t="shared" si="39"/>
        <v>151434327</v>
      </c>
      <c r="J884" s="84">
        <v>0</v>
      </c>
      <c r="K884" s="169">
        <v>0</v>
      </c>
      <c r="L884" s="168">
        <v>0</v>
      </c>
      <c r="M884" s="171">
        <f t="shared" si="40"/>
        <v>0</v>
      </c>
      <c r="N884" s="165">
        <v>2.9291687918391422E-3</v>
      </c>
      <c r="O884" s="96">
        <f>ROUND(N884*VLOOKUP(A884,'Recursos Departamentos'!$A$10:$D$41,4,FALSE),0)</f>
        <v>112525665</v>
      </c>
      <c r="P884" s="97">
        <f t="shared" si="41"/>
        <v>112525665</v>
      </c>
    </row>
    <row r="885" spans="1:16" x14ac:dyDescent="0.25">
      <c r="A885" s="98" t="s">
        <v>2199</v>
      </c>
      <c r="B885" s="173" t="s">
        <v>1674</v>
      </c>
      <c r="C885" s="32" t="s">
        <v>1622</v>
      </c>
      <c r="D885" s="32" t="s">
        <v>1675</v>
      </c>
      <c r="E885" s="92">
        <v>11349087</v>
      </c>
      <c r="F885" s="92">
        <v>0</v>
      </c>
      <c r="G885" s="92">
        <v>0</v>
      </c>
      <c r="H885" s="92">
        <v>235834000</v>
      </c>
      <c r="I885" s="92">
        <f t="shared" si="39"/>
        <v>247183087</v>
      </c>
      <c r="J885" s="84">
        <v>0</v>
      </c>
      <c r="K885" s="169">
        <v>0</v>
      </c>
      <c r="L885" s="168">
        <v>0</v>
      </c>
      <c r="M885" s="171">
        <f t="shared" si="40"/>
        <v>0</v>
      </c>
      <c r="N885" s="165">
        <v>2.9321665382491007E-4</v>
      </c>
      <c r="O885" s="96">
        <f>ROUND(N885*VLOOKUP(A885,'Recursos Departamentos'!$A$10:$D$41,4,FALSE),0)</f>
        <v>11264083</v>
      </c>
      <c r="P885" s="97">
        <f t="shared" si="41"/>
        <v>11264083</v>
      </c>
    </row>
    <row r="886" spans="1:16" x14ac:dyDescent="0.25">
      <c r="A886" s="98" t="s">
        <v>2199</v>
      </c>
      <c r="B886" s="173" t="s">
        <v>1676</v>
      </c>
      <c r="C886" s="32" t="s">
        <v>1622</v>
      </c>
      <c r="D886" s="32" t="s">
        <v>1677</v>
      </c>
      <c r="E886" s="92">
        <v>16355651</v>
      </c>
      <c r="F886" s="92">
        <v>0</v>
      </c>
      <c r="G886" s="92">
        <v>0</v>
      </c>
      <c r="H886" s="92">
        <v>212790000</v>
      </c>
      <c r="I886" s="92">
        <f t="shared" si="39"/>
        <v>229145651</v>
      </c>
      <c r="J886" s="84">
        <v>0</v>
      </c>
      <c r="K886" s="169">
        <v>0</v>
      </c>
      <c r="L886" s="168">
        <v>0</v>
      </c>
      <c r="M886" s="171">
        <f t="shared" si="40"/>
        <v>0</v>
      </c>
      <c r="N886" s="165">
        <v>1.1711038566255457E-2</v>
      </c>
      <c r="O886" s="96">
        <f>ROUND(N886*VLOOKUP(A886,'Recursos Departamentos'!$A$10:$D$41,4,FALSE),0)</f>
        <v>449886129</v>
      </c>
      <c r="P886" s="97">
        <f t="shared" si="41"/>
        <v>449886129</v>
      </c>
    </row>
    <row r="887" spans="1:16" x14ac:dyDescent="0.25">
      <c r="A887" s="98" t="s">
        <v>2199</v>
      </c>
      <c r="B887" s="173" t="s">
        <v>1678</v>
      </c>
      <c r="C887" s="32" t="s">
        <v>1622</v>
      </c>
      <c r="D887" s="32" t="s">
        <v>1679</v>
      </c>
      <c r="E887" s="92">
        <v>825181478</v>
      </c>
      <c r="F887" s="92">
        <v>0</v>
      </c>
      <c r="G887" s="92">
        <v>0</v>
      </c>
      <c r="H887" s="92">
        <v>3047598000</v>
      </c>
      <c r="I887" s="92">
        <f t="shared" si="39"/>
        <v>3872779478</v>
      </c>
      <c r="J887" s="84">
        <v>0</v>
      </c>
      <c r="K887" s="169">
        <v>0</v>
      </c>
      <c r="L887" s="168">
        <v>0</v>
      </c>
      <c r="M887" s="171">
        <f t="shared" si="40"/>
        <v>0</v>
      </c>
      <c r="N887" s="165">
        <v>3.9395668123347813E-2</v>
      </c>
      <c r="O887" s="96">
        <f>ROUND(N887*VLOOKUP(A887,'Recursos Departamentos'!$A$10:$D$41,4,FALSE),0)</f>
        <v>1513406733</v>
      </c>
      <c r="P887" s="97">
        <f t="shared" si="41"/>
        <v>1513406733</v>
      </c>
    </row>
    <row r="888" spans="1:16" x14ac:dyDescent="0.25">
      <c r="A888" s="98" t="s">
        <v>2199</v>
      </c>
      <c r="B888" s="173" t="s">
        <v>1680</v>
      </c>
      <c r="C888" s="32" t="s">
        <v>1622</v>
      </c>
      <c r="D888" s="32" t="s">
        <v>1681</v>
      </c>
      <c r="E888" s="92">
        <v>9768354</v>
      </c>
      <c r="F888" s="92">
        <v>0</v>
      </c>
      <c r="G888" s="92">
        <v>0</v>
      </c>
      <c r="H888" s="92">
        <v>152172000</v>
      </c>
      <c r="I888" s="92">
        <f t="shared" si="39"/>
        <v>161940354</v>
      </c>
      <c r="J888" s="84">
        <v>0</v>
      </c>
      <c r="K888" s="169">
        <v>0</v>
      </c>
      <c r="L888" s="168">
        <v>0</v>
      </c>
      <c r="M888" s="171">
        <f t="shared" si="40"/>
        <v>0</v>
      </c>
      <c r="N888" s="165">
        <v>0</v>
      </c>
      <c r="O888" s="96">
        <f>ROUND(N888*VLOOKUP(A888,'Recursos Departamentos'!$A$10:$D$41,4,FALSE),0)</f>
        <v>0</v>
      </c>
      <c r="P888" s="97">
        <f t="shared" si="41"/>
        <v>0</v>
      </c>
    </row>
    <row r="889" spans="1:16" x14ac:dyDescent="0.25">
      <c r="A889" s="98" t="s">
        <v>2199</v>
      </c>
      <c r="B889" s="173" t="s">
        <v>1682</v>
      </c>
      <c r="C889" s="32" t="s">
        <v>1622</v>
      </c>
      <c r="D889" s="32" t="s">
        <v>1683</v>
      </c>
      <c r="E889" s="92">
        <v>10673277</v>
      </c>
      <c r="F889" s="92">
        <v>0</v>
      </c>
      <c r="G889" s="92">
        <v>0</v>
      </c>
      <c r="H889" s="92">
        <v>158454000</v>
      </c>
      <c r="I889" s="92">
        <f t="shared" si="39"/>
        <v>169127277</v>
      </c>
      <c r="J889" s="84">
        <v>0</v>
      </c>
      <c r="K889" s="169">
        <v>0</v>
      </c>
      <c r="L889" s="168">
        <v>0</v>
      </c>
      <c r="M889" s="171">
        <f t="shared" si="40"/>
        <v>0</v>
      </c>
      <c r="N889" s="165">
        <v>1.9684014158972522E-3</v>
      </c>
      <c r="O889" s="96">
        <f>ROUND(N889*VLOOKUP(A889,'Recursos Departamentos'!$A$10:$D$41,4,FALSE),0)</f>
        <v>75617247</v>
      </c>
      <c r="P889" s="97">
        <f t="shared" si="41"/>
        <v>75617247</v>
      </c>
    </row>
    <row r="890" spans="1:16" x14ac:dyDescent="0.25">
      <c r="A890" s="98" t="s">
        <v>2199</v>
      </c>
      <c r="B890" s="173" t="s">
        <v>1684</v>
      </c>
      <c r="C890" s="32" t="s">
        <v>1622</v>
      </c>
      <c r="D890" s="32" t="s">
        <v>1685</v>
      </c>
      <c r="E890" s="92">
        <v>401269517</v>
      </c>
      <c r="F890" s="92">
        <v>0</v>
      </c>
      <c r="G890" s="92">
        <v>0</v>
      </c>
      <c r="H890" s="92">
        <v>2497946000</v>
      </c>
      <c r="I890" s="92">
        <f t="shared" si="39"/>
        <v>2899215517</v>
      </c>
      <c r="J890" s="84">
        <v>988628669</v>
      </c>
      <c r="K890" s="169">
        <v>0</v>
      </c>
      <c r="L890" s="168">
        <v>0</v>
      </c>
      <c r="M890" s="171">
        <f t="shared" si="40"/>
        <v>0</v>
      </c>
      <c r="N890" s="165">
        <v>0.16965284166555628</v>
      </c>
      <c r="O890" s="96">
        <f>ROUND(N890*VLOOKUP(A890,'Recursos Departamentos'!$A$10:$D$41,4,FALSE),0)</f>
        <v>6517309265</v>
      </c>
      <c r="P890" s="97">
        <f t="shared" si="41"/>
        <v>6517309265</v>
      </c>
    </row>
    <row r="891" spans="1:16" x14ac:dyDescent="0.25">
      <c r="A891" s="98" t="s">
        <v>2199</v>
      </c>
      <c r="B891" s="173" t="s">
        <v>1686</v>
      </c>
      <c r="C891" s="32" t="s">
        <v>1622</v>
      </c>
      <c r="D891" s="32" t="s">
        <v>1687</v>
      </c>
      <c r="E891" s="92">
        <v>19736638</v>
      </c>
      <c r="F891" s="92">
        <v>0</v>
      </c>
      <c r="G891" s="92">
        <v>0</v>
      </c>
      <c r="H891" s="92">
        <v>414238000</v>
      </c>
      <c r="I891" s="92">
        <f t="shared" si="39"/>
        <v>433974638</v>
      </c>
      <c r="J891" s="84">
        <v>0</v>
      </c>
      <c r="K891" s="169">
        <v>0</v>
      </c>
      <c r="L891" s="168">
        <v>0</v>
      </c>
      <c r="M891" s="171">
        <f t="shared" si="40"/>
        <v>0</v>
      </c>
      <c r="N891" s="165">
        <v>0</v>
      </c>
      <c r="O891" s="96">
        <f>ROUND(N891*VLOOKUP(A891,'Recursos Departamentos'!$A$10:$D$41,4,FALSE),0)</f>
        <v>0</v>
      </c>
      <c r="P891" s="97">
        <f t="shared" si="41"/>
        <v>0</v>
      </c>
    </row>
    <row r="892" spans="1:16" x14ac:dyDescent="0.25">
      <c r="A892" s="98" t="s">
        <v>2199</v>
      </c>
      <c r="B892" s="173" t="s">
        <v>1688</v>
      </c>
      <c r="C892" s="32" t="s">
        <v>1622</v>
      </c>
      <c r="D892" s="32" t="s">
        <v>101</v>
      </c>
      <c r="E892" s="92">
        <v>20680258</v>
      </c>
      <c r="F892" s="92">
        <v>0</v>
      </c>
      <c r="G892" s="92">
        <v>0</v>
      </c>
      <c r="H892" s="92">
        <v>194486000</v>
      </c>
      <c r="I892" s="92">
        <f t="shared" si="39"/>
        <v>215166258</v>
      </c>
      <c r="J892" s="84">
        <v>0</v>
      </c>
      <c r="K892" s="169">
        <v>0</v>
      </c>
      <c r="L892" s="168">
        <v>0</v>
      </c>
      <c r="M892" s="171">
        <f t="shared" si="40"/>
        <v>0</v>
      </c>
      <c r="N892" s="165">
        <v>0</v>
      </c>
      <c r="O892" s="96">
        <f>ROUND(N892*VLOOKUP(A892,'Recursos Departamentos'!$A$10:$D$41,4,FALSE),0)</f>
        <v>0</v>
      </c>
      <c r="P892" s="97">
        <f t="shared" si="41"/>
        <v>0</v>
      </c>
    </row>
    <row r="893" spans="1:16" x14ac:dyDescent="0.25">
      <c r="A893" s="98" t="s">
        <v>2199</v>
      </c>
      <c r="B893" s="173" t="s">
        <v>1689</v>
      </c>
      <c r="C893" s="32" t="s">
        <v>1622</v>
      </c>
      <c r="D893" s="32" t="s">
        <v>1690</v>
      </c>
      <c r="E893" s="92">
        <v>5214492</v>
      </c>
      <c r="F893" s="92">
        <v>0</v>
      </c>
      <c r="G893" s="92">
        <v>0</v>
      </c>
      <c r="H893" s="92">
        <v>98778000</v>
      </c>
      <c r="I893" s="92">
        <f t="shared" si="39"/>
        <v>103992492</v>
      </c>
      <c r="J893" s="84">
        <v>0</v>
      </c>
      <c r="K893" s="169">
        <v>0</v>
      </c>
      <c r="L893" s="168">
        <v>0</v>
      </c>
      <c r="M893" s="171">
        <f t="shared" si="40"/>
        <v>0</v>
      </c>
      <c r="N893" s="165">
        <v>1.4841120141442015E-4</v>
      </c>
      <c r="O893" s="96">
        <f>ROUND(N893*VLOOKUP(A893,'Recursos Departamentos'!$A$10:$D$41,4,FALSE),0)</f>
        <v>5701300</v>
      </c>
      <c r="P893" s="97">
        <f t="shared" si="41"/>
        <v>5701300</v>
      </c>
    </row>
    <row r="894" spans="1:16" x14ac:dyDescent="0.25">
      <c r="A894" s="98" t="s">
        <v>2199</v>
      </c>
      <c r="B894" s="173" t="s">
        <v>1691</v>
      </c>
      <c r="C894" s="32" t="s">
        <v>1622</v>
      </c>
      <c r="D894" s="32" t="s">
        <v>1692</v>
      </c>
      <c r="E894" s="92">
        <v>10833344</v>
      </c>
      <c r="F894" s="92">
        <v>0</v>
      </c>
      <c r="G894" s="92">
        <v>0</v>
      </c>
      <c r="H894" s="92">
        <v>144202000</v>
      </c>
      <c r="I894" s="92">
        <f t="shared" si="39"/>
        <v>155035344</v>
      </c>
      <c r="J894" s="84">
        <v>0</v>
      </c>
      <c r="K894" s="169">
        <v>0</v>
      </c>
      <c r="L894" s="168">
        <v>0</v>
      </c>
      <c r="M894" s="171">
        <f t="shared" si="40"/>
        <v>0</v>
      </c>
      <c r="N894" s="165">
        <v>2.0953487791991951E-3</v>
      </c>
      <c r="O894" s="96">
        <f>ROUND(N894*VLOOKUP(A894,'Recursos Departamentos'!$A$10:$D$41,4,FALSE),0)</f>
        <v>80494001</v>
      </c>
      <c r="P894" s="97">
        <f t="shared" si="41"/>
        <v>80494001</v>
      </c>
    </row>
    <row r="895" spans="1:16" x14ac:dyDescent="0.25">
      <c r="A895" s="98" t="s">
        <v>2199</v>
      </c>
      <c r="B895" s="173" t="s">
        <v>1693</v>
      </c>
      <c r="C895" s="32" t="s">
        <v>1622</v>
      </c>
      <c r="D895" s="32" t="s">
        <v>1694</v>
      </c>
      <c r="E895" s="92">
        <v>14108400</v>
      </c>
      <c r="F895" s="92">
        <v>0</v>
      </c>
      <c r="G895" s="92">
        <v>0</v>
      </c>
      <c r="H895" s="92">
        <v>163968000</v>
      </c>
      <c r="I895" s="92">
        <f t="shared" si="39"/>
        <v>178076400</v>
      </c>
      <c r="J895" s="84">
        <v>0</v>
      </c>
      <c r="K895" s="169">
        <v>0</v>
      </c>
      <c r="L895" s="168">
        <v>0</v>
      </c>
      <c r="M895" s="171">
        <f t="shared" si="40"/>
        <v>0</v>
      </c>
      <c r="N895" s="165">
        <v>2.1617431549473854E-4</v>
      </c>
      <c r="O895" s="96">
        <f>ROUND(N895*VLOOKUP(A895,'Recursos Departamentos'!$A$10:$D$41,4,FALSE),0)</f>
        <v>8304458</v>
      </c>
      <c r="P895" s="97">
        <f t="shared" si="41"/>
        <v>8304458</v>
      </c>
    </row>
    <row r="896" spans="1:16" x14ac:dyDescent="0.25">
      <c r="A896" s="98" t="s">
        <v>2199</v>
      </c>
      <c r="B896" s="173" t="s">
        <v>1695</v>
      </c>
      <c r="C896" s="32" t="s">
        <v>1622</v>
      </c>
      <c r="D896" s="32" t="s">
        <v>1696</v>
      </c>
      <c r="E896" s="92">
        <v>6737641</v>
      </c>
      <c r="F896" s="92">
        <v>0</v>
      </c>
      <c r="G896" s="92">
        <v>0</v>
      </c>
      <c r="H896" s="92">
        <v>98548000</v>
      </c>
      <c r="I896" s="92">
        <f t="shared" si="39"/>
        <v>105285641</v>
      </c>
      <c r="J896" s="84">
        <v>0</v>
      </c>
      <c r="K896" s="169">
        <v>0</v>
      </c>
      <c r="L896" s="168">
        <v>0</v>
      </c>
      <c r="M896" s="171">
        <f t="shared" si="40"/>
        <v>0</v>
      </c>
      <c r="N896" s="165">
        <v>4.5803173779506473E-5</v>
      </c>
      <c r="O896" s="96">
        <f>ROUND(N896*VLOOKUP(A896,'Recursos Departamentos'!$A$10:$D$41,4,FALSE),0)</f>
        <v>1759555</v>
      </c>
      <c r="P896" s="97">
        <f t="shared" si="41"/>
        <v>1759555</v>
      </c>
    </row>
    <row r="897" spans="1:16" x14ac:dyDescent="0.25">
      <c r="A897" s="98" t="s">
        <v>2199</v>
      </c>
      <c r="B897" s="173" t="s">
        <v>1697</v>
      </c>
      <c r="C897" s="32" t="s">
        <v>1622</v>
      </c>
      <c r="D897" s="32" t="s">
        <v>1698</v>
      </c>
      <c r="E897" s="92">
        <v>9692642</v>
      </c>
      <c r="F897" s="92">
        <v>0</v>
      </c>
      <c r="G897" s="92">
        <v>0</v>
      </c>
      <c r="H897" s="92">
        <v>143034000</v>
      </c>
      <c r="I897" s="92">
        <f t="shared" si="39"/>
        <v>152726642</v>
      </c>
      <c r="J897" s="84">
        <v>0</v>
      </c>
      <c r="K897" s="169">
        <v>0</v>
      </c>
      <c r="L897" s="168">
        <v>0</v>
      </c>
      <c r="M897" s="171">
        <f t="shared" si="40"/>
        <v>0</v>
      </c>
      <c r="N897" s="165">
        <v>2.8419082944627365E-3</v>
      </c>
      <c r="O897" s="96">
        <f>ROUND(N897*VLOOKUP(A897,'Recursos Departamentos'!$A$10:$D$41,4,FALSE),0)</f>
        <v>109173504</v>
      </c>
      <c r="P897" s="97">
        <f t="shared" si="41"/>
        <v>109173504</v>
      </c>
    </row>
    <row r="898" spans="1:16" x14ac:dyDescent="0.25">
      <c r="A898" s="98" t="s">
        <v>2199</v>
      </c>
      <c r="B898" s="173" t="s">
        <v>1699</v>
      </c>
      <c r="C898" s="32" t="s">
        <v>1622</v>
      </c>
      <c r="D898" s="32" t="s">
        <v>1700</v>
      </c>
      <c r="E898" s="92">
        <v>4401480</v>
      </c>
      <c r="F898" s="92">
        <v>0</v>
      </c>
      <c r="G898" s="92">
        <v>0</v>
      </c>
      <c r="H898" s="92">
        <v>58826000</v>
      </c>
      <c r="I898" s="92">
        <f t="shared" si="39"/>
        <v>63227480</v>
      </c>
      <c r="J898" s="84">
        <v>0</v>
      </c>
      <c r="K898" s="169">
        <v>0</v>
      </c>
      <c r="L898" s="168">
        <v>0</v>
      </c>
      <c r="M898" s="171">
        <f t="shared" si="40"/>
        <v>0</v>
      </c>
      <c r="N898" s="165">
        <v>0</v>
      </c>
      <c r="O898" s="96">
        <f>ROUND(N898*VLOOKUP(A898,'Recursos Departamentos'!$A$10:$D$41,4,FALSE),0)</f>
        <v>0</v>
      </c>
      <c r="P898" s="97">
        <f t="shared" si="41"/>
        <v>0</v>
      </c>
    </row>
    <row r="899" spans="1:16" x14ac:dyDescent="0.25">
      <c r="A899" s="98" t="s">
        <v>2199</v>
      </c>
      <c r="B899" s="173" t="s">
        <v>1701</v>
      </c>
      <c r="C899" s="32" t="s">
        <v>1622</v>
      </c>
      <c r="D899" s="32" t="s">
        <v>1702</v>
      </c>
      <c r="E899" s="92">
        <v>18797183</v>
      </c>
      <c r="F899" s="92">
        <v>0</v>
      </c>
      <c r="G899" s="92">
        <v>0</v>
      </c>
      <c r="H899" s="92">
        <v>230612000</v>
      </c>
      <c r="I899" s="92">
        <f t="shared" si="39"/>
        <v>249409183</v>
      </c>
      <c r="J899" s="84">
        <v>0</v>
      </c>
      <c r="K899" s="169">
        <v>0</v>
      </c>
      <c r="L899" s="168">
        <v>0</v>
      </c>
      <c r="M899" s="171">
        <f t="shared" si="40"/>
        <v>0</v>
      </c>
      <c r="N899" s="165">
        <v>1.5441977006168085E-3</v>
      </c>
      <c r="O899" s="96">
        <f>ROUND(N899*VLOOKUP(A899,'Recursos Departamentos'!$A$10:$D$41,4,FALSE),0)</f>
        <v>59321223</v>
      </c>
      <c r="P899" s="97">
        <f t="shared" si="41"/>
        <v>59321223</v>
      </c>
    </row>
    <row r="900" spans="1:16" x14ac:dyDescent="0.25">
      <c r="A900" s="98" t="s">
        <v>2199</v>
      </c>
      <c r="B900" s="173" t="s">
        <v>1703</v>
      </c>
      <c r="C900" s="32" t="s">
        <v>1622</v>
      </c>
      <c r="D900" s="32" t="s">
        <v>1704</v>
      </c>
      <c r="E900" s="92">
        <v>32599344</v>
      </c>
      <c r="F900" s="92">
        <v>0</v>
      </c>
      <c r="G900" s="92">
        <v>0</v>
      </c>
      <c r="H900" s="92">
        <v>478594000</v>
      </c>
      <c r="I900" s="92">
        <f t="shared" si="39"/>
        <v>511193344</v>
      </c>
      <c r="J900" s="84">
        <v>0</v>
      </c>
      <c r="K900" s="169">
        <v>0</v>
      </c>
      <c r="L900" s="168">
        <v>0</v>
      </c>
      <c r="M900" s="171">
        <f t="shared" si="40"/>
        <v>0</v>
      </c>
      <c r="N900" s="165">
        <v>4.5592887981290662E-3</v>
      </c>
      <c r="O900" s="96">
        <f>ROUND(N900*VLOOKUP(A900,'Recursos Departamentos'!$A$10:$D$41,4,FALSE),0)</f>
        <v>175147642</v>
      </c>
      <c r="P900" s="97">
        <f t="shared" si="41"/>
        <v>175147642</v>
      </c>
    </row>
    <row r="901" spans="1:16" x14ac:dyDescent="0.25">
      <c r="A901" s="98" t="s">
        <v>2199</v>
      </c>
      <c r="B901" s="173" t="s">
        <v>1705</v>
      </c>
      <c r="C901" s="32" t="s">
        <v>1622</v>
      </c>
      <c r="D901" s="32" t="s">
        <v>823</v>
      </c>
      <c r="E901" s="92">
        <v>14669709</v>
      </c>
      <c r="F901" s="92">
        <v>0</v>
      </c>
      <c r="G901" s="92">
        <v>0</v>
      </c>
      <c r="H901" s="92">
        <v>318012000</v>
      </c>
      <c r="I901" s="92">
        <f t="shared" si="39"/>
        <v>332681709</v>
      </c>
      <c r="J901" s="84">
        <v>0</v>
      </c>
      <c r="K901" s="169">
        <v>0</v>
      </c>
      <c r="L901" s="168">
        <v>0</v>
      </c>
      <c r="M901" s="171">
        <f t="shared" si="40"/>
        <v>0</v>
      </c>
      <c r="N901" s="165">
        <v>2.6401574737041898E-3</v>
      </c>
      <c r="O901" s="96">
        <f>ROUND(N901*VLOOKUP(A901,'Recursos Departamentos'!$A$10:$D$41,4,FALSE),0)</f>
        <v>101423133</v>
      </c>
      <c r="P901" s="97">
        <f t="shared" si="41"/>
        <v>101423133</v>
      </c>
    </row>
    <row r="902" spans="1:16" x14ac:dyDescent="0.25">
      <c r="A902" s="98" t="s">
        <v>2199</v>
      </c>
      <c r="B902" s="173" t="s">
        <v>1706</v>
      </c>
      <c r="C902" s="32" t="s">
        <v>1622</v>
      </c>
      <c r="D902" s="32" t="s">
        <v>1707</v>
      </c>
      <c r="E902" s="92">
        <v>236320039</v>
      </c>
      <c r="F902" s="92">
        <v>0</v>
      </c>
      <c r="G902" s="92">
        <v>0</v>
      </c>
      <c r="H902" s="92">
        <v>738000000</v>
      </c>
      <c r="I902" s="92">
        <f t="shared" si="39"/>
        <v>974320039</v>
      </c>
      <c r="J902" s="84">
        <v>0</v>
      </c>
      <c r="K902" s="169">
        <v>0</v>
      </c>
      <c r="L902" s="168">
        <v>0</v>
      </c>
      <c r="M902" s="171">
        <f t="shared" si="40"/>
        <v>0</v>
      </c>
      <c r="N902" s="165">
        <v>1.5555629946709712E-2</v>
      </c>
      <c r="O902" s="96">
        <f>ROUND(N902*VLOOKUP(A902,'Recursos Departamentos'!$A$10:$D$41,4,FALSE),0)</f>
        <v>597578267</v>
      </c>
      <c r="P902" s="97">
        <f t="shared" si="41"/>
        <v>597578267</v>
      </c>
    </row>
    <row r="903" spans="1:16" x14ac:dyDescent="0.25">
      <c r="A903" s="98" t="s">
        <v>2199</v>
      </c>
      <c r="B903" s="173" t="s">
        <v>1708</v>
      </c>
      <c r="C903" s="32" t="s">
        <v>1622</v>
      </c>
      <c r="D903" s="32" t="s">
        <v>1709</v>
      </c>
      <c r="E903" s="92">
        <v>38494570</v>
      </c>
      <c r="F903" s="92">
        <v>0</v>
      </c>
      <c r="G903" s="92">
        <v>0</v>
      </c>
      <c r="H903" s="92">
        <v>367004000</v>
      </c>
      <c r="I903" s="92">
        <f t="shared" si="39"/>
        <v>405498570</v>
      </c>
      <c r="J903" s="84">
        <v>0</v>
      </c>
      <c r="K903" s="169">
        <v>0</v>
      </c>
      <c r="L903" s="168">
        <v>0</v>
      </c>
      <c r="M903" s="171">
        <f t="shared" si="40"/>
        <v>0</v>
      </c>
      <c r="N903" s="165">
        <v>5.2711813183659714E-3</v>
      </c>
      <c r="O903" s="96">
        <f>ROUND(N903*VLOOKUP(A903,'Recursos Departamentos'!$A$10:$D$41,4,FALSE),0)</f>
        <v>202495393</v>
      </c>
      <c r="P903" s="97">
        <f t="shared" si="41"/>
        <v>202495393</v>
      </c>
    </row>
    <row r="904" spans="1:16" x14ac:dyDescent="0.25">
      <c r="A904" s="98" t="s">
        <v>2199</v>
      </c>
      <c r="B904" s="173" t="s">
        <v>1710</v>
      </c>
      <c r="C904" s="32" t="s">
        <v>1622</v>
      </c>
      <c r="D904" s="32" t="s">
        <v>1711</v>
      </c>
      <c r="E904" s="92">
        <v>7550029</v>
      </c>
      <c r="F904" s="92">
        <v>0</v>
      </c>
      <c r="G904" s="92">
        <v>0</v>
      </c>
      <c r="H904" s="92">
        <v>177778000</v>
      </c>
      <c r="I904" s="92">
        <f t="shared" si="39"/>
        <v>185328029</v>
      </c>
      <c r="J904" s="84">
        <v>0</v>
      </c>
      <c r="K904" s="169">
        <v>0</v>
      </c>
      <c r="L904" s="168">
        <v>0</v>
      </c>
      <c r="M904" s="171">
        <f t="shared" si="40"/>
        <v>0</v>
      </c>
      <c r="N904" s="165">
        <v>0</v>
      </c>
      <c r="O904" s="96">
        <f>ROUND(N904*VLOOKUP(A904,'Recursos Departamentos'!$A$10:$D$41,4,FALSE),0)</f>
        <v>0</v>
      </c>
      <c r="P904" s="97">
        <f t="shared" si="41"/>
        <v>0</v>
      </c>
    </row>
    <row r="905" spans="1:16" x14ac:dyDescent="0.25">
      <c r="A905" s="98" t="s">
        <v>2199</v>
      </c>
      <c r="B905" s="173" t="s">
        <v>1712</v>
      </c>
      <c r="C905" s="32" t="s">
        <v>1622</v>
      </c>
      <c r="D905" s="32" t="s">
        <v>2113</v>
      </c>
      <c r="E905" s="92">
        <v>124505816</v>
      </c>
      <c r="F905" s="92">
        <v>0</v>
      </c>
      <c r="G905" s="92">
        <v>0</v>
      </c>
      <c r="H905" s="92">
        <v>519302000</v>
      </c>
      <c r="I905" s="92">
        <f t="shared" si="39"/>
        <v>643807816</v>
      </c>
      <c r="J905" s="84">
        <v>0</v>
      </c>
      <c r="K905" s="169">
        <v>0</v>
      </c>
      <c r="L905" s="168">
        <v>0</v>
      </c>
      <c r="M905" s="171">
        <f t="shared" si="40"/>
        <v>0</v>
      </c>
      <c r="N905" s="165">
        <v>2.1991297973814453E-3</v>
      </c>
      <c r="O905" s="96">
        <f>ROUND(N905*VLOOKUP(A905,'Recursos Departamentos'!$A$10:$D$41,4,FALSE),0)</f>
        <v>84480807</v>
      </c>
      <c r="P905" s="97">
        <f t="shared" si="41"/>
        <v>84480807</v>
      </c>
    </row>
    <row r="906" spans="1:16" x14ac:dyDescent="0.25">
      <c r="A906" s="98" t="s">
        <v>2199</v>
      </c>
      <c r="B906" s="173" t="s">
        <v>1713</v>
      </c>
      <c r="C906" s="32" t="s">
        <v>1622</v>
      </c>
      <c r="D906" s="32" t="s">
        <v>1714</v>
      </c>
      <c r="E906" s="92">
        <v>13347990</v>
      </c>
      <c r="F906" s="92">
        <v>0</v>
      </c>
      <c r="G906" s="92">
        <v>0</v>
      </c>
      <c r="H906" s="92">
        <v>216432000</v>
      </c>
      <c r="I906" s="92">
        <f t="shared" si="39"/>
        <v>229779990</v>
      </c>
      <c r="J906" s="84">
        <v>0</v>
      </c>
      <c r="K906" s="169">
        <v>0</v>
      </c>
      <c r="L906" s="168">
        <v>0</v>
      </c>
      <c r="M906" s="171">
        <f t="shared" si="40"/>
        <v>0</v>
      </c>
      <c r="N906" s="165">
        <v>1.0727266929346886E-3</v>
      </c>
      <c r="O906" s="96">
        <f>ROUND(N906*VLOOKUP(A906,'Recursos Departamentos'!$A$10:$D$41,4,FALSE),0)</f>
        <v>41209399</v>
      </c>
      <c r="P906" s="97">
        <f t="shared" si="41"/>
        <v>41209399</v>
      </c>
    </row>
    <row r="907" spans="1:16" x14ac:dyDescent="0.25">
      <c r="A907" s="98" t="s">
        <v>2199</v>
      </c>
      <c r="B907" s="173" t="s">
        <v>1715</v>
      </c>
      <c r="C907" s="32" t="s">
        <v>1622</v>
      </c>
      <c r="D907" s="32" t="s">
        <v>1716</v>
      </c>
      <c r="E907" s="92">
        <v>42345197</v>
      </c>
      <c r="F907" s="92">
        <v>0</v>
      </c>
      <c r="G907" s="92">
        <v>0</v>
      </c>
      <c r="H907" s="92">
        <v>407456000</v>
      </c>
      <c r="I907" s="92">
        <f t="shared" ref="I907:I970" si="42">+SUM(E907:H907)</f>
        <v>449801197</v>
      </c>
      <c r="J907" s="84">
        <v>0</v>
      </c>
      <c r="K907" s="169">
        <v>0</v>
      </c>
      <c r="L907" s="168">
        <v>0</v>
      </c>
      <c r="M907" s="171">
        <f t="shared" ref="M907:M970" si="43">+K907+L907</f>
        <v>0</v>
      </c>
      <c r="N907" s="165">
        <v>4.5397150482608863E-3</v>
      </c>
      <c r="O907" s="96">
        <f>ROUND(N907*VLOOKUP(A907,'Recursos Departamentos'!$A$10:$D$41,4,FALSE),0)</f>
        <v>174395705</v>
      </c>
      <c r="P907" s="97">
        <f t="shared" ref="P907:P970" si="44">+O907</f>
        <v>174395705</v>
      </c>
    </row>
    <row r="908" spans="1:16" x14ac:dyDescent="0.25">
      <c r="A908" s="98" t="s">
        <v>2199</v>
      </c>
      <c r="B908" s="173" t="s">
        <v>1717</v>
      </c>
      <c r="C908" s="32" t="s">
        <v>1622</v>
      </c>
      <c r="D908" s="32" t="s">
        <v>1718</v>
      </c>
      <c r="E908" s="92">
        <v>15056962</v>
      </c>
      <c r="F908" s="92">
        <v>0</v>
      </c>
      <c r="G908" s="92">
        <v>0</v>
      </c>
      <c r="H908" s="92">
        <v>317484000</v>
      </c>
      <c r="I908" s="92">
        <f t="shared" si="42"/>
        <v>332540962</v>
      </c>
      <c r="J908" s="84">
        <v>0</v>
      </c>
      <c r="K908" s="169">
        <v>0</v>
      </c>
      <c r="L908" s="168">
        <v>0</v>
      </c>
      <c r="M908" s="171">
        <f t="shared" si="43"/>
        <v>0</v>
      </c>
      <c r="N908" s="165">
        <v>0</v>
      </c>
      <c r="O908" s="96">
        <f>ROUND(N908*VLOOKUP(A908,'Recursos Departamentos'!$A$10:$D$41,4,FALSE),0)</f>
        <v>0</v>
      </c>
      <c r="P908" s="97">
        <f t="shared" si="44"/>
        <v>0</v>
      </c>
    </row>
    <row r="909" spans="1:16" x14ac:dyDescent="0.25">
      <c r="A909" s="98" t="s">
        <v>2199</v>
      </c>
      <c r="B909" s="173" t="s">
        <v>1719</v>
      </c>
      <c r="C909" s="32" t="s">
        <v>1622</v>
      </c>
      <c r="D909" s="32" t="s">
        <v>1720</v>
      </c>
      <c r="E909" s="92">
        <v>13928608</v>
      </c>
      <c r="F909" s="92">
        <v>0</v>
      </c>
      <c r="G909" s="92">
        <v>0</v>
      </c>
      <c r="H909" s="92">
        <v>187376000</v>
      </c>
      <c r="I909" s="92">
        <f t="shared" si="42"/>
        <v>201304608</v>
      </c>
      <c r="J909" s="84">
        <v>0</v>
      </c>
      <c r="K909" s="169">
        <v>0</v>
      </c>
      <c r="L909" s="168">
        <v>0</v>
      </c>
      <c r="M909" s="171">
        <f t="shared" si="43"/>
        <v>0</v>
      </c>
      <c r="N909" s="165">
        <v>1.0717400711102894E-2</v>
      </c>
      <c r="O909" s="96">
        <f>ROUND(N909*VLOOKUP(A909,'Recursos Departamentos'!$A$10:$D$41,4,FALSE),0)</f>
        <v>411714972</v>
      </c>
      <c r="P909" s="97">
        <f t="shared" si="44"/>
        <v>411714972</v>
      </c>
    </row>
    <row r="910" spans="1:16" x14ac:dyDescent="0.25">
      <c r="A910" s="98" t="s">
        <v>2199</v>
      </c>
      <c r="B910" s="173" t="s">
        <v>1721</v>
      </c>
      <c r="C910" s="32" t="s">
        <v>1622</v>
      </c>
      <c r="D910" s="32" t="s">
        <v>1722</v>
      </c>
      <c r="E910" s="92">
        <v>56361656</v>
      </c>
      <c r="F910" s="92">
        <v>0</v>
      </c>
      <c r="G910" s="92">
        <v>0</v>
      </c>
      <c r="H910" s="92">
        <v>300314000</v>
      </c>
      <c r="I910" s="92">
        <f t="shared" si="42"/>
        <v>356675656</v>
      </c>
      <c r="J910" s="84">
        <v>0</v>
      </c>
      <c r="K910" s="169">
        <v>0</v>
      </c>
      <c r="L910" s="168">
        <v>0</v>
      </c>
      <c r="M910" s="171">
        <f t="shared" si="43"/>
        <v>0</v>
      </c>
      <c r="N910" s="165">
        <v>7.6154049532701504E-3</v>
      </c>
      <c r="O910" s="96">
        <f>ROUND(N910*VLOOKUP(A910,'Recursos Departamentos'!$A$10:$D$41,4,FALSE),0)</f>
        <v>292550061</v>
      </c>
      <c r="P910" s="97">
        <f t="shared" si="44"/>
        <v>292550061</v>
      </c>
    </row>
    <row r="911" spans="1:16" x14ac:dyDescent="0.25">
      <c r="A911" s="98" t="s">
        <v>2199</v>
      </c>
      <c r="B911" s="173" t="s">
        <v>1723</v>
      </c>
      <c r="C911" s="32" t="s">
        <v>1622</v>
      </c>
      <c r="D911" s="32" t="s">
        <v>1724</v>
      </c>
      <c r="E911" s="92">
        <v>14166639</v>
      </c>
      <c r="F911" s="92">
        <v>0</v>
      </c>
      <c r="G911" s="92">
        <v>0</v>
      </c>
      <c r="H911" s="92">
        <v>294150000</v>
      </c>
      <c r="I911" s="92">
        <f t="shared" si="42"/>
        <v>308316639</v>
      </c>
      <c r="J911" s="84">
        <v>0</v>
      </c>
      <c r="K911" s="169">
        <v>0</v>
      </c>
      <c r="L911" s="168">
        <v>0</v>
      </c>
      <c r="M911" s="171">
        <f t="shared" si="43"/>
        <v>0</v>
      </c>
      <c r="N911" s="165">
        <v>0</v>
      </c>
      <c r="O911" s="96">
        <f>ROUND(N911*VLOOKUP(A911,'Recursos Departamentos'!$A$10:$D$41,4,FALSE),0)</f>
        <v>0</v>
      </c>
      <c r="P911" s="97">
        <f t="shared" si="44"/>
        <v>0</v>
      </c>
    </row>
    <row r="912" spans="1:16" x14ac:dyDescent="0.25">
      <c r="A912" s="98" t="s">
        <v>2199</v>
      </c>
      <c r="B912" s="173" t="s">
        <v>1725</v>
      </c>
      <c r="C912" s="32" t="s">
        <v>1622</v>
      </c>
      <c r="D912" s="32" t="s">
        <v>1726</v>
      </c>
      <c r="E912" s="92">
        <v>3923004</v>
      </c>
      <c r="F912" s="92">
        <v>0</v>
      </c>
      <c r="G912" s="92">
        <v>0</v>
      </c>
      <c r="H912" s="92">
        <v>66350000</v>
      </c>
      <c r="I912" s="92">
        <f t="shared" si="42"/>
        <v>70273004</v>
      </c>
      <c r="J912" s="84">
        <v>0</v>
      </c>
      <c r="K912" s="169">
        <v>0</v>
      </c>
      <c r="L912" s="168">
        <v>0</v>
      </c>
      <c r="M912" s="171">
        <f t="shared" si="43"/>
        <v>0</v>
      </c>
      <c r="N912" s="165">
        <v>0</v>
      </c>
      <c r="O912" s="96">
        <f>ROUND(N912*VLOOKUP(A912,'Recursos Departamentos'!$A$10:$D$41,4,FALSE),0)</f>
        <v>0</v>
      </c>
      <c r="P912" s="97">
        <f t="shared" si="44"/>
        <v>0</v>
      </c>
    </row>
    <row r="913" spans="1:16" x14ac:dyDescent="0.25">
      <c r="A913" s="98" t="s">
        <v>2199</v>
      </c>
      <c r="B913" s="173" t="s">
        <v>1727</v>
      </c>
      <c r="C913" s="32" t="s">
        <v>1622</v>
      </c>
      <c r="D913" s="32" t="s">
        <v>1728</v>
      </c>
      <c r="E913" s="92">
        <v>10011687</v>
      </c>
      <c r="F913" s="92">
        <v>0</v>
      </c>
      <c r="G913" s="92">
        <v>0</v>
      </c>
      <c r="H913" s="92">
        <v>96934000</v>
      </c>
      <c r="I913" s="92">
        <f t="shared" si="42"/>
        <v>106945687</v>
      </c>
      <c r="J913" s="84">
        <v>0</v>
      </c>
      <c r="K913" s="169">
        <v>0</v>
      </c>
      <c r="L913" s="168">
        <v>0</v>
      </c>
      <c r="M913" s="171">
        <f t="shared" si="43"/>
        <v>0</v>
      </c>
      <c r="N913" s="165">
        <v>1.9282375550114182E-4</v>
      </c>
      <c r="O913" s="96">
        <f>ROUND(N913*VLOOKUP(A913,'Recursos Departamentos'!$A$10:$D$41,4,FALSE),0)</f>
        <v>7407433</v>
      </c>
      <c r="P913" s="97">
        <f t="shared" si="44"/>
        <v>7407433</v>
      </c>
    </row>
    <row r="914" spans="1:16" x14ac:dyDescent="0.25">
      <c r="A914" s="98" t="s">
        <v>2199</v>
      </c>
      <c r="B914" s="173" t="s">
        <v>1729</v>
      </c>
      <c r="C914" s="32" t="s">
        <v>1622</v>
      </c>
      <c r="D914" s="32" t="s">
        <v>1730</v>
      </c>
      <c r="E914" s="92">
        <v>19307305</v>
      </c>
      <c r="F914" s="92">
        <v>0</v>
      </c>
      <c r="G914" s="92">
        <v>0</v>
      </c>
      <c r="H914" s="92">
        <v>147892000</v>
      </c>
      <c r="I914" s="92">
        <f t="shared" si="42"/>
        <v>167199305</v>
      </c>
      <c r="J914" s="84">
        <v>0</v>
      </c>
      <c r="K914" s="169">
        <v>0</v>
      </c>
      <c r="L914" s="168">
        <v>0</v>
      </c>
      <c r="M914" s="171">
        <f t="shared" si="43"/>
        <v>0</v>
      </c>
      <c r="N914" s="165">
        <v>4.7721249593224912E-4</v>
      </c>
      <c r="O914" s="96">
        <f>ROUND(N914*VLOOKUP(A914,'Recursos Departamentos'!$A$10:$D$41,4,FALSE),0)</f>
        <v>18332386</v>
      </c>
      <c r="P914" s="97">
        <f t="shared" si="44"/>
        <v>18332386</v>
      </c>
    </row>
    <row r="915" spans="1:16" x14ac:dyDescent="0.25">
      <c r="A915" s="98" t="s">
        <v>2199</v>
      </c>
      <c r="B915" s="173" t="s">
        <v>1731</v>
      </c>
      <c r="C915" s="32" t="s">
        <v>1622</v>
      </c>
      <c r="D915" s="32" t="s">
        <v>1732</v>
      </c>
      <c r="E915" s="92">
        <v>386036535</v>
      </c>
      <c r="F915" s="92">
        <v>0</v>
      </c>
      <c r="G915" s="92">
        <v>0</v>
      </c>
      <c r="H915" s="92">
        <v>1499814000</v>
      </c>
      <c r="I915" s="92">
        <f t="shared" si="42"/>
        <v>1885850535</v>
      </c>
      <c r="J915" s="84">
        <v>0</v>
      </c>
      <c r="K915" s="169">
        <v>0</v>
      </c>
      <c r="L915" s="168">
        <v>0</v>
      </c>
      <c r="M915" s="171">
        <f t="shared" si="43"/>
        <v>0</v>
      </c>
      <c r="N915" s="165">
        <v>5.7046779415391869E-3</v>
      </c>
      <c r="O915" s="96">
        <f>ROUND(N915*VLOOKUP(A915,'Recursos Departamentos'!$A$10:$D$41,4,FALSE),0)</f>
        <v>219148409</v>
      </c>
      <c r="P915" s="97">
        <f t="shared" si="44"/>
        <v>219148409</v>
      </c>
    </row>
    <row r="916" spans="1:16" x14ac:dyDescent="0.25">
      <c r="A916" s="98" t="s">
        <v>2199</v>
      </c>
      <c r="B916" s="173" t="s">
        <v>1733</v>
      </c>
      <c r="C916" s="32" t="s">
        <v>1622</v>
      </c>
      <c r="D916" s="32" t="s">
        <v>1734</v>
      </c>
      <c r="E916" s="92">
        <v>8473405</v>
      </c>
      <c r="F916" s="92">
        <v>0</v>
      </c>
      <c r="G916" s="92">
        <v>0</v>
      </c>
      <c r="H916" s="92">
        <v>175646000</v>
      </c>
      <c r="I916" s="92">
        <f t="shared" si="42"/>
        <v>184119405</v>
      </c>
      <c r="J916" s="84">
        <v>0</v>
      </c>
      <c r="K916" s="169">
        <v>0</v>
      </c>
      <c r="L916" s="168">
        <v>0</v>
      </c>
      <c r="M916" s="171">
        <f t="shared" si="43"/>
        <v>0</v>
      </c>
      <c r="N916" s="165">
        <v>3.9836694022978876E-4</v>
      </c>
      <c r="O916" s="96">
        <f>ROUND(N916*VLOOKUP(A916,'Recursos Departamentos'!$A$10:$D$41,4,FALSE),0)</f>
        <v>15303490</v>
      </c>
      <c r="P916" s="97">
        <f t="shared" si="44"/>
        <v>15303490</v>
      </c>
    </row>
    <row r="917" spans="1:16" x14ac:dyDescent="0.25">
      <c r="A917" s="98" t="s">
        <v>2199</v>
      </c>
      <c r="B917" s="173" t="s">
        <v>1735</v>
      </c>
      <c r="C917" s="32" t="s">
        <v>1622</v>
      </c>
      <c r="D917" s="32" t="s">
        <v>1736</v>
      </c>
      <c r="E917" s="92">
        <v>36274082</v>
      </c>
      <c r="F917" s="92">
        <v>0</v>
      </c>
      <c r="G917" s="92">
        <v>0</v>
      </c>
      <c r="H917" s="92">
        <v>545626000</v>
      </c>
      <c r="I917" s="92">
        <f t="shared" si="42"/>
        <v>581900082</v>
      </c>
      <c r="J917" s="84">
        <v>0</v>
      </c>
      <c r="K917" s="169">
        <v>0</v>
      </c>
      <c r="L917" s="168">
        <v>0</v>
      </c>
      <c r="M917" s="171">
        <f t="shared" si="43"/>
        <v>0</v>
      </c>
      <c r="N917" s="165">
        <v>5.2631244891600945E-3</v>
      </c>
      <c r="O917" s="96">
        <f>ROUND(N917*VLOOKUP(A917,'Recursos Departamentos'!$A$10:$D$41,4,FALSE),0)</f>
        <v>202185885</v>
      </c>
      <c r="P917" s="97">
        <f t="shared" si="44"/>
        <v>202185885</v>
      </c>
    </row>
    <row r="918" spans="1:16" x14ac:dyDescent="0.25">
      <c r="A918" s="98" t="s">
        <v>2199</v>
      </c>
      <c r="B918" s="173" t="s">
        <v>1737</v>
      </c>
      <c r="C918" s="32" t="s">
        <v>1622</v>
      </c>
      <c r="D918" s="32" t="s">
        <v>1738</v>
      </c>
      <c r="E918" s="92">
        <v>13742186</v>
      </c>
      <c r="F918" s="92">
        <v>0</v>
      </c>
      <c r="G918" s="92">
        <v>0</v>
      </c>
      <c r="H918" s="92">
        <v>230324000</v>
      </c>
      <c r="I918" s="92">
        <f t="shared" si="42"/>
        <v>244066186</v>
      </c>
      <c r="J918" s="84">
        <v>0</v>
      </c>
      <c r="K918" s="169">
        <v>0</v>
      </c>
      <c r="L918" s="168">
        <v>0</v>
      </c>
      <c r="M918" s="171">
        <f t="shared" si="43"/>
        <v>0</v>
      </c>
      <c r="N918" s="165">
        <v>3.2974359256038527E-3</v>
      </c>
      <c r="O918" s="96">
        <f>ROUND(N918*VLOOKUP(A918,'Recursos Departamentos'!$A$10:$D$41,4,FALSE),0)</f>
        <v>126672854</v>
      </c>
      <c r="P918" s="97">
        <f t="shared" si="44"/>
        <v>126672854</v>
      </c>
    </row>
    <row r="919" spans="1:16" x14ac:dyDescent="0.25">
      <c r="A919" s="98" t="s">
        <v>2199</v>
      </c>
      <c r="B919" s="173" t="s">
        <v>1739</v>
      </c>
      <c r="C919" s="32" t="s">
        <v>1622</v>
      </c>
      <c r="D919" s="32" t="s">
        <v>1740</v>
      </c>
      <c r="E919" s="92">
        <v>59303707</v>
      </c>
      <c r="F919" s="92">
        <v>0</v>
      </c>
      <c r="G919" s="92">
        <v>0</v>
      </c>
      <c r="H919" s="92">
        <v>936804000</v>
      </c>
      <c r="I919" s="92">
        <f t="shared" si="42"/>
        <v>996107707</v>
      </c>
      <c r="J919" s="84">
        <v>0</v>
      </c>
      <c r="K919" s="169">
        <v>0</v>
      </c>
      <c r="L919" s="168">
        <v>0</v>
      </c>
      <c r="M919" s="171">
        <f t="shared" si="43"/>
        <v>0</v>
      </c>
      <c r="N919" s="165">
        <v>5.0553355817364212E-2</v>
      </c>
      <c r="O919" s="96">
        <f>ROUND(N919*VLOOKUP(A919,'Recursos Departamentos'!$A$10:$D$41,4,FALSE),0)</f>
        <v>1942035577</v>
      </c>
      <c r="P919" s="97">
        <f t="shared" si="44"/>
        <v>1942035577</v>
      </c>
    </row>
    <row r="920" spans="1:16" x14ac:dyDescent="0.25">
      <c r="A920" s="98" t="s">
        <v>2199</v>
      </c>
      <c r="B920" s="173" t="s">
        <v>1741</v>
      </c>
      <c r="C920" s="32" t="s">
        <v>1622</v>
      </c>
      <c r="D920" s="32" t="s">
        <v>157</v>
      </c>
      <c r="E920" s="92">
        <v>78681254</v>
      </c>
      <c r="F920" s="92">
        <v>0</v>
      </c>
      <c r="G920" s="92">
        <v>0</v>
      </c>
      <c r="H920" s="92">
        <v>1276578000</v>
      </c>
      <c r="I920" s="92">
        <f t="shared" si="42"/>
        <v>1355259254</v>
      </c>
      <c r="J920" s="84">
        <v>0</v>
      </c>
      <c r="K920" s="169">
        <v>0</v>
      </c>
      <c r="L920" s="168">
        <v>0</v>
      </c>
      <c r="M920" s="171">
        <f t="shared" si="43"/>
        <v>0</v>
      </c>
      <c r="N920" s="165">
        <v>3.818905823684355E-2</v>
      </c>
      <c r="O920" s="96">
        <f>ROUND(N920*VLOOKUP(A920,'Recursos Departamentos'!$A$10:$D$41,4,FALSE),0)</f>
        <v>1467054136</v>
      </c>
      <c r="P920" s="97">
        <f t="shared" si="44"/>
        <v>1467054136</v>
      </c>
    </row>
    <row r="921" spans="1:16" x14ac:dyDescent="0.25">
      <c r="A921" s="98" t="s">
        <v>2199</v>
      </c>
      <c r="B921" s="173" t="s">
        <v>1742</v>
      </c>
      <c r="C921" s="32" t="s">
        <v>1622</v>
      </c>
      <c r="D921" s="32" t="s">
        <v>1743</v>
      </c>
      <c r="E921" s="92">
        <v>224850329</v>
      </c>
      <c r="F921" s="92">
        <v>0</v>
      </c>
      <c r="G921" s="92">
        <v>0</v>
      </c>
      <c r="H921" s="92">
        <v>771058000</v>
      </c>
      <c r="I921" s="92">
        <f t="shared" si="42"/>
        <v>995908329</v>
      </c>
      <c r="J921" s="84">
        <v>0</v>
      </c>
      <c r="K921" s="169">
        <v>0</v>
      </c>
      <c r="L921" s="168">
        <v>0</v>
      </c>
      <c r="M921" s="171">
        <f t="shared" si="43"/>
        <v>0</v>
      </c>
      <c r="N921" s="165">
        <v>5.5500814249426517E-2</v>
      </c>
      <c r="O921" s="96">
        <f>ROUND(N921*VLOOKUP(A921,'Recursos Departamentos'!$A$10:$D$41,4,FALSE),0)</f>
        <v>2132094973</v>
      </c>
      <c r="P921" s="97">
        <f t="shared" si="44"/>
        <v>2132094973</v>
      </c>
    </row>
    <row r="922" spans="1:16" x14ac:dyDescent="0.25">
      <c r="A922" s="98" t="s">
        <v>2199</v>
      </c>
      <c r="B922" s="173" t="s">
        <v>1744</v>
      </c>
      <c r="C922" s="32" t="s">
        <v>1622</v>
      </c>
      <c r="D922" s="32" t="s">
        <v>1745</v>
      </c>
      <c r="E922" s="92">
        <v>41711104</v>
      </c>
      <c r="F922" s="92">
        <v>0</v>
      </c>
      <c r="G922" s="92">
        <v>0</v>
      </c>
      <c r="H922" s="92">
        <v>447584000</v>
      </c>
      <c r="I922" s="92">
        <f t="shared" si="42"/>
        <v>489295104</v>
      </c>
      <c r="J922" s="84">
        <v>0</v>
      </c>
      <c r="K922" s="169">
        <v>0</v>
      </c>
      <c r="L922" s="168">
        <v>0</v>
      </c>
      <c r="M922" s="171">
        <f t="shared" si="43"/>
        <v>0</v>
      </c>
      <c r="N922" s="165">
        <v>1.1037708889512976E-3</v>
      </c>
      <c r="O922" s="96">
        <f>ROUND(N922*VLOOKUP(A922,'Recursos Departamentos'!$A$10:$D$41,4,FALSE),0)</f>
        <v>42401979</v>
      </c>
      <c r="P922" s="97">
        <f t="shared" si="44"/>
        <v>42401979</v>
      </c>
    </row>
    <row r="923" spans="1:16" x14ac:dyDescent="0.25">
      <c r="A923" s="98" t="s">
        <v>2199</v>
      </c>
      <c r="B923" s="173" t="s">
        <v>1746</v>
      </c>
      <c r="C923" s="32" t="s">
        <v>1622</v>
      </c>
      <c r="D923" s="32" t="s">
        <v>1747</v>
      </c>
      <c r="E923" s="92">
        <v>8314922</v>
      </c>
      <c r="F923" s="92">
        <v>0</v>
      </c>
      <c r="G923" s="92">
        <v>0</v>
      </c>
      <c r="H923" s="92">
        <v>158476000</v>
      </c>
      <c r="I923" s="92">
        <f t="shared" si="42"/>
        <v>166790922</v>
      </c>
      <c r="J923" s="84">
        <v>0</v>
      </c>
      <c r="K923" s="169">
        <v>0</v>
      </c>
      <c r="L923" s="168">
        <v>0</v>
      </c>
      <c r="M923" s="171">
        <f t="shared" si="43"/>
        <v>0</v>
      </c>
      <c r="N923" s="165">
        <v>7.4413772865730558E-4</v>
      </c>
      <c r="O923" s="96">
        <f>ROUND(N923*VLOOKUP(A923,'Recursos Departamentos'!$A$10:$D$41,4,FALSE),0)</f>
        <v>28586469</v>
      </c>
      <c r="P923" s="97">
        <f t="shared" si="44"/>
        <v>28586469</v>
      </c>
    </row>
    <row r="924" spans="1:16" x14ac:dyDescent="0.25">
      <c r="A924" s="98" t="s">
        <v>2199</v>
      </c>
      <c r="B924" s="173" t="s">
        <v>1748</v>
      </c>
      <c r="C924" s="32" t="s">
        <v>1622</v>
      </c>
      <c r="D924" s="32" t="s">
        <v>1749</v>
      </c>
      <c r="E924" s="92">
        <v>791383526</v>
      </c>
      <c r="F924" s="92">
        <v>0</v>
      </c>
      <c r="G924" s="92">
        <v>0</v>
      </c>
      <c r="H924" s="92">
        <v>697244000</v>
      </c>
      <c r="I924" s="92">
        <f t="shared" si="42"/>
        <v>1488627526</v>
      </c>
      <c r="J924" s="84">
        <v>0</v>
      </c>
      <c r="K924" s="169">
        <v>0</v>
      </c>
      <c r="L924" s="168">
        <v>0</v>
      </c>
      <c r="M924" s="171">
        <f t="shared" si="43"/>
        <v>0</v>
      </c>
      <c r="N924" s="165">
        <v>1.8630861122395925E-2</v>
      </c>
      <c r="O924" s="96">
        <f>ROUND(N924*VLOOKUP(A924,'Recursos Departamentos'!$A$10:$D$41,4,FALSE),0)</f>
        <v>715715001</v>
      </c>
      <c r="P924" s="97">
        <f t="shared" si="44"/>
        <v>715715001</v>
      </c>
    </row>
    <row r="925" spans="1:16" x14ac:dyDescent="0.25">
      <c r="A925" s="98" t="s">
        <v>2199</v>
      </c>
      <c r="B925" s="173" t="s">
        <v>1750</v>
      </c>
      <c r="C925" s="32" t="s">
        <v>1622</v>
      </c>
      <c r="D925" s="32" t="s">
        <v>1751</v>
      </c>
      <c r="E925" s="92">
        <v>6969212</v>
      </c>
      <c r="F925" s="92">
        <v>0</v>
      </c>
      <c r="G925" s="92">
        <v>0</v>
      </c>
      <c r="H925" s="92">
        <v>132410000</v>
      </c>
      <c r="I925" s="92">
        <f t="shared" si="42"/>
        <v>139379212</v>
      </c>
      <c r="J925" s="84">
        <v>0</v>
      </c>
      <c r="K925" s="169">
        <v>0</v>
      </c>
      <c r="L925" s="168">
        <v>0</v>
      </c>
      <c r="M925" s="171">
        <f t="shared" si="43"/>
        <v>0</v>
      </c>
      <c r="N925" s="165">
        <v>0</v>
      </c>
      <c r="O925" s="96">
        <f>ROUND(N925*VLOOKUP(A925,'Recursos Departamentos'!$A$10:$D$41,4,FALSE),0)</f>
        <v>0</v>
      </c>
      <c r="P925" s="97">
        <f t="shared" si="44"/>
        <v>0</v>
      </c>
    </row>
    <row r="926" spans="1:16" x14ac:dyDescent="0.25">
      <c r="A926" s="98" t="s">
        <v>2199</v>
      </c>
      <c r="B926" s="173" t="s">
        <v>1752</v>
      </c>
      <c r="C926" s="32" t="s">
        <v>1622</v>
      </c>
      <c r="D926" s="32" t="s">
        <v>1753</v>
      </c>
      <c r="E926" s="92">
        <v>13169831</v>
      </c>
      <c r="F926" s="92">
        <v>0</v>
      </c>
      <c r="G926" s="92">
        <v>0</v>
      </c>
      <c r="H926" s="92">
        <v>245468000</v>
      </c>
      <c r="I926" s="92">
        <f t="shared" si="42"/>
        <v>258637831</v>
      </c>
      <c r="J926" s="84">
        <v>0</v>
      </c>
      <c r="K926" s="169">
        <v>0</v>
      </c>
      <c r="L926" s="168">
        <v>0</v>
      </c>
      <c r="M926" s="171">
        <f t="shared" si="43"/>
        <v>0</v>
      </c>
      <c r="N926" s="165">
        <v>0</v>
      </c>
      <c r="O926" s="96">
        <f>ROUND(N926*VLOOKUP(A926,'Recursos Departamentos'!$A$10:$D$41,4,FALSE),0)</f>
        <v>0</v>
      </c>
      <c r="P926" s="97">
        <f t="shared" si="44"/>
        <v>0</v>
      </c>
    </row>
    <row r="927" spans="1:16" x14ac:dyDescent="0.25">
      <c r="A927" s="98" t="s">
        <v>2199</v>
      </c>
      <c r="B927" s="173" t="s">
        <v>1754</v>
      </c>
      <c r="C927" s="32" t="s">
        <v>1622</v>
      </c>
      <c r="D927" s="32" t="s">
        <v>1755</v>
      </c>
      <c r="E927" s="92">
        <v>7539508</v>
      </c>
      <c r="F927" s="92">
        <v>0</v>
      </c>
      <c r="G927" s="92">
        <v>0</v>
      </c>
      <c r="H927" s="92">
        <v>146864000</v>
      </c>
      <c r="I927" s="92">
        <f t="shared" si="42"/>
        <v>154403508</v>
      </c>
      <c r="J927" s="84">
        <v>0</v>
      </c>
      <c r="K927" s="169">
        <v>0</v>
      </c>
      <c r="L927" s="168">
        <v>0</v>
      </c>
      <c r="M927" s="171">
        <f t="shared" si="43"/>
        <v>0</v>
      </c>
      <c r="N927" s="165">
        <v>0</v>
      </c>
      <c r="O927" s="96">
        <f>ROUND(N927*VLOOKUP(A927,'Recursos Departamentos'!$A$10:$D$41,4,FALSE),0)</f>
        <v>0</v>
      </c>
      <c r="P927" s="97">
        <f t="shared" si="44"/>
        <v>0</v>
      </c>
    </row>
    <row r="928" spans="1:16" x14ac:dyDescent="0.25">
      <c r="A928" s="98" t="s">
        <v>2199</v>
      </c>
      <c r="B928" s="173" t="s">
        <v>1756</v>
      </c>
      <c r="C928" s="32" t="s">
        <v>1622</v>
      </c>
      <c r="D928" s="32" t="s">
        <v>1757</v>
      </c>
      <c r="E928" s="92">
        <v>158078974</v>
      </c>
      <c r="F928" s="92">
        <v>0</v>
      </c>
      <c r="G928" s="92">
        <v>0</v>
      </c>
      <c r="H928" s="92">
        <v>1015442000</v>
      </c>
      <c r="I928" s="92">
        <f t="shared" si="42"/>
        <v>1173520974</v>
      </c>
      <c r="J928" s="84">
        <v>0</v>
      </c>
      <c r="K928" s="169">
        <v>0</v>
      </c>
      <c r="L928" s="168">
        <v>0</v>
      </c>
      <c r="M928" s="171">
        <f t="shared" si="43"/>
        <v>0</v>
      </c>
      <c r="N928" s="165">
        <v>3.9410600094774012E-2</v>
      </c>
      <c r="O928" s="96">
        <f>ROUND(N928*VLOOKUP(A928,'Recursos Departamentos'!$A$10:$D$41,4,FALSE),0)</f>
        <v>1513980353</v>
      </c>
      <c r="P928" s="97">
        <f t="shared" si="44"/>
        <v>1513980353</v>
      </c>
    </row>
    <row r="929" spans="1:16" x14ac:dyDescent="0.25">
      <c r="A929" s="98" t="s">
        <v>2199</v>
      </c>
      <c r="B929" s="173" t="s">
        <v>1758</v>
      </c>
      <c r="C929" s="32" t="s">
        <v>1622</v>
      </c>
      <c r="D929" s="32" t="s">
        <v>189</v>
      </c>
      <c r="E929" s="92">
        <v>5775757</v>
      </c>
      <c r="F929" s="92">
        <v>0</v>
      </c>
      <c r="G929" s="92">
        <v>0</v>
      </c>
      <c r="H929" s="92">
        <v>78846000</v>
      </c>
      <c r="I929" s="92">
        <f t="shared" si="42"/>
        <v>84621757</v>
      </c>
      <c r="J929" s="84">
        <v>0</v>
      </c>
      <c r="K929" s="169">
        <v>0</v>
      </c>
      <c r="L929" s="168">
        <v>0</v>
      </c>
      <c r="M929" s="171">
        <f t="shared" si="43"/>
        <v>0</v>
      </c>
      <c r="N929" s="165">
        <v>1.4214897106769554E-3</v>
      </c>
      <c r="O929" s="96">
        <f>ROUND(N929*VLOOKUP(A929,'Recursos Departamentos'!$A$10:$D$41,4,FALSE),0)</f>
        <v>54607326</v>
      </c>
      <c r="P929" s="97">
        <f t="shared" si="44"/>
        <v>54607326</v>
      </c>
    </row>
    <row r="930" spans="1:16" x14ac:dyDescent="0.25">
      <c r="A930" s="98" t="s">
        <v>2199</v>
      </c>
      <c r="B930" s="173" t="s">
        <v>1759</v>
      </c>
      <c r="C930" s="32" t="s">
        <v>1622</v>
      </c>
      <c r="D930" s="32" t="s">
        <v>1760</v>
      </c>
      <c r="E930" s="92">
        <v>12786690</v>
      </c>
      <c r="F930" s="92">
        <v>0</v>
      </c>
      <c r="G930" s="92">
        <v>0</v>
      </c>
      <c r="H930" s="92">
        <v>188388000</v>
      </c>
      <c r="I930" s="92">
        <f t="shared" si="42"/>
        <v>201174690</v>
      </c>
      <c r="J930" s="84">
        <v>0</v>
      </c>
      <c r="K930" s="169">
        <v>0</v>
      </c>
      <c r="L930" s="168">
        <v>0</v>
      </c>
      <c r="M930" s="171">
        <f t="shared" si="43"/>
        <v>0</v>
      </c>
      <c r="N930" s="165">
        <v>6.035923465084437E-4</v>
      </c>
      <c r="O930" s="96">
        <f>ROUND(N930*VLOOKUP(A930,'Recursos Departamentos'!$A$10:$D$41,4,FALSE),0)</f>
        <v>23187339</v>
      </c>
      <c r="P930" s="97">
        <f t="shared" si="44"/>
        <v>23187339</v>
      </c>
    </row>
    <row r="931" spans="1:16" x14ac:dyDescent="0.25">
      <c r="A931" s="98" t="s">
        <v>2199</v>
      </c>
      <c r="B931" s="173" t="s">
        <v>1761</v>
      </c>
      <c r="C931" s="32" t="s">
        <v>1622</v>
      </c>
      <c r="D931" s="32" t="s">
        <v>1762</v>
      </c>
      <c r="E931" s="92">
        <v>23431973</v>
      </c>
      <c r="F931" s="92">
        <v>0</v>
      </c>
      <c r="G931" s="92">
        <v>0</v>
      </c>
      <c r="H931" s="92">
        <v>404934000</v>
      </c>
      <c r="I931" s="92">
        <f t="shared" si="42"/>
        <v>428365973</v>
      </c>
      <c r="J931" s="84">
        <v>0</v>
      </c>
      <c r="K931" s="169">
        <v>0</v>
      </c>
      <c r="L931" s="168">
        <v>0</v>
      </c>
      <c r="M931" s="171">
        <f t="shared" si="43"/>
        <v>0</v>
      </c>
      <c r="N931" s="165">
        <v>9.5587727834349802E-3</v>
      </c>
      <c r="O931" s="96">
        <f>ROUND(N931*VLOOKUP(A931,'Recursos Departamentos'!$A$10:$D$41,4,FALSE),0)</f>
        <v>367205629</v>
      </c>
      <c r="P931" s="97">
        <f t="shared" si="44"/>
        <v>367205629</v>
      </c>
    </row>
    <row r="932" spans="1:16" x14ac:dyDescent="0.25">
      <c r="A932" s="98" t="s">
        <v>2199</v>
      </c>
      <c r="B932" s="173" t="s">
        <v>1763</v>
      </c>
      <c r="C932" s="32" t="s">
        <v>1622</v>
      </c>
      <c r="D932" s="32" t="s">
        <v>1764</v>
      </c>
      <c r="E932" s="92">
        <v>308348728</v>
      </c>
      <c r="F932" s="92">
        <v>0</v>
      </c>
      <c r="G932" s="92">
        <v>0</v>
      </c>
      <c r="H932" s="92">
        <v>569446000</v>
      </c>
      <c r="I932" s="92">
        <f t="shared" si="42"/>
        <v>877794728</v>
      </c>
      <c r="J932" s="84">
        <v>0</v>
      </c>
      <c r="K932" s="169">
        <v>0</v>
      </c>
      <c r="L932" s="168">
        <v>0</v>
      </c>
      <c r="M932" s="171">
        <f t="shared" si="43"/>
        <v>0</v>
      </c>
      <c r="N932" s="165">
        <v>2.0075037564949806E-2</v>
      </c>
      <c r="O932" s="96">
        <f>ROUND(N932*VLOOKUP(A932,'Recursos Departamentos'!$A$10:$D$41,4,FALSE),0)</f>
        <v>771193851</v>
      </c>
      <c r="P932" s="97">
        <f t="shared" si="44"/>
        <v>771193851</v>
      </c>
    </row>
    <row r="933" spans="1:16" x14ac:dyDescent="0.25">
      <c r="A933" s="98" t="s">
        <v>2199</v>
      </c>
      <c r="B933" s="173" t="s">
        <v>1765</v>
      </c>
      <c r="C933" s="32" t="s">
        <v>1622</v>
      </c>
      <c r="D933" s="32" t="s">
        <v>1766</v>
      </c>
      <c r="E933" s="92">
        <v>25906973</v>
      </c>
      <c r="F933" s="92">
        <v>0</v>
      </c>
      <c r="G933" s="92">
        <v>0</v>
      </c>
      <c r="H933" s="92">
        <v>419226000</v>
      </c>
      <c r="I933" s="92">
        <f t="shared" si="42"/>
        <v>445132973</v>
      </c>
      <c r="J933" s="84">
        <v>0</v>
      </c>
      <c r="K933" s="169">
        <v>0</v>
      </c>
      <c r="L933" s="168">
        <v>0</v>
      </c>
      <c r="M933" s="171">
        <f t="shared" si="43"/>
        <v>0</v>
      </c>
      <c r="N933" s="165">
        <v>2.1246904058685301E-4</v>
      </c>
      <c r="O933" s="96">
        <f>ROUND(N933*VLOOKUP(A933,'Recursos Departamentos'!$A$10:$D$41,4,FALSE),0)</f>
        <v>8162118</v>
      </c>
      <c r="P933" s="97">
        <f t="shared" si="44"/>
        <v>8162118</v>
      </c>
    </row>
    <row r="934" spans="1:16" x14ac:dyDescent="0.25">
      <c r="A934" s="98" t="s">
        <v>2199</v>
      </c>
      <c r="B934" s="173" t="s">
        <v>1767</v>
      </c>
      <c r="C934" s="32" t="s">
        <v>1622</v>
      </c>
      <c r="D934" s="32" t="s">
        <v>770</v>
      </c>
      <c r="E934" s="92">
        <v>20620137</v>
      </c>
      <c r="F934" s="92">
        <v>0</v>
      </c>
      <c r="G934" s="92">
        <v>0</v>
      </c>
      <c r="H934" s="92">
        <v>432532000</v>
      </c>
      <c r="I934" s="92">
        <f t="shared" si="42"/>
        <v>453152137</v>
      </c>
      <c r="J934" s="84">
        <v>0</v>
      </c>
      <c r="K934" s="169">
        <v>0</v>
      </c>
      <c r="L934" s="168">
        <v>0</v>
      </c>
      <c r="M934" s="171">
        <f t="shared" si="43"/>
        <v>0</v>
      </c>
      <c r="N934" s="165">
        <v>1.0903184029717663E-3</v>
      </c>
      <c r="O934" s="96">
        <f>ROUND(N934*VLOOKUP(A934,'Recursos Departamentos'!$A$10:$D$41,4,FALSE),0)</f>
        <v>41885194</v>
      </c>
      <c r="P934" s="97">
        <f t="shared" si="44"/>
        <v>41885194</v>
      </c>
    </row>
    <row r="935" spans="1:16" x14ac:dyDescent="0.25">
      <c r="A935" s="98" t="s">
        <v>2199</v>
      </c>
      <c r="B935" s="173" t="s">
        <v>1768</v>
      </c>
      <c r="C935" s="32" t="s">
        <v>1622</v>
      </c>
      <c r="D935" s="32" t="s">
        <v>1769</v>
      </c>
      <c r="E935" s="92">
        <v>10280319</v>
      </c>
      <c r="F935" s="92">
        <v>0</v>
      </c>
      <c r="G935" s="92">
        <v>0</v>
      </c>
      <c r="H935" s="92">
        <v>157724000</v>
      </c>
      <c r="I935" s="92">
        <f t="shared" si="42"/>
        <v>168004319</v>
      </c>
      <c r="J935" s="84">
        <v>0</v>
      </c>
      <c r="K935" s="169">
        <v>0</v>
      </c>
      <c r="L935" s="168">
        <v>0</v>
      </c>
      <c r="M935" s="171">
        <f t="shared" si="43"/>
        <v>0</v>
      </c>
      <c r="N935" s="165">
        <v>1.2170652806444448E-4</v>
      </c>
      <c r="O935" s="96">
        <f>ROUND(N935*VLOOKUP(A935,'Recursos Departamentos'!$A$10:$D$41,4,FALSE),0)</f>
        <v>4675425</v>
      </c>
      <c r="P935" s="97">
        <f t="shared" si="44"/>
        <v>4675425</v>
      </c>
    </row>
    <row r="936" spans="1:16" x14ac:dyDescent="0.25">
      <c r="A936" s="98" t="s">
        <v>2199</v>
      </c>
      <c r="B936" s="173" t="s">
        <v>1770</v>
      </c>
      <c r="C936" s="32" t="s">
        <v>1622</v>
      </c>
      <c r="D936" s="32" t="s">
        <v>1771</v>
      </c>
      <c r="E936" s="92">
        <v>32097685</v>
      </c>
      <c r="F936" s="92">
        <v>0</v>
      </c>
      <c r="G936" s="92">
        <v>0</v>
      </c>
      <c r="H936" s="92">
        <v>238900000</v>
      </c>
      <c r="I936" s="92">
        <f t="shared" si="42"/>
        <v>270997685</v>
      </c>
      <c r="J936" s="84">
        <v>0</v>
      </c>
      <c r="K936" s="169">
        <v>0</v>
      </c>
      <c r="L936" s="168">
        <v>0</v>
      </c>
      <c r="M936" s="171">
        <f t="shared" si="43"/>
        <v>0</v>
      </c>
      <c r="N936" s="165">
        <v>4.6571441131872827E-3</v>
      </c>
      <c r="O936" s="96">
        <f>ROUND(N936*VLOOKUP(A936,'Recursos Departamentos'!$A$10:$D$41,4,FALSE),0)</f>
        <v>178906809</v>
      </c>
      <c r="P936" s="97">
        <f t="shared" si="44"/>
        <v>178906809</v>
      </c>
    </row>
    <row r="937" spans="1:16" x14ac:dyDescent="0.25">
      <c r="A937" s="98" t="s">
        <v>2199</v>
      </c>
      <c r="B937" s="173" t="s">
        <v>1772</v>
      </c>
      <c r="C937" s="32" t="s">
        <v>1622</v>
      </c>
      <c r="D937" s="32" t="s">
        <v>1773</v>
      </c>
      <c r="E937" s="92">
        <v>16508267</v>
      </c>
      <c r="F937" s="92">
        <v>0</v>
      </c>
      <c r="G937" s="92">
        <v>0</v>
      </c>
      <c r="H937" s="92">
        <v>220106000</v>
      </c>
      <c r="I937" s="92">
        <f t="shared" si="42"/>
        <v>236614267</v>
      </c>
      <c r="J937" s="84">
        <v>0</v>
      </c>
      <c r="K937" s="169">
        <v>0</v>
      </c>
      <c r="L937" s="168">
        <v>0</v>
      </c>
      <c r="M937" s="171">
        <f t="shared" si="43"/>
        <v>0</v>
      </c>
      <c r="N937" s="165">
        <v>0</v>
      </c>
      <c r="O937" s="96">
        <f>ROUND(N937*VLOOKUP(A937,'Recursos Departamentos'!$A$10:$D$41,4,FALSE),0)</f>
        <v>0</v>
      </c>
      <c r="P937" s="97">
        <f t="shared" si="44"/>
        <v>0</v>
      </c>
    </row>
    <row r="938" spans="1:16" x14ac:dyDescent="0.25">
      <c r="A938" s="98" t="s">
        <v>2199</v>
      </c>
      <c r="B938" s="173" t="s">
        <v>1774</v>
      </c>
      <c r="C938" s="32" t="s">
        <v>1622</v>
      </c>
      <c r="D938" s="32" t="s">
        <v>1775</v>
      </c>
      <c r="E938" s="92">
        <v>78044908</v>
      </c>
      <c r="F938" s="92">
        <v>0</v>
      </c>
      <c r="G938" s="92">
        <v>0</v>
      </c>
      <c r="H938" s="92">
        <v>583820000</v>
      </c>
      <c r="I938" s="92">
        <f t="shared" si="42"/>
        <v>661864908</v>
      </c>
      <c r="J938" s="84">
        <v>0</v>
      </c>
      <c r="K938" s="169">
        <v>0</v>
      </c>
      <c r="L938" s="168">
        <v>0</v>
      </c>
      <c r="M938" s="171">
        <f t="shared" si="43"/>
        <v>0</v>
      </c>
      <c r="N938" s="165">
        <v>1.9464412854592609E-2</v>
      </c>
      <c r="O938" s="96">
        <f>ROUND(N938*VLOOKUP(A938,'Recursos Departamentos'!$A$10:$D$41,4,FALSE),0)</f>
        <v>747736360</v>
      </c>
      <c r="P938" s="97">
        <f t="shared" si="44"/>
        <v>747736360</v>
      </c>
    </row>
    <row r="939" spans="1:16" x14ac:dyDescent="0.25">
      <c r="A939" s="98" t="s">
        <v>2199</v>
      </c>
      <c r="B939" s="173" t="s">
        <v>1776</v>
      </c>
      <c r="C939" s="32" t="s">
        <v>1622</v>
      </c>
      <c r="D939" s="32" t="s">
        <v>1777</v>
      </c>
      <c r="E939" s="92">
        <v>2926791</v>
      </c>
      <c r="F939" s="92">
        <v>0</v>
      </c>
      <c r="G939" s="92">
        <v>0</v>
      </c>
      <c r="H939" s="92">
        <v>79840000</v>
      </c>
      <c r="I939" s="92">
        <f t="shared" si="42"/>
        <v>82766791</v>
      </c>
      <c r="J939" s="84">
        <v>0</v>
      </c>
      <c r="K939" s="169">
        <v>0</v>
      </c>
      <c r="L939" s="168">
        <v>0</v>
      </c>
      <c r="M939" s="171">
        <f t="shared" si="43"/>
        <v>0</v>
      </c>
      <c r="N939" s="165">
        <v>0</v>
      </c>
      <c r="O939" s="96">
        <f>ROUND(N939*VLOOKUP(A939,'Recursos Departamentos'!$A$10:$D$41,4,FALSE),0)</f>
        <v>0</v>
      </c>
      <c r="P939" s="97">
        <f t="shared" si="44"/>
        <v>0</v>
      </c>
    </row>
    <row r="940" spans="1:16" x14ac:dyDescent="0.25">
      <c r="A940" s="98" t="s">
        <v>2199</v>
      </c>
      <c r="B940" s="173" t="s">
        <v>1778</v>
      </c>
      <c r="C940" s="32" t="s">
        <v>1622</v>
      </c>
      <c r="D940" s="32" t="s">
        <v>372</v>
      </c>
      <c r="E940" s="92">
        <v>56434315</v>
      </c>
      <c r="F940" s="92">
        <v>0</v>
      </c>
      <c r="G940" s="92">
        <v>0</v>
      </c>
      <c r="H940" s="92">
        <v>359204000</v>
      </c>
      <c r="I940" s="92">
        <f t="shared" si="42"/>
        <v>415638315</v>
      </c>
      <c r="J940" s="84">
        <v>0</v>
      </c>
      <c r="K940" s="169">
        <v>0</v>
      </c>
      <c r="L940" s="168">
        <v>0</v>
      </c>
      <c r="M940" s="171">
        <f t="shared" si="43"/>
        <v>0</v>
      </c>
      <c r="N940" s="165">
        <v>1.3944512374818633E-3</v>
      </c>
      <c r="O940" s="96">
        <f>ROUND(N940*VLOOKUP(A940,'Recursos Departamentos'!$A$10:$D$41,4,FALSE),0)</f>
        <v>53568628</v>
      </c>
      <c r="P940" s="97">
        <f t="shared" si="44"/>
        <v>53568628</v>
      </c>
    </row>
    <row r="941" spans="1:16" x14ac:dyDescent="0.25">
      <c r="A941" s="98" t="s">
        <v>2199</v>
      </c>
      <c r="B941" s="173" t="s">
        <v>1779</v>
      </c>
      <c r="C941" s="32" t="s">
        <v>1622</v>
      </c>
      <c r="D941" s="32" t="s">
        <v>1780</v>
      </c>
      <c r="E941" s="92">
        <v>57033735</v>
      </c>
      <c r="F941" s="92">
        <v>0</v>
      </c>
      <c r="G941" s="92">
        <v>0</v>
      </c>
      <c r="H941" s="92">
        <v>260716000</v>
      </c>
      <c r="I941" s="92">
        <f t="shared" si="42"/>
        <v>317749735</v>
      </c>
      <c r="J941" s="84">
        <v>0</v>
      </c>
      <c r="K941" s="169">
        <v>0</v>
      </c>
      <c r="L941" s="168">
        <v>0</v>
      </c>
      <c r="M941" s="171">
        <f t="shared" si="43"/>
        <v>0</v>
      </c>
      <c r="N941" s="165">
        <v>5.8354230300562901E-3</v>
      </c>
      <c r="O941" s="96">
        <f>ROUND(N941*VLOOKUP(A941,'Recursos Departamentos'!$A$10:$D$41,4,FALSE),0)</f>
        <v>224171055</v>
      </c>
      <c r="P941" s="97">
        <f t="shared" si="44"/>
        <v>224171055</v>
      </c>
    </row>
    <row r="942" spans="1:16" x14ac:dyDescent="0.25">
      <c r="A942" s="98" t="s">
        <v>2201</v>
      </c>
      <c r="B942" s="173" t="s">
        <v>1781</v>
      </c>
      <c r="C942" s="32" t="s">
        <v>770</v>
      </c>
      <c r="D942" s="32" t="s">
        <v>1782</v>
      </c>
      <c r="E942" s="92">
        <v>1082434867</v>
      </c>
      <c r="F942" s="92">
        <v>0</v>
      </c>
      <c r="G942" s="92">
        <v>0</v>
      </c>
      <c r="H942" s="92">
        <v>8235686000</v>
      </c>
      <c r="I942" s="92">
        <f t="shared" si="42"/>
        <v>9318120867</v>
      </c>
      <c r="J942" s="84">
        <v>0</v>
      </c>
      <c r="K942" s="169">
        <v>91273326</v>
      </c>
      <c r="L942" s="168">
        <v>0</v>
      </c>
      <c r="M942" s="171">
        <f t="shared" si="43"/>
        <v>91273326</v>
      </c>
      <c r="N942" s="165">
        <v>4.6810339919999999E-2</v>
      </c>
      <c r="O942" s="96">
        <f>ROUND(N942*VLOOKUP(A942,'Recursos Departamentos'!$A$10:$D$41,4,FALSE),0)+5</f>
        <v>488926114</v>
      </c>
      <c r="P942" s="97">
        <f t="shared" si="44"/>
        <v>488926114</v>
      </c>
    </row>
    <row r="943" spans="1:16" x14ac:dyDescent="0.25">
      <c r="A943" s="98" t="s">
        <v>2201</v>
      </c>
      <c r="B943" s="173" t="s">
        <v>1783</v>
      </c>
      <c r="C943" s="32" t="s">
        <v>770</v>
      </c>
      <c r="D943" s="32" t="s">
        <v>396</v>
      </c>
      <c r="E943" s="92">
        <v>30334557</v>
      </c>
      <c r="F943" s="92">
        <v>0</v>
      </c>
      <c r="G943" s="92">
        <v>0</v>
      </c>
      <c r="H943" s="92">
        <v>271180000</v>
      </c>
      <c r="I943" s="92">
        <f t="shared" si="42"/>
        <v>301514557</v>
      </c>
      <c r="J943" s="84">
        <v>0</v>
      </c>
      <c r="K943" s="169">
        <v>0</v>
      </c>
      <c r="L943" s="168">
        <v>0</v>
      </c>
      <c r="M943" s="171">
        <f t="shared" si="43"/>
        <v>0</v>
      </c>
      <c r="N943" s="165">
        <v>4.6793901177522294E-2</v>
      </c>
      <c r="O943" s="96">
        <f>ROUND(N943*VLOOKUP(A943,'Recursos Departamentos'!$A$10:$D$41,4,FALSE),0)</f>
        <v>488754409</v>
      </c>
      <c r="P943" s="97">
        <f t="shared" si="44"/>
        <v>488754409</v>
      </c>
    </row>
    <row r="944" spans="1:16" x14ac:dyDescent="0.25">
      <c r="A944" s="98" t="s">
        <v>2201</v>
      </c>
      <c r="B944" s="173" t="s">
        <v>1784</v>
      </c>
      <c r="C944" s="32" t="s">
        <v>770</v>
      </c>
      <c r="D944" s="32" t="s">
        <v>1785</v>
      </c>
      <c r="E944" s="92">
        <v>41530155</v>
      </c>
      <c r="F944" s="92">
        <v>0</v>
      </c>
      <c r="G944" s="92">
        <v>0</v>
      </c>
      <c r="H944" s="92">
        <v>389842000</v>
      </c>
      <c r="I944" s="92">
        <f t="shared" si="42"/>
        <v>431372155</v>
      </c>
      <c r="J944" s="84">
        <v>0</v>
      </c>
      <c r="K944" s="169">
        <v>0</v>
      </c>
      <c r="L944" s="168">
        <v>0</v>
      </c>
      <c r="M944" s="171">
        <f t="shared" si="43"/>
        <v>0</v>
      </c>
      <c r="N944" s="165">
        <v>2.0889549921981818E-2</v>
      </c>
      <c r="O944" s="96">
        <f>ROUND(N944*VLOOKUP(A944,'Recursos Departamentos'!$A$10:$D$41,4,FALSE),0)</f>
        <v>218187827</v>
      </c>
      <c r="P944" s="97">
        <f t="shared" si="44"/>
        <v>218187827</v>
      </c>
    </row>
    <row r="945" spans="1:16" x14ac:dyDescent="0.25">
      <c r="A945" s="98" t="s">
        <v>2201</v>
      </c>
      <c r="B945" s="173" t="s">
        <v>1786</v>
      </c>
      <c r="C945" s="32" t="s">
        <v>770</v>
      </c>
      <c r="D945" s="32" t="s">
        <v>1787</v>
      </c>
      <c r="E945" s="92">
        <v>22919856</v>
      </c>
      <c r="F945" s="92">
        <v>0</v>
      </c>
      <c r="G945" s="92">
        <v>0</v>
      </c>
      <c r="H945" s="92">
        <v>319998000</v>
      </c>
      <c r="I945" s="92">
        <f t="shared" si="42"/>
        <v>342917856</v>
      </c>
      <c r="J945" s="84">
        <v>0</v>
      </c>
      <c r="K945" s="169">
        <v>0</v>
      </c>
      <c r="L945" s="168">
        <v>0</v>
      </c>
      <c r="M945" s="171">
        <f t="shared" si="43"/>
        <v>0</v>
      </c>
      <c r="N945" s="165">
        <v>2.836140034537421E-2</v>
      </c>
      <c r="O945" s="96">
        <f>ROUND(N945*VLOOKUP(A945,'Recursos Departamentos'!$A$10:$D$41,4,FALSE),0)</f>
        <v>296230045</v>
      </c>
      <c r="P945" s="97">
        <f t="shared" si="44"/>
        <v>296230045</v>
      </c>
    </row>
    <row r="946" spans="1:16" x14ac:dyDescent="0.25">
      <c r="A946" s="98" t="s">
        <v>2201</v>
      </c>
      <c r="B946" s="173" t="s">
        <v>1788</v>
      </c>
      <c r="C946" s="32" t="s">
        <v>770</v>
      </c>
      <c r="D946" s="32" t="s">
        <v>1789</v>
      </c>
      <c r="E946" s="92">
        <v>166754598</v>
      </c>
      <c r="F946" s="92">
        <v>0</v>
      </c>
      <c r="G946" s="92">
        <v>0</v>
      </c>
      <c r="H946" s="92">
        <v>1625446000</v>
      </c>
      <c r="I946" s="92">
        <f t="shared" si="42"/>
        <v>1792200598</v>
      </c>
      <c r="J946" s="84">
        <v>0</v>
      </c>
      <c r="K946" s="169">
        <v>0</v>
      </c>
      <c r="L946" s="168">
        <v>0</v>
      </c>
      <c r="M946" s="171">
        <f t="shared" si="43"/>
        <v>0</v>
      </c>
      <c r="N946" s="165">
        <v>3.7385686229350186E-2</v>
      </c>
      <c r="O946" s="96">
        <f>ROUND(N946*VLOOKUP(A946,'Recursos Departamentos'!$A$10:$D$41,4,FALSE),0)</f>
        <v>390487190</v>
      </c>
      <c r="P946" s="97">
        <f t="shared" si="44"/>
        <v>390487190</v>
      </c>
    </row>
    <row r="947" spans="1:16" x14ac:dyDescent="0.25">
      <c r="A947" s="98" t="s">
        <v>2201</v>
      </c>
      <c r="B947" s="173" t="s">
        <v>1790</v>
      </c>
      <c r="C947" s="32" t="s">
        <v>770</v>
      </c>
      <c r="D947" s="32" t="s">
        <v>1791</v>
      </c>
      <c r="E947" s="92">
        <v>31606362</v>
      </c>
      <c r="F947" s="92">
        <v>0</v>
      </c>
      <c r="G947" s="92">
        <v>0</v>
      </c>
      <c r="H947" s="92">
        <v>9184000</v>
      </c>
      <c r="I947" s="92">
        <f t="shared" si="42"/>
        <v>40790362</v>
      </c>
      <c r="J947" s="84">
        <v>0</v>
      </c>
      <c r="K947" s="169">
        <v>0</v>
      </c>
      <c r="L947" s="168">
        <v>0</v>
      </c>
      <c r="M947" s="171">
        <f t="shared" si="43"/>
        <v>0</v>
      </c>
      <c r="N947" s="165">
        <v>2.5475131093546634E-2</v>
      </c>
      <c r="O947" s="96">
        <f>ROUND(N947*VLOOKUP(A947,'Recursos Departamentos'!$A$10:$D$41,4,FALSE),0)</f>
        <v>266083449</v>
      </c>
      <c r="P947" s="97">
        <f t="shared" si="44"/>
        <v>266083449</v>
      </c>
    </row>
    <row r="948" spans="1:16" x14ac:dyDescent="0.25">
      <c r="A948" s="98" t="s">
        <v>2201</v>
      </c>
      <c r="B948" s="173" t="s">
        <v>1792</v>
      </c>
      <c r="C948" s="32" t="s">
        <v>770</v>
      </c>
      <c r="D948" s="32" t="s">
        <v>1793</v>
      </c>
      <c r="E948" s="92">
        <v>15730125</v>
      </c>
      <c r="F948" s="92">
        <v>0</v>
      </c>
      <c r="G948" s="92">
        <v>0</v>
      </c>
      <c r="H948" s="92">
        <v>175824000</v>
      </c>
      <c r="I948" s="92">
        <f t="shared" si="42"/>
        <v>191554125</v>
      </c>
      <c r="J948" s="84">
        <v>0</v>
      </c>
      <c r="K948" s="169">
        <v>0</v>
      </c>
      <c r="L948" s="168">
        <v>0</v>
      </c>
      <c r="M948" s="171">
        <f t="shared" si="43"/>
        <v>0</v>
      </c>
      <c r="N948" s="165">
        <v>1.9370660033564489E-2</v>
      </c>
      <c r="O948" s="96">
        <f>ROUND(N948*VLOOKUP(A948,'Recursos Departamentos'!$A$10:$D$41,4,FALSE),0)</f>
        <v>202323278</v>
      </c>
      <c r="P948" s="97">
        <f t="shared" si="44"/>
        <v>202323278</v>
      </c>
    </row>
    <row r="949" spans="1:16" x14ac:dyDescent="0.25">
      <c r="A949" s="98" t="s">
        <v>2201</v>
      </c>
      <c r="B949" s="173" t="s">
        <v>1794</v>
      </c>
      <c r="C949" s="32" t="s">
        <v>770</v>
      </c>
      <c r="D949" s="32" t="s">
        <v>1795</v>
      </c>
      <c r="E949" s="92">
        <v>31849154</v>
      </c>
      <c r="F949" s="92">
        <v>0</v>
      </c>
      <c r="G949" s="92">
        <v>0</v>
      </c>
      <c r="H949" s="92">
        <v>229734000</v>
      </c>
      <c r="I949" s="92">
        <f t="shared" si="42"/>
        <v>261583154</v>
      </c>
      <c r="J949" s="84">
        <v>0</v>
      </c>
      <c r="K949" s="169">
        <v>0</v>
      </c>
      <c r="L949" s="168">
        <v>0</v>
      </c>
      <c r="M949" s="171">
        <f t="shared" si="43"/>
        <v>0</v>
      </c>
      <c r="N949" s="165">
        <v>4.9114159943043363E-2</v>
      </c>
      <c r="O949" s="96">
        <f>ROUND(N949*VLOOKUP(A949,'Recursos Departamentos'!$A$10:$D$41,4,FALSE),0)</f>
        <v>512989120</v>
      </c>
      <c r="P949" s="97">
        <f t="shared" si="44"/>
        <v>512989120</v>
      </c>
    </row>
    <row r="950" spans="1:16" x14ac:dyDescent="0.25">
      <c r="A950" s="98" t="s">
        <v>2201</v>
      </c>
      <c r="B950" s="173" t="s">
        <v>1796</v>
      </c>
      <c r="C950" s="32" t="s">
        <v>770</v>
      </c>
      <c r="D950" s="32" t="s">
        <v>1797</v>
      </c>
      <c r="E950" s="92">
        <v>77047142</v>
      </c>
      <c r="F950" s="92">
        <v>0</v>
      </c>
      <c r="G950" s="92">
        <v>0</v>
      </c>
      <c r="H950" s="92">
        <v>729338000</v>
      </c>
      <c r="I950" s="92">
        <f t="shared" si="42"/>
        <v>806385142</v>
      </c>
      <c r="J950" s="84">
        <v>0</v>
      </c>
      <c r="K950" s="169">
        <v>0</v>
      </c>
      <c r="L950" s="168">
        <v>0</v>
      </c>
      <c r="M950" s="171">
        <f t="shared" si="43"/>
        <v>0</v>
      </c>
      <c r="N950" s="165">
        <v>4.8715668868875454E-2</v>
      </c>
      <c r="O950" s="96">
        <f>ROUND(N950*VLOOKUP(A950,'Recursos Departamentos'!$A$10:$D$41,4,FALSE),0)</f>
        <v>508826948</v>
      </c>
      <c r="P950" s="97">
        <f t="shared" si="44"/>
        <v>508826948</v>
      </c>
    </row>
    <row r="951" spans="1:16" x14ac:dyDescent="0.25">
      <c r="A951" s="98" t="s">
        <v>2201</v>
      </c>
      <c r="B951" s="173" t="s">
        <v>1798</v>
      </c>
      <c r="C951" s="32" t="s">
        <v>770</v>
      </c>
      <c r="D951" s="32" t="s">
        <v>1799</v>
      </c>
      <c r="E951" s="92">
        <v>57473162</v>
      </c>
      <c r="F951" s="92">
        <v>0</v>
      </c>
      <c r="G951" s="92">
        <v>38304182.039999962</v>
      </c>
      <c r="H951" s="92">
        <v>620164000</v>
      </c>
      <c r="I951" s="92">
        <f t="shared" si="42"/>
        <v>715941344.03999996</v>
      </c>
      <c r="J951" s="84">
        <v>0</v>
      </c>
      <c r="K951" s="169">
        <v>0</v>
      </c>
      <c r="L951" s="168">
        <v>0</v>
      </c>
      <c r="M951" s="171">
        <f t="shared" si="43"/>
        <v>0</v>
      </c>
      <c r="N951" s="165">
        <v>2.5748980014261718E-2</v>
      </c>
      <c r="O951" s="96">
        <f>ROUND(N951*VLOOKUP(A951,'Recursos Departamentos'!$A$10:$D$41,4,FALSE),0)</f>
        <v>268943755</v>
      </c>
      <c r="P951" s="97">
        <f t="shared" si="44"/>
        <v>268943755</v>
      </c>
    </row>
    <row r="952" spans="1:16" x14ac:dyDescent="0.25">
      <c r="A952" s="98" t="s">
        <v>2201</v>
      </c>
      <c r="B952" s="173" t="s">
        <v>1800</v>
      </c>
      <c r="C952" s="32" t="s">
        <v>770</v>
      </c>
      <c r="D952" s="32" t="s">
        <v>124</v>
      </c>
      <c r="E952" s="92">
        <v>38723889</v>
      </c>
      <c r="F952" s="92">
        <v>0</v>
      </c>
      <c r="G952" s="92">
        <v>0</v>
      </c>
      <c r="H952" s="92">
        <v>323810000</v>
      </c>
      <c r="I952" s="92">
        <f t="shared" si="42"/>
        <v>362533889</v>
      </c>
      <c r="J952" s="84">
        <v>0</v>
      </c>
      <c r="K952" s="169">
        <v>0</v>
      </c>
      <c r="L952" s="168">
        <v>0</v>
      </c>
      <c r="M952" s="171">
        <f t="shared" si="43"/>
        <v>0</v>
      </c>
      <c r="N952" s="165">
        <v>1.9898684652471205E-2</v>
      </c>
      <c r="O952" s="96">
        <f>ROUND(N952*VLOOKUP(A952,'Recursos Departamentos'!$A$10:$D$41,4,FALSE),0)</f>
        <v>207838406</v>
      </c>
      <c r="P952" s="97">
        <f t="shared" si="44"/>
        <v>207838406</v>
      </c>
    </row>
    <row r="953" spans="1:16" x14ac:dyDescent="0.25">
      <c r="A953" s="98" t="s">
        <v>2201</v>
      </c>
      <c r="B953" s="173" t="s">
        <v>1801</v>
      </c>
      <c r="C953" s="32" t="s">
        <v>770</v>
      </c>
      <c r="D953" s="32" t="s">
        <v>1802</v>
      </c>
      <c r="E953" s="92">
        <v>73538739</v>
      </c>
      <c r="F953" s="92">
        <v>0</v>
      </c>
      <c r="G953" s="92">
        <v>0</v>
      </c>
      <c r="H953" s="92">
        <v>1030986000</v>
      </c>
      <c r="I953" s="92">
        <f t="shared" si="42"/>
        <v>1104524739</v>
      </c>
      <c r="J953" s="84">
        <v>0</v>
      </c>
      <c r="K953" s="169">
        <v>0</v>
      </c>
      <c r="L953" s="168">
        <v>0</v>
      </c>
      <c r="M953" s="171">
        <f t="shared" si="43"/>
        <v>0</v>
      </c>
      <c r="N953" s="165">
        <v>6.6578047099714321E-2</v>
      </c>
      <c r="O953" s="96">
        <f>ROUND(N953*VLOOKUP(A953,'Recursos Departamentos'!$A$10:$D$41,4,FALSE),0)</f>
        <v>695396477</v>
      </c>
      <c r="P953" s="97">
        <f t="shared" si="44"/>
        <v>695396477</v>
      </c>
    </row>
    <row r="954" spans="1:16" x14ac:dyDescent="0.25">
      <c r="A954" s="98" t="s">
        <v>2201</v>
      </c>
      <c r="B954" s="173" t="s">
        <v>1803</v>
      </c>
      <c r="C954" s="32" t="s">
        <v>770</v>
      </c>
      <c r="D954" s="32" t="s">
        <v>1804</v>
      </c>
      <c r="E954" s="92">
        <v>133747383</v>
      </c>
      <c r="F954" s="92">
        <v>0</v>
      </c>
      <c r="G954" s="92">
        <v>47390799</v>
      </c>
      <c r="H954" s="92">
        <v>1318902000</v>
      </c>
      <c r="I954" s="92">
        <f t="shared" si="42"/>
        <v>1500040182</v>
      </c>
      <c r="J954" s="84">
        <v>0</v>
      </c>
      <c r="K954" s="169">
        <v>0</v>
      </c>
      <c r="L954" s="168">
        <v>0</v>
      </c>
      <c r="M954" s="171">
        <f t="shared" si="43"/>
        <v>0</v>
      </c>
      <c r="N954" s="165">
        <v>7.9305583190639919E-2</v>
      </c>
      <c r="O954" s="96">
        <f>ROUND(N954*VLOOKUP(A954,'Recursos Departamentos'!$A$10:$D$41,4,FALSE),0)</f>
        <v>828333446</v>
      </c>
      <c r="P954" s="97">
        <f t="shared" si="44"/>
        <v>828333446</v>
      </c>
    </row>
    <row r="955" spans="1:16" x14ac:dyDescent="0.25">
      <c r="A955" s="98" t="s">
        <v>2201</v>
      </c>
      <c r="B955" s="173" t="s">
        <v>1805</v>
      </c>
      <c r="C955" s="32" t="s">
        <v>770</v>
      </c>
      <c r="D955" s="32" t="s">
        <v>1806</v>
      </c>
      <c r="E955" s="92">
        <v>58466494</v>
      </c>
      <c r="F955" s="92">
        <v>0</v>
      </c>
      <c r="G955" s="92">
        <v>0</v>
      </c>
      <c r="H955" s="92">
        <v>548640000</v>
      </c>
      <c r="I955" s="92">
        <f t="shared" si="42"/>
        <v>607106494</v>
      </c>
      <c r="J955" s="84">
        <v>0</v>
      </c>
      <c r="K955" s="169">
        <v>0</v>
      </c>
      <c r="L955" s="168">
        <v>0</v>
      </c>
      <c r="M955" s="171">
        <f t="shared" si="43"/>
        <v>0</v>
      </c>
      <c r="N955" s="165">
        <v>2.2662953923454701E-2</v>
      </c>
      <c r="O955" s="96">
        <f>ROUND(N955*VLOOKUP(A955,'Recursos Departamentos'!$A$10:$D$41,4,FALSE),0)</f>
        <v>236710733</v>
      </c>
      <c r="P955" s="97">
        <f t="shared" si="44"/>
        <v>236710733</v>
      </c>
    </row>
    <row r="956" spans="1:16" x14ac:dyDescent="0.25">
      <c r="A956" s="98" t="s">
        <v>2201</v>
      </c>
      <c r="B956" s="173" t="s">
        <v>1807</v>
      </c>
      <c r="C956" s="32" t="s">
        <v>770</v>
      </c>
      <c r="D956" s="32" t="s">
        <v>1808</v>
      </c>
      <c r="E956" s="92">
        <v>82028177</v>
      </c>
      <c r="F956" s="92">
        <v>0</v>
      </c>
      <c r="G956" s="92">
        <v>0</v>
      </c>
      <c r="H956" s="92">
        <v>1135472000</v>
      </c>
      <c r="I956" s="92">
        <f t="shared" si="42"/>
        <v>1217500177</v>
      </c>
      <c r="J956" s="84">
        <v>0</v>
      </c>
      <c r="K956" s="169">
        <v>0</v>
      </c>
      <c r="L956" s="168">
        <v>0</v>
      </c>
      <c r="M956" s="171">
        <f t="shared" si="43"/>
        <v>0</v>
      </c>
      <c r="N956" s="165">
        <v>5.6803617503385861E-2</v>
      </c>
      <c r="O956" s="96">
        <f>ROUND(N956*VLOOKUP(A956,'Recursos Departamentos'!$A$10:$D$41,4,FALSE),0)</f>
        <v>593304208</v>
      </c>
      <c r="P956" s="97">
        <f t="shared" si="44"/>
        <v>593304208</v>
      </c>
    </row>
    <row r="957" spans="1:16" x14ac:dyDescent="0.25">
      <c r="A957" s="98" t="s">
        <v>2201</v>
      </c>
      <c r="B957" s="173" t="s">
        <v>1809</v>
      </c>
      <c r="C957" s="32" t="s">
        <v>770</v>
      </c>
      <c r="D957" s="32" t="s">
        <v>1810</v>
      </c>
      <c r="E957" s="92">
        <v>52401544</v>
      </c>
      <c r="F957" s="92">
        <v>0</v>
      </c>
      <c r="G957" s="92">
        <v>0</v>
      </c>
      <c r="H957" s="92">
        <v>424582000</v>
      </c>
      <c r="I957" s="92">
        <f t="shared" si="42"/>
        <v>476983544</v>
      </c>
      <c r="J957" s="84">
        <v>0</v>
      </c>
      <c r="K957" s="169">
        <v>0</v>
      </c>
      <c r="L957" s="168">
        <v>0</v>
      </c>
      <c r="M957" s="171">
        <f t="shared" si="43"/>
        <v>0</v>
      </c>
      <c r="N957" s="165">
        <v>2.0267072388569129E-2</v>
      </c>
      <c r="O957" s="96">
        <f>ROUND(N957*VLOOKUP(A957,'Recursos Departamentos'!$A$10:$D$41,4,FALSE),0)</f>
        <v>211686154</v>
      </c>
      <c r="P957" s="97">
        <f t="shared" si="44"/>
        <v>211686154</v>
      </c>
    </row>
    <row r="958" spans="1:16" x14ac:dyDescent="0.25">
      <c r="A958" s="98" t="s">
        <v>2201</v>
      </c>
      <c r="B958" s="173" t="s">
        <v>1811</v>
      </c>
      <c r="C958" s="32" t="s">
        <v>770</v>
      </c>
      <c r="D958" s="32" t="s">
        <v>1812</v>
      </c>
      <c r="E958" s="92">
        <v>209047097</v>
      </c>
      <c r="F958" s="92">
        <v>0</v>
      </c>
      <c r="G958" s="92">
        <v>0</v>
      </c>
      <c r="H958" s="92">
        <v>1740902000</v>
      </c>
      <c r="I958" s="92">
        <f t="shared" si="42"/>
        <v>1949949097</v>
      </c>
      <c r="J958" s="84">
        <v>0</v>
      </c>
      <c r="K958" s="169">
        <v>0</v>
      </c>
      <c r="L958" s="168">
        <v>0</v>
      </c>
      <c r="M958" s="171">
        <f t="shared" si="43"/>
        <v>0</v>
      </c>
      <c r="N958" s="165">
        <v>3.5972924490464242E-2</v>
      </c>
      <c r="O958" s="96">
        <f>ROUND(N958*VLOOKUP(A958,'Recursos Departamentos'!$A$10:$D$41,4,FALSE),0)</f>
        <v>375731132</v>
      </c>
      <c r="P958" s="97">
        <f t="shared" si="44"/>
        <v>375731132</v>
      </c>
    </row>
    <row r="959" spans="1:16" x14ac:dyDescent="0.25">
      <c r="A959" s="98" t="s">
        <v>2201</v>
      </c>
      <c r="B959" s="173" t="s">
        <v>1813</v>
      </c>
      <c r="C959" s="32" t="s">
        <v>770</v>
      </c>
      <c r="D959" s="32" t="s">
        <v>1814</v>
      </c>
      <c r="E959" s="92">
        <v>87100121</v>
      </c>
      <c r="F959" s="92">
        <v>0</v>
      </c>
      <c r="G959" s="92">
        <v>26719184</v>
      </c>
      <c r="H959" s="92">
        <v>1037130000</v>
      </c>
      <c r="I959" s="92">
        <f t="shared" si="42"/>
        <v>1150949305</v>
      </c>
      <c r="J959" s="84">
        <v>0</v>
      </c>
      <c r="K959" s="169">
        <v>0</v>
      </c>
      <c r="L959" s="168">
        <v>0</v>
      </c>
      <c r="M959" s="171">
        <f t="shared" si="43"/>
        <v>0</v>
      </c>
      <c r="N959" s="165">
        <v>5.0067758663778425E-2</v>
      </c>
      <c r="O959" s="96">
        <f>ROUND(N959*VLOOKUP(A959,'Recursos Departamentos'!$A$10:$D$41,4,FALSE),0)</f>
        <v>522949298</v>
      </c>
      <c r="P959" s="97">
        <f t="shared" si="44"/>
        <v>522949298</v>
      </c>
    </row>
    <row r="960" spans="1:16" x14ac:dyDescent="0.25">
      <c r="A960" s="98" t="s">
        <v>2201</v>
      </c>
      <c r="B960" s="173" t="s">
        <v>1815</v>
      </c>
      <c r="C960" s="32" t="s">
        <v>770</v>
      </c>
      <c r="D960" s="32" t="s">
        <v>1816</v>
      </c>
      <c r="E960" s="92">
        <v>42349190</v>
      </c>
      <c r="F960" s="92">
        <v>0</v>
      </c>
      <c r="G960" s="92">
        <v>0</v>
      </c>
      <c r="H960" s="92">
        <v>523302000</v>
      </c>
      <c r="I960" s="92">
        <f t="shared" si="42"/>
        <v>565651190</v>
      </c>
      <c r="J960" s="84">
        <v>0</v>
      </c>
      <c r="K960" s="169">
        <v>0</v>
      </c>
      <c r="L960" s="168">
        <v>0</v>
      </c>
      <c r="M960" s="171">
        <f t="shared" si="43"/>
        <v>0</v>
      </c>
      <c r="N960" s="165">
        <v>3.9120325881861782E-2</v>
      </c>
      <c r="O960" s="96">
        <f>ROUND(N960*VLOOKUP(A960,'Recursos Departamentos'!$A$10:$D$41,4,FALSE),0)</f>
        <v>408605208</v>
      </c>
      <c r="P960" s="97">
        <f t="shared" si="44"/>
        <v>408605208</v>
      </c>
    </row>
    <row r="961" spans="1:16" x14ac:dyDescent="0.25">
      <c r="A961" s="98" t="s">
        <v>2201</v>
      </c>
      <c r="B961" s="173" t="s">
        <v>1817</v>
      </c>
      <c r="C961" s="32" t="s">
        <v>770</v>
      </c>
      <c r="D961" s="32" t="s">
        <v>1818</v>
      </c>
      <c r="E961" s="92">
        <v>222197459</v>
      </c>
      <c r="F961" s="92">
        <v>0</v>
      </c>
      <c r="G961" s="92">
        <v>0</v>
      </c>
      <c r="H961" s="92">
        <v>2257264000</v>
      </c>
      <c r="I961" s="92">
        <f t="shared" si="42"/>
        <v>2479461459</v>
      </c>
      <c r="J961" s="84">
        <v>0</v>
      </c>
      <c r="K961" s="169">
        <v>0</v>
      </c>
      <c r="L961" s="168">
        <v>0</v>
      </c>
      <c r="M961" s="171">
        <f t="shared" si="43"/>
        <v>0</v>
      </c>
      <c r="N961" s="165">
        <v>2.1716183860888916E-2</v>
      </c>
      <c r="O961" s="96">
        <f>ROUND(N961*VLOOKUP(A961,'Recursos Departamentos'!$A$10:$D$41,4,FALSE),0)</f>
        <v>226821879</v>
      </c>
      <c r="P961" s="97">
        <f t="shared" si="44"/>
        <v>226821879</v>
      </c>
    </row>
    <row r="962" spans="1:16" x14ac:dyDescent="0.25">
      <c r="A962" s="98" t="s">
        <v>2201</v>
      </c>
      <c r="B962" s="173" t="s">
        <v>1819</v>
      </c>
      <c r="C962" s="32" t="s">
        <v>770</v>
      </c>
      <c r="D962" s="32" t="s">
        <v>1820</v>
      </c>
      <c r="E962" s="92">
        <v>257712905</v>
      </c>
      <c r="F962" s="92">
        <v>0</v>
      </c>
      <c r="G962" s="92">
        <v>0</v>
      </c>
      <c r="H962" s="92">
        <v>2088672000</v>
      </c>
      <c r="I962" s="92">
        <f t="shared" si="42"/>
        <v>2346384905</v>
      </c>
      <c r="J962" s="84">
        <v>0</v>
      </c>
      <c r="K962" s="169">
        <v>0</v>
      </c>
      <c r="L962" s="168">
        <v>0</v>
      </c>
      <c r="M962" s="171">
        <f t="shared" si="43"/>
        <v>0</v>
      </c>
      <c r="N962" s="165">
        <v>5.4217508380582029E-2</v>
      </c>
      <c r="O962" s="96">
        <f>ROUND(N962*VLOOKUP(A962,'Recursos Departamentos'!$A$10:$D$41,4,FALSE),0)</f>
        <v>566292734</v>
      </c>
      <c r="P962" s="97">
        <f t="shared" si="44"/>
        <v>566292734</v>
      </c>
    </row>
    <row r="963" spans="1:16" x14ac:dyDescent="0.25">
      <c r="A963" s="98" t="s">
        <v>2201</v>
      </c>
      <c r="B963" s="173" t="s">
        <v>1821</v>
      </c>
      <c r="C963" s="32" t="s">
        <v>770</v>
      </c>
      <c r="D963" s="32" t="s">
        <v>179</v>
      </c>
      <c r="E963" s="92">
        <v>58855230</v>
      </c>
      <c r="F963" s="92">
        <v>0</v>
      </c>
      <c r="G963" s="92">
        <v>0</v>
      </c>
      <c r="H963" s="92">
        <v>693920000</v>
      </c>
      <c r="I963" s="92">
        <f t="shared" si="42"/>
        <v>752775230</v>
      </c>
      <c r="J963" s="84">
        <v>0</v>
      </c>
      <c r="K963" s="169">
        <v>0</v>
      </c>
      <c r="L963" s="168">
        <v>0</v>
      </c>
      <c r="M963" s="171">
        <f t="shared" si="43"/>
        <v>0</v>
      </c>
      <c r="N963" s="165">
        <v>1.9543914415335244E-2</v>
      </c>
      <c r="O963" s="96">
        <f>ROUND(N963*VLOOKUP(A963,'Recursos Departamentos'!$A$10:$D$41,4,FALSE),0)</f>
        <v>204132891</v>
      </c>
      <c r="P963" s="97">
        <f t="shared" si="44"/>
        <v>204132891</v>
      </c>
    </row>
    <row r="964" spans="1:16" x14ac:dyDescent="0.25">
      <c r="A964" s="98" t="s">
        <v>2201</v>
      </c>
      <c r="B964" s="173" t="s">
        <v>1822</v>
      </c>
      <c r="C964" s="32" t="s">
        <v>770</v>
      </c>
      <c r="D964" s="32" t="s">
        <v>1823</v>
      </c>
      <c r="E964" s="92">
        <v>99529059</v>
      </c>
      <c r="F964" s="92">
        <v>0</v>
      </c>
      <c r="G964" s="92">
        <v>0</v>
      </c>
      <c r="H964" s="92">
        <v>1319764000</v>
      </c>
      <c r="I964" s="92">
        <f t="shared" si="42"/>
        <v>1419293059</v>
      </c>
      <c r="J964" s="84">
        <v>0</v>
      </c>
      <c r="K964" s="169">
        <v>0</v>
      </c>
      <c r="L964" s="168">
        <v>0</v>
      </c>
      <c r="M964" s="171">
        <f t="shared" si="43"/>
        <v>0</v>
      </c>
      <c r="N964" s="165">
        <v>3.2372593696219643E-2</v>
      </c>
      <c r="O964" s="96">
        <f>ROUND(N964*VLOOKUP(A964,'Recursos Departamentos'!$A$10:$D$41,4,FALSE),0)</f>
        <v>338126283</v>
      </c>
      <c r="P964" s="97">
        <f t="shared" si="44"/>
        <v>338126283</v>
      </c>
    </row>
    <row r="965" spans="1:16" x14ac:dyDescent="0.25">
      <c r="A965" s="98" t="s">
        <v>2201</v>
      </c>
      <c r="B965" s="173" t="s">
        <v>1824</v>
      </c>
      <c r="C965" s="32" t="s">
        <v>770</v>
      </c>
      <c r="D965" s="32" t="s">
        <v>770</v>
      </c>
      <c r="E965" s="92">
        <v>85388970</v>
      </c>
      <c r="F965" s="92">
        <v>0</v>
      </c>
      <c r="G965" s="92">
        <v>0</v>
      </c>
      <c r="H965" s="92">
        <v>833558000</v>
      </c>
      <c r="I965" s="92">
        <f t="shared" si="42"/>
        <v>918946970</v>
      </c>
      <c r="J965" s="84">
        <v>0</v>
      </c>
      <c r="K965" s="169">
        <v>0</v>
      </c>
      <c r="L965" s="168">
        <v>0</v>
      </c>
      <c r="M965" s="171">
        <f t="shared" si="43"/>
        <v>0</v>
      </c>
      <c r="N965" s="165">
        <v>8.1483458100796435E-2</v>
      </c>
      <c r="O965" s="96">
        <f>ROUND(N965*VLOOKUP(A965,'Recursos Departamentos'!$A$10:$D$41,4,FALSE),0)</f>
        <v>851080982</v>
      </c>
      <c r="P965" s="97">
        <f t="shared" si="44"/>
        <v>851080982</v>
      </c>
    </row>
    <row r="966" spans="1:16" x14ac:dyDescent="0.25">
      <c r="A966" s="98" t="s">
        <v>2201</v>
      </c>
      <c r="B966" s="173" t="s">
        <v>1825</v>
      </c>
      <c r="C966" s="32" t="s">
        <v>770</v>
      </c>
      <c r="D966" s="32" t="s">
        <v>1826</v>
      </c>
      <c r="E966" s="92">
        <v>82087798</v>
      </c>
      <c r="F966" s="92">
        <v>0</v>
      </c>
      <c r="G966" s="92">
        <v>0</v>
      </c>
      <c r="H966" s="92">
        <v>906188000</v>
      </c>
      <c r="I966" s="92">
        <f t="shared" si="42"/>
        <v>988275798</v>
      </c>
      <c r="J966" s="84">
        <v>0</v>
      </c>
      <c r="K966" s="169">
        <v>0</v>
      </c>
      <c r="L966" s="168">
        <v>0</v>
      </c>
      <c r="M966" s="171">
        <f t="shared" si="43"/>
        <v>0</v>
      </c>
      <c r="N966" s="165">
        <v>2.5442513369509711E-2</v>
      </c>
      <c r="O966" s="96">
        <f>ROUND(N966*VLOOKUP(A966,'Recursos Departamentos'!$A$10:$D$41,4,FALSE),0)</f>
        <v>265742763</v>
      </c>
      <c r="P966" s="97">
        <f t="shared" si="44"/>
        <v>265742763</v>
      </c>
    </row>
    <row r="967" spans="1:16" x14ac:dyDescent="0.25">
      <c r="A967" s="98" t="s">
        <v>2201</v>
      </c>
      <c r="B967" s="173" t="s">
        <v>1827</v>
      </c>
      <c r="C967" s="32" t="s">
        <v>770</v>
      </c>
      <c r="D967" s="32" t="s">
        <v>1828</v>
      </c>
      <c r="E967" s="92">
        <v>66924507</v>
      </c>
      <c r="F967" s="92">
        <v>0</v>
      </c>
      <c r="G967" s="92">
        <v>0</v>
      </c>
      <c r="H967" s="92">
        <v>776320000</v>
      </c>
      <c r="I967" s="92">
        <f t="shared" si="42"/>
        <v>843244507</v>
      </c>
      <c r="J967" s="84">
        <v>0</v>
      </c>
      <c r="K967" s="169">
        <v>0</v>
      </c>
      <c r="L967" s="168">
        <v>0</v>
      </c>
      <c r="M967" s="171">
        <f t="shared" si="43"/>
        <v>0</v>
      </c>
      <c r="N967" s="165">
        <v>2.5881382667834497E-2</v>
      </c>
      <c r="O967" s="96">
        <f>ROUND(N967*VLOOKUP(A967,'Recursos Departamentos'!$A$10:$D$41,4,FALSE),0)</f>
        <v>270326679</v>
      </c>
      <c r="P967" s="97">
        <f t="shared" si="44"/>
        <v>270326679</v>
      </c>
    </row>
    <row r="968" spans="1:16" x14ac:dyDescent="0.25">
      <c r="A968" s="98" t="s">
        <v>2202</v>
      </c>
      <c r="B968" s="173" t="s">
        <v>1829</v>
      </c>
      <c r="C968" s="32" t="s">
        <v>1830</v>
      </c>
      <c r="D968" s="32" t="s">
        <v>2111</v>
      </c>
      <c r="E968" s="92">
        <v>1990558672</v>
      </c>
      <c r="F968" s="92">
        <v>0</v>
      </c>
      <c r="G968" s="92">
        <v>0</v>
      </c>
      <c r="H968" s="92">
        <v>8716118000</v>
      </c>
      <c r="I968" s="92">
        <f t="shared" si="42"/>
        <v>10706676672</v>
      </c>
      <c r="J968" s="84">
        <v>0</v>
      </c>
      <c r="K968" s="169">
        <v>256966362</v>
      </c>
      <c r="L968" s="168">
        <v>0</v>
      </c>
      <c r="M968" s="171">
        <f t="shared" si="43"/>
        <v>256966362</v>
      </c>
      <c r="N968" s="165">
        <v>0.14724357175</v>
      </c>
      <c r="O968" s="96">
        <f>ROUND(N968*VLOOKUP(A968,'Recursos Departamentos'!$A$10:$D$41,4,FALSE),0)-3</f>
        <v>4367318390</v>
      </c>
      <c r="P968" s="97">
        <f t="shared" si="44"/>
        <v>4367318390</v>
      </c>
    </row>
    <row r="969" spans="1:16" x14ac:dyDescent="0.25">
      <c r="A969" s="98" t="s">
        <v>2202</v>
      </c>
      <c r="B969" s="173" t="s">
        <v>1831</v>
      </c>
      <c r="C969" s="32" t="s">
        <v>1830</v>
      </c>
      <c r="D969" s="32" t="s">
        <v>1832</v>
      </c>
      <c r="E969" s="92">
        <v>18214693</v>
      </c>
      <c r="F969" s="92">
        <v>0</v>
      </c>
      <c r="G969" s="92">
        <v>0</v>
      </c>
      <c r="H969" s="92">
        <v>233590000</v>
      </c>
      <c r="I969" s="92">
        <f t="shared" si="42"/>
        <v>251804693</v>
      </c>
      <c r="J969" s="84">
        <v>0</v>
      </c>
      <c r="K969" s="169">
        <v>0</v>
      </c>
      <c r="L969" s="168">
        <v>0</v>
      </c>
      <c r="M969" s="171">
        <f t="shared" si="43"/>
        <v>0</v>
      </c>
      <c r="N969" s="165">
        <v>6.975996173937864E-3</v>
      </c>
      <c r="O969" s="96">
        <f>ROUND(N969*VLOOKUP(A969,'Recursos Departamentos'!$A$10:$D$41,4,FALSE),0)</f>
        <v>206911555</v>
      </c>
      <c r="P969" s="97">
        <f t="shared" si="44"/>
        <v>206911555</v>
      </c>
    </row>
    <row r="970" spans="1:16" x14ac:dyDescent="0.25">
      <c r="A970" s="98" t="s">
        <v>2202</v>
      </c>
      <c r="B970" s="173" t="s">
        <v>1833</v>
      </c>
      <c r="C970" s="32" t="s">
        <v>1830</v>
      </c>
      <c r="D970" s="32" t="s">
        <v>1834</v>
      </c>
      <c r="E970" s="92">
        <v>27695534</v>
      </c>
      <c r="F970" s="92">
        <v>0</v>
      </c>
      <c r="G970" s="92">
        <v>0</v>
      </c>
      <c r="H970" s="92">
        <v>313514000</v>
      </c>
      <c r="I970" s="92">
        <f t="shared" si="42"/>
        <v>341209534</v>
      </c>
      <c r="J970" s="84">
        <v>0</v>
      </c>
      <c r="K970" s="169">
        <v>0</v>
      </c>
      <c r="L970" s="168">
        <v>0</v>
      </c>
      <c r="M970" s="171">
        <f t="shared" si="43"/>
        <v>0</v>
      </c>
      <c r="N970" s="165">
        <v>4.2231366759057747E-3</v>
      </c>
      <c r="O970" s="96">
        <f>ROUND(N970*VLOOKUP(A970,'Recursos Departamentos'!$A$10:$D$41,4,FALSE),0)</f>
        <v>125260358</v>
      </c>
      <c r="P970" s="97">
        <f t="shared" si="44"/>
        <v>125260358</v>
      </c>
    </row>
    <row r="971" spans="1:16" x14ac:dyDescent="0.25">
      <c r="A971" s="98" t="s">
        <v>2202</v>
      </c>
      <c r="B971" s="173" t="s">
        <v>1835</v>
      </c>
      <c r="C971" s="32" t="s">
        <v>1830</v>
      </c>
      <c r="D971" s="32" t="s">
        <v>1836</v>
      </c>
      <c r="E971" s="92">
        <v>16278138</v>
      </c>
      <c r="F971" s="92">
        <v>0</v>
      </c>
      <c r="G971" s="92">
        <v>0</v>
      </c>
      <c r="H971" s="92">
        <v>302876000</v>
      </c>
      <c r="I971" s="92">
        <f t="shared" ref="I971:I1034" si="45">+SUM(E971:H971)</f>
        <v>319154138</v>
      </c>
      <c r="J971" s="84">
        <v>0</v>
      </c>
      <c r="K971" s="169">
        <v>0</v>
      </c>
      <c r="L971" s="168">
        <v>0</v>
      </c>
      <c r="M971" s="171">
        <f t="shared" ref="M971:M1034" si="46">+K971+L971</f>
        <v>0</v>
      </c>
      <c r="N971" s="165">
        <v>1.0294755995082042E-2</v>
      </c>
      <c r="O971" s="96">
        <f>ROUND(N971*VLOOKUP(A971,'Recursos Departamentos'!$A$10:$D$41,4,FALSE),0)</f>
        <v>305347640</v>
      </c>
      <c r="P971" s="97">
        <f t="shared" ref="P971:P1034" si="47">+O971</f>
        <v>305347640</v>
      </c>
    </row>
    <row r="972" spans="1:16" x14ac:dyDescent="0.25">
      <c r="A972" s="98" t="s">
        <v>2202</v>
      </c>
      <c r="B972" s="173" t="s">
        <v>1837</v>
      </c>
      <c r="C972" s="32" t="s">
        <v>1830</v>
      </c>
      <c r="D972" s="32" t="s">
        <v>1838</v>
      </c>
      <c r="E972" s="92">
        <v>41521478</v>
      </c>
      <c r="F972" s="92">
        <v>0</v>
      </c>
      <c r="G972" s="92">
        <v>0</v>
      </c>
      <c r="H972" s="92">
        <v>404688000</v>
      </c>
      <c r="I972" s="92">
        <f t="shared" si="45"/>
        <v>446209478</v>
      </c>
      <c r="J972" s="84">
        <v>0</v>
      </c>
      <c r="K972" s="169">
        <v>0</v>
      </c>
      <c r="L972" s="168">
        <v>0</v>
      </c>
      <c r="M972" s="171">
        <f t="shared" si="46"/>
        <v>0</v>
      </c>
      <c r="N972" s="165">
        <v>2.8467069268897291E-3</v>
      </c>
      <c r="O972" s="96">
        <f>ROUND(N972*VLOOKUP(A972,'Recursos Departamentos'!$A$10:$D$41,4,FALSE),0)</f>
        <v>84434759</v>
      </c>
      <c r="P972" s="97">
        <f t="shared" si="47"/>
        <v>84434759</v>
      </c>
    </row>
    <row r="973" spans="1:16" x14ac:dyDescent="0.25">
      <c r="A973" s="98" t="s">
        <v>2202</v>
      </c>
      <c r="B973" s="173" t="s">
        <v>1839</v>
      </c>
      <c r="C973" s="32" t="s">
        <v>1830</v>
      </c>
      <c r="D973" s="32" t="s">
        <v>1840</v>
      </c>
      <c r="E973" s="92">
        <v>28398460</v>
      </c>
      <c r="F973" s="92">
        <v>0</v>
      </c>
      <c r="G973" s="92">
        <v>0</v>
      </c>
      <c r="H973" s="92">
        <v>416516000</v>
      </c>
      <c r="I973" s="92">
        <f t="shared" si="45"/>
        <v>444914460</v>
      </c>
      <c r="J973" s="84">
        <v>0</v>
      </c>
      <c r="K973" s="169">
        <v>0</v>
      </c>
      <c r="L973" s="168">
        <v>0</v>
      </c>
      <c r="M973" s="171">
        <f t="shared" si="46"/>
        <v>0</v>
      </c>
      <c r="N973" s="165">
        <v>1.1261697626318214E-3</v>
      </c>
      <c r="O973" s="96">
        <f>ROUND(N973*VLOOKUP(A973,'Recursos Departamentos'!$A$10:$D$41,4,FALSE),0)</f>
        <v>33402762</v>
      </c>
      <c r="P973" s="97">
        <f t="shared" si="47"/>
        <v>33402762</v>
      </c>
    </row>
    <row r="974" spans="1:16" x14ac:dyDescent="0.25">
      <c r="A974" s="98" t="s">
        <v>2202</v>
      </c>
      <c r="B974" s="173" t="s">
        <v>1841</v>
      </c>
      <c r="C974" s="32" t="s">
        <v>1830</v>
      </c>
      <c r="D974" s="32" t="s">
        <v>1842</v>
      </c>
      <c r="E974" s="92">
        <v>62736960</v>
      </c>
      <c r="F974" s="92">
        <v>0</v>
      </c>
      <c r="G974" s="92">
        <v>0</v>
      </c>
      <c r="H974" s="92">
        <v>891610000</v>
      </c>
      <c r="I974" s="92">
        <f t="shared" si="45"/>
        <v>954346960</v>
      </c>
      <c r="J974" s="84">
        <v>0</v>
      </c>
      <c r="K974" s="169">
        <v>0</v>
      </c>
      <c r="L974" s="168">
        <v>0</v>
      </c>
      <c r="M974" s="171">
        <f t="shared" si="46"/>
        <v>0</v>
      </c>
      <c r="N974" s="165">
        <v>5.3941082699339518E-2</v>
      </c>
      <c r="O974" s="96">
        <f>ROUND(N974*VLOOKUP(A974,'Recursos Departamentos'!$A$10:$D$41,4,FALSE),0)</f>
        <v>1599919642</v>
      </c>
      <c r="P974" s="97">
        <f t="shared" si="47"/>
        <v>1599919642</v>
      </c>
    </row>
    <row r="975" spans="1:16" x14ac:dyDescent="0.25">
      <c r="A975" s="98" t="s">
        <v>2202</v>
      </c>
      <c r="B975" s="173" t="s">
        <v>1843</v>
      </c>
      <c r="C975" s="32" t="s">
        <v>1830</v>
      </c>
      <c r="D975" s="32" t="s">
        <v>1844</v>
      </c>
      <c r="E975" s="92">
        <f>176679455+29285854</f>
        <v>205965309</v>
      </c>
      <c r="F975" s="197">
        <v>112534415</v>
      </c>
      <c r="G975" s="92">
        <v>0</v>
      </c>
      <c r="H975" s="92">
        <v>690794000</v>
      </c>
      <c r="I975" s="92">
        <f t="shared" si="45"/>
        <v>1009293724</v>
      </c>
      <c r="J975" s="84">
        <v>0</v>
      </c>
      <c r="K975" s="169">
        <v>0</v>
      </c>
      <c r="L975" s="168">
        <v>0</v>
      </c>
      <c r="M975" s="171">
        <f t="shared" si="46"/>
        <v>0</v>
      </c>
      <c r="N975" s="165">
        <v>2.6682612040203602E-2</v>
      </c>
      <c r="O975" s="96">
        <f>ROUND(N975*VLOOKUP(A975,'Recursos Departamentos'!$A$10:$D$41,4,FALSE),0)</f>
        <v>791419693</v>
      </c>
      <c r="P975" s="97">
        <f t="shared" si="47"/>
        <v>791419693</v>
      </c>
    </row>
    <row r="976" spans="1:16" x14ac:dyDescent="0.25">
      <c r="A976" s="98" t="s">
        <v>2202</v>
      </c>
      <c r="B976" s="173" t="s">
        <v>1845</v>
      </c>
      <c r="C976" s="32" t="s">
        <v>1830</v>
      </c>
      <c r="D976" s="32" t="s">
        <v>1846</v>
      </c>
      <c r="E976" s="92">
        <v>66749412</v>
      </c>
      <c r="F976" s="92">
        <v>0</v>
      </c>
      <c r="G976" s="92">
        <v>0</v>
      </c>
      <c r="H976" s="92">
        <v>251546000</v>
      </c>
      <c r="I976" s="92">
        <f t="shared" si="45"/>
        <v>318295412</v>
      </c>
      <c r="J976" s="84">
        <v>0</v>
      </c>
      <c r="K976" s="169">
        <v>0</v>
      </c>
      <c r="L976" s="168">
        <v>0</v>
      </c>
      <c r="M976" s="171">
        <f t="shared" si="46"/>
        <v>0</v>
      </c>
      <c r="N976" s="165">
        <v>4.8331453376869492E-3</v>
      </c>
      <c r="O976" s="96">
        <f>ROUND(N976*VLOOKUP(A976,'Recursos Departamentos'!$A$10:$D$41,4,FALSE),0)</f>
        <v>143353522</v>
      </c>
      <c r="P976" s="97">
        <f t="shared" si="47"/>
        <v>143353522</v>
      </c>
    </row>
    <row r="977" spans="1:16" x14ac:dyDescent="0.25">
      <c r="A977" s="98" t="s">
        <v>2202</v>
      </c>
      <c r="B977" s="173" t="s">
        <v>1847</v>
      </c>
      <c r="C977" s="32" t="s">
        <v>1830</v>
      </c>
      <c r="D977" s="32" t="s">
        <v>1848</v>
      </c>
      <c r="E977" s="92">
        <v>17711588</v>
      </c>
      <c r="F977" s="92">
        <v>0</v>
      </c>
      <c r="G977" s="92">
        <v>0</v>
      </c>
      <c r="H977" s="92">
        <v>189606000</v>
      </c>
      <c r="I977" s="92">
        <f t="shared" si="45"/>
        <v>207317588</v>
      </c>
      <c r="J977" s="84">
        <v>0</v>
      </c>
      <c r="K977" s="169">
        <v>0</v>
      </c>
      <c r="L977" s="168">
        <v>0</v>
      </c>
      <c r="M977" s="171">
        <f t="shared" si="46"/>
        <v>0</v>
      </c>
      <c r="N977" s="165">
        <v>5.5461673308371123E-3</v>
      </c>
      <c r="O977" s="96">
        <f>ROUND(N977*VLOOKUP(A977,'Recursos Departamentos'!$A$10:$D$41,4,FALSE),0)</f>
        <v>164502112</v>
      </c>
      <c r="P977" s="97">
        <f t="shared" si="47"/>
        <v>164502112</v>
      </c>
    </row>
    <row r="978" spans="1:16" x14ac:dyDescent="0.25">
      <c r="A978" s="98" t="s">
        <v>2202</v>
      </c>
      <c r="B978" s="173" t="s">
        <v>1849</v>
      </c>
      <c r="C978" s="32" t="s">
        <v>1830</v>
      </c>
      <c r="D978" s="32" t="s">
        <v>1850</v>
      </c>
      <c r="E978" s="92">
        <v>258955054</v>
      </c>
      <c r="F978" s="92">
        <v>0</v>
      </c>
      <c r="G978" s="92">
        <v>0</v>
      </c>
      <c r="H978" s="92">
        <v>1990974000</v>
      </c>
      <c r="I978" s="92">
        <f t="shared" si="45"/>
        <v>2249929054</v>
      </c>
      <c r="J978" s="84">
        <v>0</v>
      </c>
      <c r="K978" s="169">
        <v>0</v>
      </c>
      <c r="L978" s="168">
        <v>0</v>
      </c>
      <c r="M978" s="171">
        <f t="shared" si="46"/>
        <v>0</v>
      </c>
      <c r="N978" s="165">
        <v>1.7304433088967525E-2</v>
      </c>
      <c r="O978" s="96">
        <f>ROUND(N978*VLOOKUP(A978,'Recursos Departamentos'!$A$10:$D$41,4,FALSE),0)</f>
        <v>513258189</v>
      </c>
      <c r="P978" s="97">
        <f t="shared" si="47"/>
        <v>513258189</v>
      </c>
    </row>
    <row r="979" spans="1:16" x14ac:dyDescent="0.25">
      <c r="A979" s="98" t="s">
        <v>2202</v>
      </c>
      <c r="B979" s="173" t="s">
        <v>1851</v>
      </c>
      <c r="C979" s="32" t="s">
        <v>1830</v>
      </c>
      <c r="D979" s="32" t="s">
        <v>1852</v>
      </c>
      <c r="E979" s="92">
        <v>19840224</v>
      </c>
      <c r="F979" s="92">
        <v>0</v>
      </c>
      <c r="G979" s="92">
        <v>0</v>
      </c>
      <c r="H979" s="92">
        <v>261904000</v>
      </c>
      <c r="I979" s="92">
        <f t="shared" si="45"/>
        <v>281744224</v>
      </c>
      <c r="J979" s="84">
        <v>0</v>
      </c>
      <c r="K979" s="169">
        <v>0</v>
      </c>
      <c r="L979" s="168">
        <v>0</v>
      </c>
      <c r="M979" s="171">
        <f t="shared" si="46"/>
        <v>0</v>
      </c>
      <c r="N979" s="165">
        <v>1.4224462899907057E-2</v>
      </c>
      <c r="O979" s="96">
        <f>ROUND(N979*VLOOKUP(A979,'Recursos Departamentos'!$A$10:$D$41,4,FALSE),0)</f>
        <v>421904724</v>
      </c>
      <c r="P979" s="97">
        <f t="shared" si="47"/>
        <v>421904724</v>
      </c>
    </row>
    <row r="980" spans="1:16" x14ac:dyDescent="0.25">
      <c r="A980" s="98" t="s">
        <v>2202</v>
      </c>
      <c r="B980" s="173" t="s">
        <v>1853</v>
      </c>
      <c r="C980" s="32" t="s">
        <v>1830</v>
      </c>
      <c r="D980" s="32" t="s">
        <v>1854</v>
      </c>
      <c r="E980" s="92">
        <v>106979552</v>
      </c>
      <c r="F980" s="92">
        <v>0</v>
      </c>
      <c r="G980" s="92">
        <v>0</v>
      </c>
      <c r="H980" s="92">
        <v>1129052000</v>
      </c>
      <c r="I980" s="92">
        <f t="shared" si="45"/>
        <v>1236031552</v>
      </c>
      <c r="J980" s="84">
        <v>0</v>
      </c>
      <c r="K980" s="169">
        <v>0</v>
      </c>
      <c r="L980" s="168">
        <v>0</v>
      </c>
      <c r="M980" s="171">
        <f t="shared" si="46"/>
        <v>0</v>
      </c>
      <c r="N980" s="165">
        <v>5.2485143046110662E-2</v>
      </c>
      <c r="O980" s="96">
        <f>ROUND(N980*VLOOKUP(A980,'Recursos Departamentos'!$A$10:$D$41,4,FALSE),0)</f>
        <v>1556735740</v>
      </c>
      <c r="P980" s="97">
        <f t="shared" si="47"/>
        <v>1556735740</v>
      </c>
    </row>
    <row r="981" spans="1:16" x14ac:dyDescent="0.25">
      <c r="A981" s="98" t="s">
        <v>2202</v>
      </c>
      <c r="B981" s="173" t="s">
        <v>1855</v>
      </c>
      <c r="C981" s="32" t="s">
        <v>1830</v>
      </c>
      <c r="D981" s="32" t="s">
        <v>1856</v>
      </c>
      <c r="E981" s="92">
        <v>26372001</v>
      </c>
      <c r="F981" s="92">
        <v>0</v>
      </c>
      <c r="G981" s="92">
        <v>55295733</v>
      </c>
      <c r="H981" s="92">
        <v>423644000</v>
      </c>
      <c r="I981" s="92">
        <f t="shared" si="45"/>
        <v>505311734</v>
      </c>
      <c r="J981" s="84">
        <v>0</v>
      </c>
      <c r="K981" s="169">
        <v>0</v>
      </c>
      <c r="L981" s="168">
        <v>0</v>
      </c>
      <c r="M981" s="171">
        <f t="shared" si="46"/>
        <v>0</v>
      </c>
      <c r="N981" s="165">
        <v>2.2182729392732543E-2</v>
      </c>
      <c r="O981" s="96">
        <f>ROUND(N981*VLOOKUP(A981,'Recursos Departamentos'!$A$10:$D$41,4,FALSE),0)</f>
        <v>657950910</v>
      </c>
      <c r="P981" s="97">
        <f t="shared" si="47"/>
        <v>657950910</v>
      </c>
    </row>
    <row r="982" spans="1:16" x14ac:dyDescent="0.25">
      <c r="A982" s="98" t="s">
        <v>2202</v>
      </c>
      <c r="B982" s="173" t="s">
        <v>1857</v>
      </c>
      <c r="C982" s="32" t="s">
        <v>1830</v>
      </c>
      <c r="D982" s="32" t="s">
        <v>1858</v>
      </c>
      <c r="E982" s="92">
        <v>24867843</v>
      </c>
      <c r="F982" s="92">
        <v>0</v>
      </c>
      <c r="G982" s="92">
        <v>0</v>
      </c>
      <c r="H982" s="92">
        <v>379046000</v>
      </c>
      <c r="I982" s="92">
        <f t="shared" si="45"/>
        <v>403913843</v>
      </c>
      <c r="J982" s="84">
        <v>0</v>
      </c>
      <c r="K982" s="169">
        <v>0</v>
      </c>
      <c r="L982" s="168">
        <v>0</v>
      </c>
      <c r="M982" s="171">
        <f t="shared" si="46"/>
        <v>0</v>
      </c>
      <c r="N982" s="165">
        <v>2.2996389210248316E-3</v>
      </c>
      <c r="O982" s="96">
        <f>ROUND(N982*VLOOKUP(A982,'Recursos Departamentos'!$A$10:$D$41,4,FALSE),0)</f>
        <v>68208447</v>
      </c>
      <c r="P982" s="97">
        <f t="shared" si="47"/>
        <v>68208447</v>
      </c>
    </row>
    <row r="983" spans="1:16" x14ac:dyDescent="0.25">
      <c r="A983" s="98" t="s">
        <v>2202</v>
      </c>
      <c r="B983" s="173" t="s">
        <v>1859</v>
      </c>
      <c r="C983" s="32" t="s">
        <v>1830</v>
      </c>
      <c r="D983" s="32" t="s">
        <v>1860</v>
      </c>
      <c r="E983" s="92">
        <v>400767501</v>
      </c>
      <c r="F983" s="92">
        <v>0</v>
      </c>
      <c r="G983" s="92">
        <v>0</v>
      </c>
      <c r="H983" s="92">
        <v>1906646000</v>
      </c>
      <c r="I983" s="92">
        <f t="shared" si="45"/>
        <v>2307413501</v>
      </c>
      <c r="J983" s="84">
        <v>0</v>
      </c>
      <c r="K983" s="169">
        <v>0</v>
      </c>
      <c r="L983" s="168">
        <v>0</v>
      </c>
      <c r="M983" s="171">
        <f t="shared" si="46"/>
        <v>0</v>
      </c>
      <c r="N983" s="165">
        <v>9.7513790786689092E-2</v>
      </c>
      <c r="O983" s="96">
        <f>ROUND(N983*VLOOKUP(A983,'Recursos Departamentos'!$A$10:$D$41,4,FALSE),0)</f>
        <v>2892308079</v>
      </c>
      <c r="P983" s="97">
        <f t="shared" si="47"/>
        <v>2892308079</v>
      </c>
    </row>
    <row r="984" spans="1:16" x14ac:dyDescent="0.25">
      <c r="A984" s="98" t="s">
        <v>2202</v>
      </c>
      <c r="B984" s="173" t="s">
        <v>1861</v>
      </c>
      <c r="C984" s="32" t="s">
        <v>1830</v>
      </c>
      <c r="D984" s="32" t="s">
        <v>1862</v>
      </c>
      <c r="E984" s="92">
        <v>21024155</v>
      </c>
      <c r="F984" s="92">
        <v>0</v>
      </c>
      <c r="G984" s="92">
        <v>0</v>
      </c>
      <c r="H984" s="92">
        <v>337216000</v>
      </c>
      <c r="I984" s="92">
        <f t="shared" si="45"/>
        <v>358240155</v>
      </c>
      <c r="J984" s="84">
        <v>0</v>
      </c>
      <c r="K984" s="169">
        <v>0</v>
      </c>
      <c r="L984" s="168">
        <v>0</v>
      </c>
      <c r="M984" s="171">
        <f t="shared" si="46"/>
        <v>0</v>
      </c>
      <c r="N984" s="165">
        <v>1.4098394440790987E-2</v>
      </c>
      <c r="O984" s="96">
        <f>ROUND(N984*VLOOKUP(A984,'Recursos Departamentos'!$A$10:$D$41,4,FALSE),0)</f>
        <v>418165470</v>
      </c>
      <c r="P984" s="97">
        <f t="shared" si="47"/>
        <v>418165470</v>
      </c>
    </row>
    <row r="985" spans="1:16" x14ac:dyDescent="0.25">
      <c r="A985" s="98" t="s">
        <v>2202</v>
      </c>
      <c r="B985" s="173" t="s">
        <v>1863</v>
      </c>
      <c r="C985" s="32" t="s">
        <v>1830</v>
      </c>
      <c r="D985" s="32" t="s">
        <v>1864</v>
      </c>
      <c r="E985" s="92">
        <v>60138168</v>
      </c>
      <c r="F985" s="92">
        <v>0</v>
      </c>
      <c r="G985" s="92">
        <v>0</v>
      </c>
      <c r="H985" s="92">
        <v>612906000</v>
      </c>
      <c r="I985" s="92">
        <f t="shared" si="45"/>
        <v>673044168</v>
      </c>
      <c r="J985" s="84">
        <v>0</v>
      </c>
      <c r="K985" s="169">
        <v>0</v>
      </c>
      <c r="L985" s="168">
        <v>0</v>
      </c>
      <c r="M985" s="171">
        <f t="shared" si="46"/>
        <v>0</v>
      </c>
      <c r="N985" s="165">
        <v>7.0707821127437599E-3</v>
      </c>
      <c r="O985" s="96">
        <f>ROUND(N985*VLOOKUP(A985,'Recursos Departamentos'!$A$10:$D$41,4,FALSE),0)</f>
        <v>209722954</v>
      </c>
      <c r="P985" s="97">
        <f t="shared" si="47"/>
        <v>209722954</v>
      </c>
    </row>
    <row r="986" spans="1:16" x14ac:dyDescent="0.25">
      <c r="A986" s="98" t="s">
        <v>2202</v>
      </c>
      <c r="B986" s="173" t="s">
        <v>1865</v>
      </c>
      <c r="C986" s="32" t="s">
        <v>1830</v>
      </c>
      <c r="D986" s="32" t="s">
        <v>1866</v>
      </c>
      <c r="E986" s="92">
        <v>130820072</v>
      </c>
      <c r="F986" s="92">
        <v>0</v>
      </c>
      <c r="G986" s="92">
        <v>0</v>
      </c>
      <c r="H986" s="92">
        <v>1162036000</v>
      </c>
      <c r="I986" s="92">
        <f t="shared" si="45"/>
        <v>1292856072</v>
      </c>
      <c r="J986" s="84">
        <v>0</v>
      </c>
      <c r="K986" s="169">
        <v>0</v>
      </c>
      <c r="L986" s="168">
        <v>0</v>
      </c>
      <c r="M986" s="171">
        <f t="shared" si="46"/>
        <v>0</v>
      </c>
      <c r="N986" s="165">
        <v>8.431038964202749E-3</v>
      </c>
      <c r="O986" s="96">
        <f>ROUND(N986*VLOOKUP(A986,'Recursos Departamentos'!$A$10:$D$41,4,FALSE),0)</f>
        <v>250068856</v>
      </c>
      <c r="P986" s="97">
        <f t="shared" si="47"/>
        <v>250068856</v>
      </c>
    </row>
    <row r="987" spans="1:16" x14ac:dyDescent="0.25">
      <c r="A987" s="98" t="s">
        <v>2202</v>
      </c>
      <c r="B987" s="173" t="s">
        <v>1867</v>
      </c>
      <c r="C987" s="32" t="s">
        <v>1830</v>
      </c>
      <c r="D987" s="32" t="s">
        <v>1868</v>
      </c>
      <c r="E987" s="92">
        <v>158025781</v>
      </c>
      <c r="F987" s="92">
        <v>0</v>
      </c>
      <c r="G987" s="92">
        <v>0</v>
      </c>
      <c r="H987" s="92">
        <v>1097126000</v>
      </c>
      <c r="I987" s="92">
        <f t="shared" si="45"/>
        <v>1255151781</v>
      </c>
      <c r="J987" s="84">
        <v>0</v>
      </c>
      <c r="K987" s="169">
        <v>0</v>
      </c>
      <c r="L987" s="168">
        <v>0</v>
      </c>
      <c r="M987" s="171">
        <f t="shared" si="46"/>
        <v>0</v>
      </c>
      <c r="N987" s="165">
        <v>4.2294870573772132E-2</v>
      </c>
      <c r="O987" s="96">
        <f>ROUND(N987*VLOOKUP(A987,'Recursos Departamentos'!$A$10:$D$41,4,FALSE),0)</f>
        <v>1254487133</v>
      </c>
      <c r="P987" s="97">
        <f t="shared" si="47"/>
        <v>1254487133</v>
      </c>
    </row>
    <row r="988" spans="1:16" x14ac:dyDescent="0.25">
      <c r="A988" s="98" t="s">
        <v>2202</v>
      </c>
      <c r="B988" s="173" t="s">
        <v>1869</v>
      </c>
      <c r="C988" s="32" t="s">
        <v>1830</v>
      </c>
      <c r="D988" s="32" t="s">
        <v>1870</v>
      </c>
      <c r="E988" s="92">
        <v>15265668</v>
      </c>
      <c r="F988" s="92">
        <v>0</v>
      </c>
      <c r="G988" s="92">
        <v>0</v>
      </c>
      <c r="H988" s="92">
        <v>269594000</v>
      </c>
      <c r="I988" s="92">
        <f t="shared" si="45"/>
        <v>284859668</v>
      </c>
      <c r="J988" s="84">
        <v>0</v>
      </c>
      <c r="K988" s="169">
        <v>0</v>
      </c>
      <c r="L988" s="168">
        <v>0</v>
      </c>
      <c r="M988" s="171">
        <f t="shared" si="46"/>
        <v>0</v>
      </c>
      <c r="N988" s="165">
        <v>1.0742554539758534E-2</v>
      </c>
      <c r="O988" s="96">
        <f>ROUND(N988*VLOOKUP(A988,'Recursos Departamentos'!$A$10:$D$41,4,FALSE),0)</f>
        <v>318629571</v>
      </c>
      <c r="P988" s="97">
        <f t="shared" si="47"/>
        <v>318629571</v>
      </c>
    </row>
    <row r="989" spans="1:16" x14ac:dyDescent="0.25">
      <c r="A989" s="98" t="s">
        <v>2202</v>
      </c>
      <c r="B989" s="173" t="s">
        <v>1871</v>
      </c>
      <c r="C989" s="32" t="s">
        <v>1830</v>
      </c>
      <c r="D989" s="32" t="s">
        <v>1872</v>
      </c>
      <c r="E989" s="92">
        <v>99331601</v>
      </c>
      <c r="F989" s="92">
        <v>0</v>
      </c>
      <c r="G989" s="92">
        <v>0</v>
      </c>
      <c r="H989" s="92">
        <v>574650000</v>
      </c>
      <c r="I989" s="92">
        <f t="shared" si="45"/>
        <v>673981601</v>
      </c>
      <c r="J989" s="84">
        <v>0</v>
      </c>
      <c r="K989" s="169">
        <v>0</v>
      </c>
      <c r="L989" s="168">
        <v>0</v>
      </c>
      <c r="M989" s="171">
        <f t="shared" si="46"/>
        <v>0</v>
      </c>
      <c r="N989" s="165">
        <v>2.1584920964060031E-3</v>
      </c>
      <c r="O989" s="96">
        <f>ROUND(N989*VLOOKUP(A989,'Recursos Departamentos'!$A$10:$D$41,4,FALSE),0)</f>
        <v>64021961</v>
      </c>
      <c r="P989" s="97">
        <f t="shared" si="47"/>
        <v>64021961</v>
      </c>
    </row>
    <row r="990" spans="1:16" x14ac:dyDescent="0.25">
      <c r="A990" s="98" t="s">
        <v>2202</v>
      </c>
      <c r="B990" s="173" t="s">
        <v>1873</v>
      </c>
      <c r="C990" s="32" t="s">
        <v>1830</v>
      </c>
      <c r="D990" s="32" t="s">
        <v>1874</v>
      </c>
      <c r="E990" s="92">
        <v>23859575</v>
      </c>
      <c r="F990" s="92">
        <v>0</v>
      </c>
      <c r="G990" s="92">
        <v>0</v>
      </c>
      <c r="H990" s="92">
        <v>355476000</v>
      </c>
      <c r="I990" s="92">
        <f t="shared" si="45"/>
        <v>379335575</v>
      </c>
      <c r="J990" s="84">
        <v>0</v>
      </c>
      <c r="K990" s="169">
        <v>0</v>
      </c>
      <c r="L990" s="168">
        <v>0</v>
      </c>
      <c r="M990" s="171">
        <f t="shared" si="46"/>
        <v>0</v>
      </c>
      <c r="N990" s="165">
        <v>1.2791724667161853E-2</v>
      </c>
      <c r="O990" s="96">
        <f>ROUND(N990*VLOOKUP(A990,'Recursos Departamentos'!$A$10:$D$41,4,FALSE),0)</f>
        <v>379408987</v>
      </c>
      <c r="P990" s="97">
        <f t="shared" si="47"/>
        <v>379408987</v>
      </c>
    </row>
    <row r="991" spans="1:16" x14ac:dyDescent="0.25">
      <c r="A991" s="98" t="s">
        <v>2202</v>
      </c>
      <c r="B991" s="173" t="s">
        <v>1875</v>
      </c>
      <c r="C991" s="32" t="s">
        <v>1830</v>
      </c>
      <c r="D991" s="32" t="s">
        <v>1876</v>
      </c>
      <c r="E991" s="92">
        <v>86095761</v>
      </c>
      <c r="F991" s="92">
        <v>0</v>
      </c>
      <c r="G991" s="92">
        <v>0</v>
      </c>
      <c r="H991" s="92">
        <v>624764000</v>
      </c>
      <c r="I991" s="92">
        <f t="shared" si="45"/>
        <v>710859761</v>
      </c>
      <c r="J991" s="84">
        <v>0</v>
      </c>
      <c r="K991" s="169">
        <v>0</v>
      </c>
      <c r="L991" s="168">
        <v>0</v>
      </c>
      <c r="M991" s="171">
        <f t="shared" si="46"/>
        <v>0</v>
      </c>
      <c r="N991" s="165">
        <v>1.8456671134257237E-3</v>
      </c>
      <c r="O991" s="96">
        <f>ROUND(N991*VLOOKUP(A991,'Recursos Departamentos'!$A$10:$D$41,4,FALSE),0)</f>
        <v>54743415</v>
      </c>
      <c r="P991" s="97">
        <f t="shared" si="47"/>
        <v>54743415</v>
      </c>
    </row>
    <row r="992" spans="1:16" x14ac:dyDescent="0.25">
      <c r="A992" s="98" t="s">
        <v>2202</v>
      </c>
      <c r="B992" s="173" t="s">
        <v>1877</v>
      </c>
      <c r="C992" s="32" t="s">
        <v>1830</v>
      </c>
      <c r="D992" s="32" t="s">
        <v>1878</v>
      </c>
      <c r="E992" s="92">
        <v>217368245</v>
      </c>
      <c r="F992" s="92">
        <v>0</v>
      </c>
      <c r="G992" s="92">
        <v>0</v>
      </c>
      <c r="H992" s="92">
        <v>1244000000</v>
      </c>
      <c r="I992" s="92">
        <f t="shared" si="45"/>
        <v>1461368245</v>
      </c>
      <c r="J992" s="84">
        <v>0</v>
      </c>
      <c r="K992" s="169">
        <v>0</v>
      </c>
      <c r="L992" s="168">
        <v>0</v>
      </c>
      <c r="M992" s="171">
        <f t="shared" si="46"/>
        <v>0</v>
      </c>
      <c r="N992" s="165">
        <v>1.0676871786523696E-2</v>
      </c>
      <c r="O992" s="96">
        <f>ROUND(N992*VLOOKUP(A992,'Recursos Departamentos'!$A$10:$D$41,4,FALSE),0)</f>
        <v>316681387</v>
      </c>
      <c r="P992" s="97">
        <f t="shared" si="47"/>
        <v>316681387</v>
      </c>
    </row>
    <row r="993" spans="1:16" x14ac:dyDescent="0.25">
      <c r="A993" s="98" t="s">
        <v>2202</v>
      </c>
      <c r="B993" s="173" t="s">
        <v>1879</v>
      </c>
      <c r="C993" s="32" t="s">
        <v>1830</v>
      </c>
      <c r="D993" s="32" t="s">
        <v>1880</v>
      </c>
      <c r="E993" s="92">
        <v>268617173</v>
      </c>
      <c r="F993" s="92">
        <v>0</v>
      </c>
      <c r="G993" s="92">
        <v>0</v>
      </c>
      <c r="H993" s="92">
        <v>1037872000</v>
      </c>
      <c r="I993" s="92">
        <f t="shared" si="45"/>
        <v>1306489173</v>
      </c>
      <c r="J993" s="84">
        <v>0</v>
      </c>
      <c r="K993" s="169">
        <v>0</v>
      </c>
      <c r="L993" s="168">
        <v>0</v>
      </c>
      <c r="M993" s="171">
        <f t="shared" si="46"/>
        <v>0</v>
      </c>
      <c r="N993" s="165">
        <v>4.2544191962159503E-3</v>
      </c>
      <c r="O993" s="96">
        <f>ROUND(N993*VLOOKUP(A993,'Recursos Departamentos'!$A$10:$D$41,4,FALSE),0)</f>
        <v>126188213</v>
      </c>
      <c r="P993" s="97">
        <f t="shared" si="47"/>
        <v>126188213</v>
      </c>
    </row>
    <row r="994" spans="1:16" x14ac:dyDescent="0.25">
      <c r="A994" s="98" t="s">
        <v>2202</v>
      </c>
      <c r="B994" s="173" t="s">
        <v>1881</v>
      </c>
      <c r="C994" s="32" t="s">
        <v>1830</v>
      </c>
      <c r="D994" s="32" t="s">
        <v>1882</v>
      </c>
      <c r="E994" s="92">
        <v>378134286</v>
      </c>
      <c r="F994" s="92">
        <v>0</v>
      </c>
      <c r="G994" s="92">
        <v>0</v>
      </c>
      <c r="H994" s="92">
        <v>831678000</v>
      </c>
      <c r="I994" s="92">
        <f t="shared" si="45"/>
        <v>1209812286</v>
      </c>
      <c r="J994" s="84">
        <v>0</v>
      </c>
      <c r="K994" s="169">
        <v>0</v>
      </c>
      <c r="L994" s="168">
        <v>0</v>
      </c>
      <c r="M994" s="171">
        <f t="shared" si="46"/>
        <v>0</v>
      </c>
      <c r="N994" s="165">
        <v>1.2558982916804932E-2</v>
      </c>
      <c r="O994" s="96">
        <f>ROUND(N994*VLOOKUP(A994,'Recursos Departamentos'!$A$10:$D$41,4,FALSE),0)</f>
        <v>372505750</v>
      </c>
      <c r="P994" s="97">
        <f t="shared" si="47"/>
        <v>372505750</v>
      </c>
    </row>
    <row r="995" spans="1:16" x14ac:dyDescent="0.25">
      <c r="A995" s="98" t="s">
        <v>2202</v>
      </c>
      <c r="B995" s="173" t="s">
        <v>1883</v>
      </c>
      <c r="C995" s="32" t="s">
        <v>1830</v>
      </c>
      <c r="D995" s="32" t="s">
        <v>1884</v>
      </c>
      <c r="E995" s="92">
        <v>13456979</v>
      </c>
      <c r="F995" s="92">
        <v>0</v>
      </c>
      <c r="G995" s="92">
        <v>0</v>
      </c>
      <c r="H995" s="92">
        <v>213520000</v>
      </c>
      <c r="I995" s="92">
        <f t="shared" si="45"/>
        <v>226976979</v>
      </c>
      <c r="J995" s="84">
        <v>0</v>
      </c>
      <c r="K995" s="169">
        <v>0</v>
      </c>
      <c r="L995" s="168">
        <v>0</v>
      </c>
      <c r="M995" s="171">
        <f t="shared" si="46"/>
        <v>0</v>
      </c>
      <c r="N995" s="165">
        <v>6.0509728047033681E-3</v>
      </c>
      <c r="O995" s="96">
        <f>ROUND(N995*VLOOKUP(A995,'Recursos Departamentos'!$A$10:$D$41,4,FALSE),0)</f>
        <v>179474897</v>
      </c>
      <c r="P995" s="97">
        <f t="shared" si="47"/>
        <v>179474897</v>
      </c>
    </row>
    <row r="996" spans="1:16" x14ac:dyDescent="0.25">
      <c r="A996" s="98" t="s">
        <v>2202</v>
      </c>
      <c r="B996" s="173" t="s">
        <v>1885</v>
      </c>
      <c r="C996" s="32" t="s">
        <v>1830</v>
      </c>
      <c r="D996" s="32" t="s">
        <v>1886</v>
      </c>
      <c r="E996" s="92">
        <v>47667553</v>
      </c>
      <c r="F996" s="92">
        <v>0</v>
      </c>
      <c r="G996" s="92">
        <v>0</v>
      </c>
      <c r="H996" s="92">
        <v>818194000</v>
      </c>
      <c r="I996" s="92">
        <f t="shared" si="45"/>
        <v>865861553</v>
      </c>
      <c r="J996" s="84">
        <v>0</v>
      </c>
      <c r="K996" s="169">
        <v>0</v>
      </c>
      <c r="L996" s="168">
        <v>0</v>
      </c>
      <c r="M996" s="171">
        <f t="shared" si="46"/>
        <v>0</v>
      </c>
      <c r="N996" s="165">
        <v>4.7344803609035792E-2</v>
      </c>
      <c r="O996" s="96">
        <f>ROUND(N996*VLOOKUP(A996,'Recursos Departamentos'!$A$10:$D$41,4,FALSE),0)</f>
        <v>1404270687</v>
      </c>
      <c r="P996" s="97">
        <f t="shared" si="47"/>
        <v>1404270687</v>
      </c>
    </row>
    <row r="997" spans="1:16" x14ac:dyDescent="0.25">
      <c r="A997" s="98" t="s">
        <v>2202</v>
      </c>
      <c r="B997" s="173" t="s">
        <v>1887</v>
      </c>
      <c r="C997" s="32" t="s">
        <v>1830</v>
      </c>
      <c r="D997" s="32" t="s">
        <v>1888</v>
      </c>
      <c r="E997" s="92">
        <v>91104433</v>
      </c>
      <c r="F997" s="92">
        <v>0</v>
      </c>
      <c r="G997" s="92">
        <v>0</v>
      </c>
      <c r="H997" s="92">
        <v>1391994000</v>
      </c>
      <c r="I997" s="92">
        <f t="shared" si="45"/>
        <v>1483098433</v>
      </c>
      <c r="J997" s="84">
        <v>0</v>
      </c>
      <c r="K997" s="169">
        <v>0</v>
      </c>
      <c r="L997" s="168">
        <v>0</v>
      </c>
      <c r="M997" s="171">
        <f t="shared" si="46"/>
        <v>0</v>
      </c>
      <c r="N997" s="165">
        <v>4.9074882070979493E-2</v>
      </c>
      <c r="O997" s="96">
        <f>ROUND(N997*VLOOKUP(A997,'Recursos Departamentos'!$A$10:$D$41,4,FALSE),0)</f>
        <v>1455585684</v>
      </c>
      <c r="P997" s="97">
        <f t="shared" si="47"/>
        <v>1455585684</v>
      </c>
    </row>
    <row r="998" spans="1:16" x14ac:dyDescent="0.25">
      <c r="A998" s="98" t="s">
        <v>2202</v>
      </c>
      <c r="B998" s="173" t="s">
        <v>1889</v>
      </c>
      <c r="C998" s="32" t="s">
        <v>1830</v>
      </c>
      <c r="D998" s="32" t="s">
        <v>1890</v>
      </c>
      <c r="E998" s="92">
        <v>53727290</v>
      </c>
      <c r="F998" s="92">
        <v>0</v>
      </c>
      <c r="G998" s="92">
        <v>0</v>
      </c>
      <c r="H998" s="92">
        <v>260890000</v>
      </c>
      <c r="I998" s="92">
        <f t="shared" si="45"/>
        <v>314617290</v>
      </c>
      <c r="J998" s="84">
        <v>0</v>
      </c>
      <c r="K998" s="169">
        <v>0</v>
      </c>
      <c r="L998" s="168">
        <v>0</v>
      </c>
      <c r="M998" s="171">
        <f t="shared" si="46"/>
        <v>0</v>
      </c>
      <c r="N998" s="165">
        <v>1.2371600763666184E-2</v>
      </c>
      <c r="O998" s="96">
        <f>ROUND(N998*VLOOKUP(A998,'Recursos Departamentos'!$A$10:$D$41,4,FALSE),0)</f>
        <v>366947901</v>
      </c>
      <c r="P998" s="97">
        <f t="shared" si="47"/>
        <v>366947901</v>
      </c>
    </row>
    <row r="999" spans="1:16" x14ac:dyDescent="0.25">
      <c r="A999" s="98" t="s">
        <v>2202</v>
      </c>
      <c r="B999" s="173" t="s">
        <v>1891</v>
      </c>
      <c r="C999" s="32" t="s">
        <v>1830</v>
      </c>
      <c r="D999" s="32" t="s">
        <v>1892</v>
      </c>
      <c r="E999" s="92">
        <v>10186228</v>
      </c>
      <c r="F999" s="92">
        <v>0</v>
      </c>
      <c r="G999" s="92">
        <v>0</v>
      </c>
      <c r="H999" s="92">
        <v>161050000</v>
      </c>
      <c r="I999" s="92">
        <f t="shared" si="45"/>
        <v>171236228</v>
      </c>
      <c r="J999" s="84">
        <v>0</v>
      </c>
      <c r="K999" s="169">
        <v>0</v>
      </c>
      <c r="L999" s="168">
        <v>0</v>
      </c>
      <c r="M999" s="171">
        <f t="shared" si="46"/>
        <v>0</v>
      </c>
      <c r="N999" s="165">
        <v>6.0816296517147064E-3</v>
      </c>
      <c r="O999" s="96">
        <f>ROUND(N999*VLOOKUP(A999,'Recursos Departamentos'!$A$10:$D$41,4,FALSE),0)</f>
        <v>180384194</v>
      </c>
      <c r="P999" s="97">
        <f t="shared" si="47"/>
        <v>180384194</v>
      </c>
    </row>
    <row r="1000" spans="1:16" x14ac:dyDescent="0.25">
      <c r="A1000" s="98" t="s">
        <v>2202</v>
      </c>
      <c r="B1000" s="173" t="s">
        <v>1893</v>
      </c>
      <c r="C1000" s="32" t="s">
        <v>1830</v>
      </c>
      <c r="D1000" s="32" t="s">
        <v>1894</v>
      </c>
      <c r="E1000" s="92">
        <v>90696761</v>
      </c>
      <c r="F1000" s="92">
        <v>0</v>
      </c>
      <c r="G1000" s="92">
        <v>0</v>
      </c>
      <c r="H1000" s="92">
        <v>1363882000</v>
      </c>
      <c r="I1000" s="92">
        <f t="shared" si="45"/>
        <v>1454578761</v>
      </c>
      <c r="J1000" s="84">
        <v>0</v>
      </c>
      <c r="K1000" s="169">
        <v>0</v>
      </c>
      <c r="L1000" s="168">
        <v>0</v>
      </c>
      <c r="M1000" s="171">
        <f t="shared" si="46"/>
        <v>0</v>
      </c>
      <c r="N1000" s="165">
        <v>5.1373988826310793E-2</v>
      </c>
      <c r="O1000" s="96">
        <f>ROUND(N1000*VLOOKUP(A1000,'Recursos Departamentos'!$A$10:$D$41,4,FALSE),0)</f>
        <v>1523778347</v>
      </c>
      <c r="P1000" s="97">
        <f t="shared" si="47"/>
        <v>1523778347</v>
      </c>
    </row>
    <row r="1001" spans="1:16" x14ac:dyDescent="0.25">
      <c r="A1001" s="98" t="s">
        <v>2202</v>
      </c>
      <c r="B1001" s="173" t="s">
        <v>1895</v>
      </c>
      <c r="C1001" s="32" t="s">
        <v>1830</v>
      </c>
      <c r="D1001" s="32" t="s">
        <v>1896</v>
      </c>
      <c r="E1001" s="92">
        <v>24967169</v>
      </c>
      <c r="F1001" s="92">
        <v>0</v>
      </c>
      <c r="G1001" s="92">
        <v>0</v>
      </c>
      <c r="H1001" s="92">
        <v>383958000</v>
      </c>
      <c r="I1001" s="92">
        <f t="shared" si="45"/>
        <v>408925169</v>
      </c>
      <c r="J1001" s="84">
        <v>0</v>
      </c>
      <c r="K1001" s="169">
        <v>0</v>
      </c>
      <c r="L1001" s="168">
        <v>0</v>
      </c>
      <c r="M1001" s="171">
        <f t="shared" si="46"/>
        <v>0</v>
      </c>
      <c r="N1001" s="165">
        <v>7.5077982707978219E-4</v>
      </c>
      <c r="O1001" s="96">
        <f>ROUND(N1001*VLOOKUP(A1001,'Recursos Departamentos'!$A$10:$D$41,4,FALSE),0)</f>
        <v>22268507</v>
      </c>
      <c r="P1001" s="97">
        <f t="shared" si="47"/>
        <v>22268507</v>
      </c>
    </row>
    <row r="1002" spans="1:16" x14ac:dyDescent="0.25">
      <c r="A1002" s="98" t="s">
        <v>2202</v>
      </c>
      <c r="B1002" s="173" t="s">
        <v>1897</v>
      </c>
      <c r="C1002" s="32" t="s">
        <v>1830</v>
      </c>
      <c r="D1002" s="32" t="s">
        <v>1898</v>
      </c>
      <c r="E1002" s="92">
        <v>146626570</v>
      </c>
      <c r="F1002" s="92">
        <v>0</v>
      </c>
      <c r="G1002" s="92">
        <v>0</v>
      </c>
      <c r="H1002" s="92">
        <v>899318000</v>
      </c>
      <c r="I1002" s="92">
        <f t="shared" si="45"/>
        <v>1045944570</v>
      </c>
      <c r="J1002" s="84">
        <v>0</v>
      </c>
      <c r="K1002" s="169">
        <v>0</v>
      </c>
      <c r="L1002" s="168">
        <v>0</v>
      </c>
      <c r="M1002" s="171">
        <f t="shared" si="46"/>
        <v>0</v>
      </c>
      <c r="N1002" s="165">
        <v>3.2827849271899042E-3</v>
      </c>
      <c r="O1002" s="96">
        <f>ROUND(N1002*VLOOKUP(A1002,'Recursos Departamentos'!$A$10:$D$41,4,FALSE),0)</f>
        <v>97369052</v>
      </c>
      <c r="P1002" s="97">
        <f t="shared" si="47"/>
        <v>97369052</v>
      </c>
    </row>
    <row r="1003" spans="1:16" x14ac:dyDescent="0.25">
      <c r="A1003" s="98" t="s">
        <v>2202</v>
      </c>
      <c r="B1003" s="173" t="s">
        <v>1899</v>
      </c>
      <c r="C1003" s="32" t="s">
        <v>1830</v>
      </c>
      <c r="D1003" s="32" t="s">
        <v>1900</v>
      </c>
      <c r="E1003" s="92">
        <v>110203359</v>
      </c>
      <c r="F1003" s="92">
        <v>0</v>
      </c>
      <c r="G1003" s="92">
        <v>0</v>
      </c>
      <c r="H1003" s="92">
        <v>1007520000</v>
      </c>
      <c r="I1003" s="92">
        <f t="shared" si="45"/>
        <v>1117723359</v>
      </c>
      <c r="J1003" s="84">
        <v>0</v>
      </c>
      <c r="K1003" s="169">
        <v>0</v>
      </c>
      <c r="L1003" s="168">
        <v>0</v>
      </c>
      <c r="M1003" s="171">
        <f t="shared" si="46"/>
        <v>0</v>
      </c>
      <c r="N1003" s="165">
        <v>3.6731904628054826E-2</v>
      </c>
      <c r="O1003" s="96">
        <f>ROUND(N1003*VLOOKUP(A1003,'Recursos Departamentos'!$A$10:$D$41,4,FALSE),0)</f>
        <v>1089486765</v>
      </c>
      <c r="P1003" s="97">
        <f t="shared" si="47"/>
        <v>1089486765</v>
      </c>
    </row>
    <row r="1004" spans="1:16" x14ac:dyDescent="0.25">
      <c r="A1004" s="98" t="s">
        <v>2202</v>
      </c>
      <c r="B1004" s="173" t="s">
        <v>1901</v>
      </c>
      <c r="C1004" s="32" t="s">
        <v>1830</v>
      </c>
      <c r="D1004" s="32" t="s">
        <v>1902</v>
      </c>
      <c r="E1004" s="92">
        <v>15767534</v>
      </c>
      <c r="F1004" s="92">
        <v>0</v>
      </c>
      <c r="G1004" s="92">
        <v>0</v>
      </c>
      <c r="H1004" s="92">
        <v>284618000</v>
      </c>
      <c r="I1004" s="92">
        <f t="shared" si="45"/>
        <v>300385534</v>
      </c>
      <c r="J1004" s="84">
        <v>0</v>
      </c>
      <c r="K1004" s="169">
        <v>0</v>
      </c>
      <c r="L1004" s="168">
        <v>0</v>
      </c>
      <c r="M1004" s="171">
        <f t="shared" si="46"/>
        <v>0</v>
      </c>
      <c r="N1004" s="165">
        <v>3.2796566487443089E-3</v>
      </c>
      <c r="O1004" s="96">
        <f>ROUND(N1004*VLOOKUP(A1004,'Recursos Departamentos'!$A$10:$D$41,4,FALSE),0)</f>
        <v>97276266</v>
      </c>
      <c r="P1004" s="97">
        <f t="shared" si="47"/>
        <v>97276266</v>
      </c>
    </row>
    <row r="1005" spans="1:16" x14ac:dyDescent="0.25">
      <c r="A1005" s="98" t="s">
        <v>2202</v>
      </c>
      <c r="B1005" s="173" t="s">
        <v>1903</v>
      </c>
      <c r="C1005" s="32" t="s">
        <v>1830</v>
      </c>
      <c r="D1005" s="32" t="s">
        <v>1904</v>
      </c>
      <c r="E1005" s="92">
        <v>118943866</v>
      </c>
      <c r="F1005" s="92">
        <v>0</v>
      </c>
      <c r="G1005" s="92">
        <v>0</v>
      </c>
      <c r="H1005" s="92">
        <v>1025828000</v>
      </c>
      <c r="I1005" s="92">
        <f t="shared" si="45"/>
        <v>1144771866</v>
      </c>
      <c r="J1005" s="84">
        <v>0</v>
      </c>
      <c r="K1005" s="169">
        <v>0</v>
      </c>
      <c r="L1005" s="168">
        <v>0</v>
      </c>
      <c r="M1005" s="171">
        <f t="shared" si="46"/>
        <v>0</v>
      </c>
      <c r="N1005" s="165">
        <v>6.8850267013771296E-2</v>
      </c>
      <c r="O1005" s="96">
        <f>ROUND(N1005*VLOOKUP(A1005,'Recursos Departamentos'!$A$10:$D$41,4,FALSE),0)</f>
        <v>2042133547</v>
      </c>
      <c r="P1005" s="97">
        <f t="shared" si="47"/>
        <v>2042133547</v>
      </c>
    </row>
    <row r="1006" spans="1:16" x14ac:dyDescent="0.25">
      <c r="A1006" s="98" t="s">
        <v>2202</v>
      </c>
      <c r="B1006" s="173" t="s">
        <v>1905</v>
      </c>
      <c r="C1006" s="32" t="s">
        <v>1830</v>
      </c>
      <c r="D1006" s="32" t="s">
        <v>1906</v>
      </c>
      <c r="E1006" s="92">
        <v>63000653</v>
      </c>
      <c r="F1006" s="92">
        <v>0</v>
      </c>
      <c r="G1006" s="92">
        <v>0</v>
      </c>
      <c r="H1006" s="92">
        <v>515942000</v>
      </c>
      <c r="I1006" s="92">
        <f t="shared" si="45"/>
        <v>578942653</v>
      </c>
      <c r="J1006" s="84">
        <v>0</v>
      </c>
      <c r="K1006" s="169">
        <v>0</v>
      </c>
      <c r="L1006" s="168">
        <v>0</v>
      </c>
      <c r="M1006" s="171">
        <f t="shared" si="46"/>
        <v>0</v>
      </c>
      <c r="N1006" s="165">
        <v>1.5036243628384396E-2</v>
      </c>
      <c r="O1006" s="96">
        <f>ROUND(N1006*VLOOKUP(A1006,'Recursos Departamentos'!$A$10:$D$41,4,FALSE),0)</f>
        <v>445982548</v>
      </c>
      <c r="P1006" s="97">
        <f t="shared" si="47"/>
        <v>445982548</v>
      </c>
    </row>
    <row r="1007" spans="1:16" x14ac:dyDescent="0.25">
      <c r="A1007" s="98" t="s">
        <v>2202</v>
      </c>
      <c r="B1007" s="173" t="s">
        <v>1907</v>
      </c>
      <c r="C1007" s="32" t="s">
        <v>1830</v>
      </c>
      <c r="D1007" s="32" t="s">
        <v>1908</v>
      </c>
      <c r="E1007" s="92">
        <v>63008430</v>
      </c>
      <c r="F1007" s="92">
        <v>0</v>
      </c>
      <c r="G1007" s="92">
        <v>0</v>
      </c>
      <c r="H1007" s="92">
        <v>626096000</v>
      </c>
      <c r="I1007" s="92">
        <f t="shared" si="45"/>
        <v>689104430</v>
      </c>
      <c r="J1007" s="84">
        <v>0</v>
      </c>
      <c r="K1007" s="169">
        <v>0</v>
      </c>
      <c r="L1007" s="168">
        <v>0</v>
      </c>
      <c r="M1007" s="171">
        <f t="shared" si="46"/>
        <v>0</v>
      </c>
      <c r="N1007" s="165">
        <v>2.4498572468564791E-2</v>
      </c>
      <c r="O1007" s="96">
        <f>ROUND(N1007*VLOOKUP(A1007,'Recursos Departamentos'!$A$10:$D$41,4,FALSE),0)</f>
        <v>726639981</v>
      </c>
      <c r="P1007" s="97">
        <f t="shared" si="47"/>
        <v>726639981</v>
      </c>
    </row>
    <row r="1008" spans="1:16" x14ac:dyDescent="0.25">
      <c r="A1008" s="98" t="s">
        <v>2202</v>
      </c>
      <c r="B1008" s="173" t="s">
        <v>1909</v>
      </c>
      <c r="C1008" s="32" t="s">
        <v>1830</v>
      </c>
      <c r="D1008" s="32" t="s">
        <v>177</v>
      </c>
      <c r="E1008" s="92">
        <v>30820355</v>
      </c>
      <c r="F1008" s="92">
        <v>0</v>
      </c>
      <c r="G1008" s="92">
        <v>0</v>
      </c>
      <c r="H1008" s="92">
        <v>537012000</v>
      </c>
      <c r="I1008" s="92">
        <f t="shared" si="45"/>
        <v>567832355</v>
      </c>
      <c r="J1008" s="84">
        <v>0</v>
      </c>
      <c r="K1008" s="169">
        <v>0</v>
      </c>
      <c r="L1008" s="168">
        <v>0</v>
      </c>
      <c r="M1008" s="171">
        <f t="shared" si="46"/>
        <v>0</v>
      </c>
      <c r="N1008" s="165">
        <v>4.5985266114578136E-3</v>
      </c>
      <c r="O1008" s="96">
        <f>ROUND(N1008*VLOOKUP(A1008,'Recursos Departamentos'!$A$10:$D$41,4,FALSE),0)</f>
        <v>136394612</v>
      </c>
      <c r="P1008" s="97">
        <f t="shared" si="47"/>
        <v>136394612</v>
      </c>
    </row>
    <row r="1009" spans="1:16" x14ac:dyDescent="0.25">
      <c r="A1009" s="98" t="s">
        <v>2202</v>
      </c>
      <c r="B1009" s="173" t="s">
        <v>1910</v>
      </c>
      <c r="C1009" s="32" t="s">
        <v>1830</v>
      </c>
      <c r="D1009" s="32" t="s">
        <v>1911</v>
      </c>
      <c r="E1009" s="92">
        <v>17793188</v>
      </c>
      <c r="F1009" s="92">
        <v>0</v>
      </c>
      <c r="G1009" s="92">
        <v>0</v>
      </c>
      <c r="H1009" s="92">
        <v>249738000</v>
      </c>
      <c r="I1009" s="92">
        <f t="shared" si="45"/>
        <v>267531188</v>
      </c>
      <c r="J1009" s="84">
        <v>0</v>
      </c>
      <c r="K1009" s="169">
        <v>0</v>
      </c>
      <c r="L1009" s="168">
        <v>0</v>
      </c>
      <c r="M1009" s="171">
        <f t="shared" si="46"/>
        <v>0</v>
      </c>
      <c r="N1009" s="165">
        <v>6.2564987791196658E-4</v>
      </c>
      <c r="O1009" s="96">
        <f>ROUND(N1009*VLOOKUP(A1009,'Recursos Departamentos'!$A$10:$D$41,4,FALSE),0)</f>
        <v>18557090</v>
      </c>
      <c r="P1009" s="97">
        <f t="shared" si="47"/>
        <v>18557090</v>
      </c>
    </row>
    <row r="1010" spans="1:16" x14ac:dyDescent="0.25">
      <c r="A1010" s="98" t="s">
        <v>2202</v>
      </c>
      <c r="B1010" s="173" t="s">
        <v>1912</v>
      </c>
      <c r="C1010" s="32" t="s">
        <v>1830</v>
      </c>
      <c r="D1010" s="32" t="s">
        <v>768</v>
      </c>
      <c r="E1010" s="92">
        <v>9806013</v>
      </c>
      <c r="F1010" s="92">
        <v>0</v>
      </c>
      <c r="G1010" s="92">
        <v>0</v>
      </c>
      <c r="H1010" s="92">
        <v>152668000</v>
      </c>
      <c r="I1010" s="92">
        <f t="shared" si="45"/>
        <v>162474013</v>
      </c>
      <c r="J1010" s="84">
        <v>0</v>
      </c>
      <c r="K1010" s="169">
        <v>0</v>
      </c>
      <c r="L1010" s="168">
        <v>0</v>
      </c>
      <c r="M1010" s="171">
        <f t="shared" si="46"/>
        <v>0</v>
      </c>
      <c r="N1010" s="165">
        <v>1.5134662628217116E-2</v>
      </c>
      <c r="O1010" s="96">
        <f>ROUND(N1010*VLOOKUP(A1010,'Recursos Departamentos'!$A$10:$D$41,4,FALSE),0)</f>
        <v>448901705</v>
      </c>
      <c r="P1010" s="97">
        <f t="shared" si="47"/>
        <v>448901705</v>
      </c>
    </row>
    <row r="1011" spans="1:16" x14ac:dyDescent="0.25">
      <c r="A1011" s="98" t="s">
        <v>2202</v>
      </c>
      <c r="B1011" s="173" t="s">
        <v>1913</v>
      </c>
      <c r="C1011" s="32" t="s">
        <v>1830</v>
      </c>
      <c r="D1011" s="32" t="s">
        <v>1914</v>
      </c>
      <c r="E1011" s="92">
        <v>15098194</v>
      </c>
      <c r="F1011" s="92">
        <v>0</v>
      </c>
      <c r="G1011" s="92">
        <v>7729732</v>
      </c>
      <c r="H1011" s="92">
        <v>227278000</v>
      </c>
      <c r="I1011" s="92">
        <f t="shared" si="45"/>
        <v>250105926</v>
      </c>
      <c r="J1011" s="84">
        <v>0</v>
      </c>
      <c r="K1011" s="169">
        <v>0</v>
      </c>
      <c r="L1011" s="168">
        <v>0</v>
      </c>
      <c r="M1011" s="171">
        <f t="shared" si="46"/>
        <v>0</v>
      </c>
      <c r="N1011" s="165">
        <v>1.7502557346497603E-2</v>
      </c>
      <c r="O1011" s="96">
        <f>ROUND(N1011*VLOOKUP(A1011,'Recursos Departamentos'!$A$10:$D$41,4,FALSE),0)</f>
        <v>519134654</v>
      </c>
      <c r="P1011" s="97">
        <f t="shared" si="47"/>
        <v>519134654</v>
      </c>
    </row>
    <row r="1012" spans="1:16" x14ac:dyDescent="0.25">
      <c r="A1012" s="98" t="s">
        <v>2202</v>
      </c>
      <c r="B1012" s="173" t="s">
        <v>1915</v>
      </c>
      <c r="C1012" s="32" t="s">
        <v>1830</v>
      </c>
      <c r="D1012" s="32" t="s">
        <v>1916</v>
      </c>
      <c r="E1012" s="92">
        <v>73312047</v>
      </c>
      <c r="F1012" s="92">
        <v>0</v>
      </c>
      <c r="G1012" s="92">
        <v>0</v>
      </c>
      <c r="H1012" s="92">
        <v>476284000</v>
      </c>
      <c r="I1012" s="92">
        <f t="shared" si="45"/>
        <v>549596047</v>
      </c>
      <c r="J1012" s="84">
        <v>0</v>
      </c>
      <c r="K1012" s="169">
        <v>0</v>
      </c>
      <c r="L1012" s="168">
        <v>0</v>
      </c>
      <c r="M1012" s="171">
        <f t="shared" si="46"/>
        <v>0</v>
      </c>
      <c r="N1012" s="165">
        <v>7.2706772916162985E-3</v>
      </c>
      <c r="O1012" s="96">
        <f>ROUND(N1012*VLOOKUP(A1012,'Recursos Departamentos'!$A$10:$D$41,4,FALSE),0)</f>
        <v>215651945</v>
      </c>
      <c r="P1012" s="97">
        <f t="shared" si="47"/>
        <v>215651945</v>
      </c>
    </row>
    <row r="1013" spans="1:16" x14ac:dyDescent="0.25">
      <c r="A1013" s="98" t="s">
        <v>2202</v>
      </c>
      <c r="B1013" s="173" t="s">
        <v>1917</v>
      </c>
      <c r="C1013" s="32" t="s">
        <v>1830</v>
      </c>
      <c r="D1013" s="32" t="s">
        <v>1918</v>
      </c>
      <c r="E1013" s="92">
        <v>41993004</v>
      </c>
      <c r="F1013" s="92">
        <v>0</v>
      </c>
      <c r="G1013" s="92">
        <v>0</v>
      </c>
      <c r="H1013" s="92">
        <v>445312000</v>
      </c>
      <c r="I1013" s="92">
        <f t="shared" si="45"/>
        <v>487305004</v>
      </c>
      <c r="J1013" s="84">
        <v>0</v>
      </c>
      <c r="K1013" s="169">
        <v>0</v>
      </c>
      <c r="L1013" s="168">
        <v>0</v>
      </c>
      <c r="M1013" s="171">
        <f t="shared" si="46"/>
        <v>0</v>
      </c>
      <c r="N1013" s="165">
        <v>2.2363229403729853E-2</v>
      </c>
      <c r="O1013" s="96">
        <f>ROUND(N1013*VLOOKUP(A1013,'Recursos Departamentos'!$A$10:$D$41,4,FALSE),0)</f>
        <v>663304632</v>
      </c>
      <c r="P1013" s="97">
        <f t="shared" si="47"/>
        <v>663304632</v>
      </c>
    </row>
    <row r="1014" spans="1:16" x14ac:dyDescent="0.25">
      <c r="A1014" s="98" t="s">
        <v>2202</v>
      </c>
      <c r="B1014" s="173" t="s">
        <v>1919</v>
      </c>
      <c r="C1014" s="32" t="s">
        <v>1830</v>
      </c>
      <c r="D1014" s="32" t="s">
        <v>1920</v>
      </c>
      <c r="E1014" s="92">
        <v>22753896</v>
      </c>
      <c r="F1014" s="92">
        <v>0</v>
      </c>
      <c r="G1014" s="92">
        <v>0</v>
      </c>
      <c r="H1014" s="92">
        <v>273072000</v>
      </c>
      <c r="I1014" s="92">
        <f t="shared" si="45"/>
        <v>295825896</v>
      </c>
      <c r="J1014" s="84">
        <v>0</v>
      </c>
      <c r="K1014" s="169">
        <v>0</v>
      </c>
      <c r="L1014" s="168">
        <v>0</v>
      </c>
      <c r="M1014" s="171">
        <f t="shared" si="46"/>
        <v>0</v>
      </c>
      <c r="N1014" s="165">
        <v>1.1129268756996009E-2</v>
      </c>
      <c r="O1014" s="96">
        <f>ROUND(N1014*VLOOKUP(A1014,'Recursos Departamentos'!$A$10:$D$41,4,FALSE),0)</f>
        <v>330099709</v>
      </c>
      <c r="P1014" s="97">
        <f t="shared" si="47"/>
        <v>330099709</v>
      </c>
    </row>
    <row r="1015" spans="1:16" x14ac:dyDescent="0.25">
      <c r="A1015" s="98" t="s">
        <v>2203</v>
      </c>
      <c r="B1015" s="173" t="s">
        <v>1921</v>
      </c>
      <c r="C1015" s="32" t="s">
        <v>1922</v>
      </c>
      <c r="D1015" s="32" t="s">
        <v>1923</v>
      </c>
      <c r="E1015" s="92">
        <v>7422612015</v>
      </c>
      <c r="F1015" s="92">
        <v>0</v>
      </c>
      <c r="G1015" s="92">
        <v>0</v>
      </c>
      <c r="H1015" s="92">
        <v>0</v>
      </c>
      <c r="I1015" s="92">
        <f t="shared" si="45"/>
        <v>7422612015</v>
      </c>
      <c r="J1015" s="84">
        <v>0</v>
      </c>
      <c r="K1015" s="169">
        <v>741910142</v>
      </c>
      <c r="L1015" s="168">
        <v>0</v>
      </c>
      <c r="M1015" s="171">
        <f t="shared" si="46"/>
        <v>741910142</v>
      </c>
      <c r="N1015" s="166">
        <v>0.69799353864444014</v>
      </c>
      <c r="O1015" s="96">
        <f>ROUND(N1015*VLOOKUP(A1015,'Recursos Departamentos'!$A$10:$D$41,4,FALSE),0)</f>
        <v>65200562413</v>
      </c>
      <c r="P1015" s="97">
        <f t="shared" si="47"/>
        <v>65200562413</v>
      </c>
    </row>
    <row r="1016" spans="1:16" x14ac:dyDescent="0.25">
      <c r="A1016" s="98" t="s">
        <v>2203</v>
      </c>
      <c r="B1016" s="173" t="s">
        <v>1924</v>
      </c>
      <c r="C1016" s="32" t="s">
        <v>1922</v>
      </c>
      <c r="D1016" s="32" t="s">
        <v>1925</v>
      </c>
      <c r="E1016" s="92">
        <v>33486684</v>
      </c>
      <c r="F1016" s="92">
        <v>0</v>
      </c>
      <c r="G1016" s="92">
        <v>0</v>
      </c>
      <c r="H1016" s="92">
        <v>421652000</v>
      </c>
      <c r="I1016" s="92">
        <f t="shared" si="45"/>
        <v>455138684</v>
      </c>
      <c r="J1016" s="84">
        <v>0</v>
      </c>
      <c r="K1016" s="169">
        <v>0</v>
      </c>
      <c r="L1016" s="168">
        <v>0</v>
      </c>
      <c r="M1016" s="171">
        <f t="shared" si="46"/>
        <v>0</v>
      </c>
      <c r="N1016" s="166">
        <v>2.0955280581249685E-3</v>
      </c>
      <c r="O1016" s="96">
        <f>ROUND(N1016*VLOOKUP(A1016,'Recursos Departamentos'!$A$10:$D$41,4,FALSE),0)</f>
        <v>195746236</v>
      </c>
      <c r="P1016" s="97">
        <f t="shared" si="47"/>
        <v>195746236</v>
      </c>
    </row>
    <row r="1017" spans="1:16" x14ac:dyDescent="0.25">
      <c r="A1017" s="98" t="s">
        <v>2203</v>
      </c>
      <c r="B1017" s="173" t="s">
        <v>1926</v>
      </c>
      <c r="C1017" s="32" t="s">
        <v>1922</v>
      </c>
      <c r="D1017" s="32" t="s">
        <v>1927</v>
      </c>
      <c r="E1017" s="92">
        <v>50842642</v>
      </c>
      <c r="F1017" s="92">
        <v>0</v>
      </c>
      <c r="G1017" s="92">
        <v>0</v>
      </c>
      <c r="H1017" s="92">
        <v>500860000</v>
      </c>
      <c r="I1017" s="92">
        <f t="shared" si="45"/>
        <v>551702642</v>
      </c>
      <c r="J1017" s="84">
        <v>0</v>
      </c>
      <c r="K1017" s="169">
        <v>0</v>
      </c>
      <c r="L1017" s="168">
        <v>0</v>
      </c>
      <c r="M1017" s="171">
        <f t="shared" si="46"/>
        <v>0</v>
      </c>
      <c r="N1017" s="166">
        <v>1.6589007673509105E-3</v>
      </c>
      <c r="O1017" s="96">
        <f>ROUND(N1017*VLOOKUP(A1017,'Recursos Departamentos'!$A$10:$D$41,4,FALSE),0)</f>
        <v>154960264</v>
      </c>
      <c r="P1017" s="97">
        <f t="shared" si="47"/>
        <v>154960264</v>
      </c>
    </row>
    <row r="1018" spans="1:16" x14ac:dyDescent="0.25">
      <c r="A1018" s="98" t="s">
        <v>2203</v>
      </c>
      <c r="B1018" s="173" t="s">
        <v>1928</v>
      </c>
      <c r="C1018" s="32" t="s">
        <v>1922</v>
      </c>
      <c r="D1018" s="32" t="s">
        <v>1929</v>
      </c>
      <c r="E1018" s="92">
        <v>85230318</v>
      </c>
      <c r="F1018" s="92">
        <v>0</v>
      </c>
      <c r="G1018" s="92">
        <v>0</v>
      </c>
      <c r="H1018" s="92">
        <v>0</v>
      </c>
      <c r="I1018" s="92">
        <f t="shared" si="45"/>
        <v>85230318</v>
      </c>
      <c r="J1018" s="84">
        <v>0</v>
      </c>
      <c r="K1018" s="169">
        <v>0</v>
      </c>
      <c r="L1018" s="168">
        <v>0</v>
      </c>
      <c r="M1018" s="171">
        <f t="shared" si="46"/>
        <v>0</v>
      </c>
      <c r="N1018" s="166">
        <v>1.5697997595557718E-3</v>
      </c>
      <c r="O1018" s="96">
        <f>ROUND(N1018*VLOOKUP(A1018,'Recursos Departamentos'!$A$10:$D$41,4,FALSE),0)</f>
        <v>146637213</v>
      </c>
      <c r="P1018" s="97">
        <f t="shared" si="47"/>
        <v>146637213</v>
      </c>
    </row>
    <row r="1019" spans="1:16" x14ac:dyDescent="0.25">
      <c r="A1019" s="98" t="s">
        <v>2203</v>
      </c>
      <c r="B1019" s="173" t="s">
        <v>1930</v>
      </c>
      <c r="C1019" s="32" t="s">
        <v>1922</v>
      </c>
      <c r="D1019" s="32" t="s">
        <v>23</v>
      </c>
      <c r="E1019" s="92">
        <v>17014559</v>
      </c>
      <c r="F1019" s="92">
        <v>0</v>
      </c>
      <c r="G1019" s="92">
        <v>0</v>
      </c>
      <c r="H1019" s="92">
        <v>239284000</v>
      </c>
      <c r="I1019" s="92">
        <f t="shared" si="45"/>
        <v>256298559</v>
      </c>
      <c r="J1019" s="84">
        <v>0</v>
      </c>
      <c r="K1019" s="169">
        <v>0</v>
      </c>
      <c r="L1019" s="168">
        <v>0</v>
      </c>
      <c r="M1019" s="171">
        <f t="shared" si="46"/>
        <v>0</v>
      </c>
      <c r="N1019" s="166">
        <v>5.2120439738463078E-4</v>
      </c>
      <c r="O1019" s="96">
        <f>ROUND(N1019*VLOOKUP(A1019,'Recursos Departamentos'!$A$10:$D$41,4,FALSE),0)</f>
        <v>48686439</v>
      </c>
      <c r="P1019" s="97">
        <f t="shared" si="47"/>
        <v>48686439</v>
      </c>
    </row>
    <row r="1020" spans="1:16" x14ac:dyDescent="0.25">
      <c r="A1020" s="98" t="s">
        <v>2203</v>
      </c>
      <c r="B1020" s="173" t="s">
        <v>1931</v>
      </c>
      <c r="C1020" s="32" t="s">
        <v>1922</v>
      </c>
      <c r="D1020" s="32" t="s">
        <v>709</v>
      </c>
      <c r="E1020" s="92">
        <v>40607292</v>
      </c>
      <c r="F1020" s="92">
        <v>0</v>
      </c>
      <c r="G1020" s="92">
        <v>16251635.625</v>
      </c>
      <c r="H1020" s="92">
        <v>0</v>
      </c>
      <c r="I1020" s="92">
        <f t="shared" si="45"/>
        <v>56858927.625</v>
      </c>
      <c r="J1020" s="84">
        <v>0</v>
      </c>
      <c r="K1020" s="169">
        <v>0</v>
      </c>
      <c r="L1020" s="168">
        <v>0</v>
      </c>
      <c r="M1020" s="171">
        <f t="shared" si="46"/>
        <v>0</v>
      </c>
      <c r="N1020" s="166">
        <v>3.2696989327163058E-3</v>
      </c>
      <c r="O1020" s="96">
        <f>ROUND(N1020*VLOOKUP(A1020,'Recursos Departamentos'!$A$10:$D$41,4,FALSE),0)</f>
        <v>305427196</v>
      </c>
      <c r="P1020" s="97">
        <f t="shared" si="47"/>
        <v>305427196</v>
      </c>
    </row>
    <row r="1021" spans="1:16" s="153" customFormat="1" x14ac:dyDescent="0.25">
      <c r="A1021" s="98" t="s">
        <v>2203</v>
      </c>
      <c r="B1021" s="173" t="s">
        <v>1932</v>
      </c>
      <c r="C1021" s="32" t="s">
        <v>1922</v>
      </c>
      <c r="D1021" s="32" t="s">
        <v>1933</v>
      </c>
      <c r="E1021" s="92">
        <v>1132362398</v>
      </c>
      <c r="F1021" s="92">
        <v>0</v>
      </c>
      <c r="G1021" s="92">
        <v>0</v>
      </c>
      <c r="H1021" s="92">
        <v>8373182000</v>
      </c>
      <c r="I1021" s="92">
        <f t="shared" si="45"/>
        <v>9505544398</v>
      </c>
      <c r="J1021" s="84">
        <v>2384727990</v>
      </c>
      <c r="K1021" s="169">
        <v>0</v>
      </c>
      <c r="L1021" s="168">
        <v>0</v>
      </c>
      <c r="M1021" s="171">
        <f t="shared" si="46"/>
        <v>0</v>
      </c>
      <c r="N1021" s="166">
        <v>1.0430311833874974E-2</v>
      </c>
      <c r="O1021" s="96">
        <f>ROUND(N1021*VLOOKUP(A1021,'Recursos Departamentos'!$A$10:$D$41,4,FALSE),0)</f>
        <v>974310162</v>
      </c>
      <c r="P1021" s="97">
        <f t="shared" si="47"/>
        <v>974310162</v>
      </c>
    </row>
    <row r="1022" spans="1:16" x14ac:dyDescent="0.25">
      <c r="A1022" s="98" t="s">
        <v>2203</v>
      </c>
      <c r="B1022" s="173" t="s">
        <v>1934</v>
      </c>
      <c r="C1022" s="32" t="s">
        <v>1922</v>
      </c>
      <c r="D1022" s="32" t="s">
        <v>2138</v>
      </c>
      <c r="E1022" s="92">
        <v>437318445</v>
      </c>
      <c r="F1022" s="92">
        <v>0</v>
      </c>
      <c r="G1022" s="92">
        <v>0</v>
      </c>
      <c r="H1022" s="92">
        <v>0</v>
      </c>
      <c r="I1022" s="92">
        <f t="shared" si="45"/>
        <v>437318445</v>
      </c>
      <c r="J1022" s="84">
        <v>0</v>
      </c>
      <c r="K1022" s="169">
        <v>0</v>
      </c>
      <c r="L1022" s="168">
        <v>0</v>
      </c>
      <c r="M1022" s="171">
        <f t="shared" si="46"/>
        <v>0</v>
      </c>
      <c r="N1022" s="166">
        <v>1.0846589865949257E-2</v>
      </c>
      <c r="O1022" s="96">
        <f>ROUND(N1022*VLOOKUP(A1022,'Recursos Departamentos'!$A$10:$D$41,4,FALSE),0)</f>
        <v>1013195281</v>
      </c>
      <c r="P1022" s="97">
        <f t="shared" si="47"/>
        <v>1013195281</v>
      </c>
    </row>
    <row r="1023" spans="1:16" x14ac:dyDescent="0.25">
      <c r="A1023" s="98" t="s">
        <v>2203</v>
      </c>
      <c r="B1023" s="173" t="s">
        <v>1935</v>
      </c>
      <c r="C1023" s="32" t="s">
        <v>1922</v>
      </c>
      <c r="D1023" s="32" t="s">
        <v>1936</v>
      </c>
      <c r="E1023" s="92">
        <v>42397989</v>
      </c>
      <c r="F1023" s="92">
        <v>0</v>
      </c>
      <c r="G1023" s="92">
        <v>0</v>
      </c>
      <c r="H1023" s="92">
        <v>526564000</v>
      </c>
      <c r="I1023" s="92">
        <f t="shared" si="45"/>
        <v>568961989</v>
      </c>
      <c r="J1023" s="84">
        <v>0</v>
      </c>
      <c r="K1023" s="169">
        <v>0</v>
      </c>
      <c r="L1023" s="168">
        <v>0</v>
      </c>
      <c r="M1023" s="171">
        <f t="shared" si="46"/>
        <v>0</v>
      </c>
      <c r="N1023" s="166">
        <v>1.483762709280494E-2</v>
      </c>
      <c r="O1023" s="96">
        <f>ROUND(N1023*VLOOKUP(A1023,'Recursos Departamentos'!$A$10:$D$41,4,FALSE),0)</f>
        <v>1386003706</v>
      </c>
      <c r="P1023" s="97">
        <f t="shared" si="47"/>
        <v>1386003706</v>
      </c>
    </row>
    <row r="1024" spans="1:16" x14ac:dyDescent="0.25">
      <c r="A1024" s="98" t="s">
        <v>2203</v>
      </c>
      <c r="B1024" s="173" t="s">
        <v>1937</v>
      </c>
      <c r="C1024" s="32" t="s">
        <v>1922</v>
      </c>
      <c r="D1024" s="32" t="s">
        <v>1938</v>
      </c>
      <c r="E1024" s="92">
        <v>168825772</v>
      </c>
      <c r="F1024" s="92">
        <v>0</v>
      </c>
      <c r="G1024" s="92">
        <v>0</v>
      </c>
      <c r="H1024" s="92">
        <v>943408000</v>
      </c>
      <c r="I1024" s="92">
        <f t="shared" si="45"/>
        <v>1112233772</v>
      </c>
      <c r="J1024" s="84">
        <v>0</v>
      </c>
      <c r="K1024" s="169">
        <v>0</v>
      </c>
      <c r="L1024" s="168">
        <v>0</v>
      </c>
      <c r="M1024" s="171">
        <f t="shared" si="46"/>
        <v>0</v>
      </c>
      <c r="N1024" s="166">
        <v>1.0295452391621216E-2</v>
      </c>
      <c r="O1024" s="96">
        <f>ROUND(N1024*VLOOKUP(A1024,'Recursos Departamentos'!$A$10:$D$41,4,FALSE),0)</f>
        <v>961712751</v>
      </c>
      <c r="P1024" s="97">
        <f t="shared" si="47"/>
        <v>961712751</v>
      </c>
    </row>
    <row r="1025" spans="1:16" x14ac:dyDescent="0.25">
      <c r="A1025" s="98" t="s">
        <v>2203</v>
      </c>
      <c r="B1025" s="173" t="s">
        <v>1939</v>
      </c>
      <c r="C1025" s="32" t="s">
        <v>1922</v>
      </c>
      <c r="D1025" s="32" t="s">
        <v>1940</v>
      </c>
      <c r="E1025" s="92">
        <v>106199620</v>
      </c>
      <c r="F1025" s="92">
        <v>0</v>
      </c>
      <c r="G1025" s="92">
        <v>0</v>
      </c>
      <c r="H1025" s="92">
        <v>470116000</v>
      </c>
      <c r="I1025" s="92">
        <f t="shared" si="45"/>
        <v>576315620</v>
      </c>
      <c r="J1025" s="84">
        <v>0</v>
      </c>
      <c r="K1025" s="169">
        <v>0</v>
      </c>
      <c r="L1025" s="168">
        <v>0</v>
      </c>
      <c r="M1025" s="171">
        <f t="shared" si="46"/>
        <v>0</v>
      </c>
      <c r="N1025" s="166">
        <v>2.6005127029308283E-3</v>
      </c>
      <c r="O1025" s="96">
        <f>ROUND(N1025*VLOOKUP(A1025,'Recursos Departamentos'!$A$10:$D$41,4,FALSE),0)</f>
        <v>242917565</v>
      </c>
      <c r="P1025" s="97">
        <f t="shared" si="47"/>
        <v>242917565</v>
      </c>
    </row>
    <row r="1026" spans="1:16" x14ac:dyDescent="0.25">
      <c r="A1026" s="98" t="s">
        <v>2203</v>
      </c>
      <c r="B1026" s="173" t="s">
        <v>1941</v>
      </c>
      <c r="C1026" s="32" t="s">
        <v>1922</v>
      </c>
      <c r="D1026" s="32" t="s">
        <v>244</v>
      </c>
      <c r="E1026" s="92">
        <v>176227294</v>
      </c>
      <c r="F1026" s="92">
        <v>0</v>
      </c>
      <c r="G1026" s="92">
        <v>0</v>
      </c>
      <c r="H1026" s="92">
        <v>1811526000</v>
      </c>
      <c r="I1026" s="92">
        <f t="shared" si="45"/>
        <v>1987753294</v>
      </c>
      <c r="J1026" s="84">
        <v>56106853</v>
      </c>
      <c r="K1026" s="169">
        <v>0</v>
      </c>
      <c r="L1026" s="168">
        <v>0</v>
      </c>
      <c r="M1026" s="171">
        <f t="shared" si="46"/>
        <v>0</v>
      </c>
      <c r="N1026" s="166">
        <v>1.8684230351389696E-3</v>
      </c>
      <c r="O1026" s="96">
        <f>ROUND(N1026*VLOOKUP(A1026,'Recursos Departamentos'!$A$10:$D$41,4,FALSE),0)</f>
        <v>174532035</v>
      </c>
      <c r="P1026" s="97">
        <f t="shared" si="47"/>
        <v>174532035</v>
      </c>
    </row>
    <row r="1027" spans="1:16" x14ac:dyDescent="0.25">
      <c r="A1027" s="98" t="s">
        <v>2203</v>
      </c>
      <c r="B1027" s="173" t="s">
        <v>1942</v>
      </c>
      <c r="C1027" s="32" t="s">
        <v>1922</v>
      </c>
      <c r="D1027" s="32" t="s">
        <v>1943</v>
      </c>
      <c r="E1027" s="92">
        <v>615886308</v>
      </c>
      <c r="F1027" s="92">
        <v>0</v>
      </c>
      <c r="G1027" s="92">
        <v>0</v>
      </c>
      <c r="H1027" s="92">
        <v>0</v>
      </c>
      <c r="I1027" s="92">
        <f t="shared" si="45"/>
        <v>615886308</v>
      </c>
      <c r="J1027" s="84">
        <v>0</v>
      </c>
      <c r="K1027" s="169">
        <v>0</v>
      </c>
      <c r="L1027" s="168">
        <v>0</v>
      </c>
      <c r="M1027" s="171">
        <f t="shared" si="46"/>
        <v>0</v>
      </c>
      <c r="N1027" s="166">
        <v>1.8315566586966366E-2</v>
      </c>
      <c r="O1027" s="96">
        <f>ROUND(N1027*VLOOKUP(A1027,'Recursos Departamentos'!$A$10:$D$41,4,FALSE),0)</f>
        <v>1710882947</v>
      </c>
      <c r="P1027" s="97">
        <f t="shared" si="47"/>
        <v>1710882947</v>
      </c>
    </row>
    <row r="1028" spans="1:16" x14ac:dyDescent="0.25">
      <c r="A1028" s="98" t="s">
        <v>2203</v>
      </c>
      <c r="B1028" s="173" t="s">
        <v>1944</v>
      </c>
      <c r="C1028" s="32" t="s">
        <v>1922</v>
      </c>
      <c r="D1028" s="32" t="s">
        <v>1945</v>
      </c>
      <c r="E1028" s="92">
        <v>216824606</v>
      </c>
      <c r="F1028" s="92">
        <v>0</v>
      </c>
      <c r="G1028" s="92">
        <v>0</v>
      </c>
      <c r="H1028" s="92">
        <v>1034676000</v>
      </c>
      <c r="I1028" s="92">
        <f t="shared" si="45"/>
        <v>1251500606</v>
      </c>
      <c r="J1028" s="84">
        <v>0</v>
      </c>
      <c r="K1028" s="169">
        <v>0</v>
      </c>
      <c r="L1028" s="168">
        <v>0</v>
      </c>
      <c r="M1028" s="171">
        <f t="shared" si="46"/>
        <v>0</v>
      </c>
      <c r="N1028" s="166">
        <v>2.2353086335393105E-3</v>
      </c>
      <c r="O1028" s="96">
        <f>ROUND(N1028*VLOOKUP(A1028,'Recursos Departamentos'!$A$10:$D$41,4,FALSE),0)</f>
        <v>208803337</v>
      </c>
      <c r="P1028" s="97">
        <f t="shared" si="47"/>
        <v>208803337</v>
      </c>
    </row>
    <row r="1029" spans="1:16" x14ac:dyDescent="0.25">
      <c r="A1029" s="98" t="s">
        <v>2203</v>
      </c>
      <c r="B1029" s="173" t="s">
        <v>1946</v>
      </c>
      <c r="C1029" s="32" t="s">
        <v>1922</v>
      </c>
      <c r="D1029" s="32" t="s">
        <v>1947</v>
      </c>
      <c r="E1029" s="92">
        <v>26599769</v>
      </c>
      <c r="F1029" s="92">
        <v>0</v>
      </c>
      <c r="G1029" s="92">
        <v>0</v>
      </c>
      <c r="H1029" s="92">
        <v>345226000</v>
      </c>
      <c r="I1029" s="92">
        <f t="shared" si="45"/>
        <v>371825769</v>
      </c>
      <c r="J1029" s="84">
        <v>0</v>
      </c>
      <c r="K1029" s="169">
        <v>0</v>
      </c>
      <c r="L1029" s="168">
        <v>0</v>
      </c>
      <c r="M1029" s="171">
        <f t="shared" si="46"/>
        <v>0</v>
      </c>
      <c r="N1029" s="166">
        <v>2.1198387706749654E-3</v>
      </c>
      <c r="O1029" s="96">
        <f>ROUND(N1029*VLOOKUP(A1029,'Recursos Departamentos'!$A$10:$D$41,4,FALSE),0)</f>
        <v>198017134</v>
      </c>
      <c r="P1029" s="97">
        <f t="shared" si="47"/>
        <v>198017134</v>
      </c>
    </row>
    <row r="1030" spans="1:16" x14ac:dyDescent="0.25">
      <c r="A1030" s="98" t="s">
        <v>2203</v>
      </c>
      <c r="B1030" s="173" t="s">
        <v>1948</v>
      </c>
      <c r="C1030" s="32" t="s">
        <v>1922</v>
      </c>
      <c r="D1030" s="32" t="s">
        <v>1949</v>
      </c>
      <c r="E1030" s="92">
        <v>21405119</v>
      </c>
      <c r="F1030" s="92">
        <v>0</v>
      </c>
      <c r="G1030" s="92">
        <v>0</v>
      </c>
      <c r="H1030" s="92">
        <v>307568000</v>
      </c>
      <c r="I1030" s="92">
        <f t="shared" si="45"/>
        <v>328973119</v>
      </c>
      <c r="J1030" s="84">
        <v>0</v>
      </c>
      <c r="K1030" s="169">
        <v>0</v>
      </c>
      <c r="L1030" s="168">
        <v>0</v>
      </c>
      <c r="M1030" s="171">
        <f t="shared" si="46"/>
        <v>0</v>
      </c>
      <c r="N1030" s="166">
        <v>9.6807931180137167E-4</v>
      </c>
      <c r="O1030" s="96">
        <f>ROUND(N1030*VLOOKUP(A1030,'Recursos Departamentos'!$A$10:$D$41,4,FALSE),0)</f>
        <v>90429656</v>
      </c>
      <c r="P1030" s="97">
        <f t="shared" si="47"/>
        <v>90429656</v>
      </c>
    </row>
    <row r="1031" spans="1:16" x14ac:dyDescent="0.25">
      <c r="A1031" s="98" t="s">
        <v>2203</v>
      </c>
      <c r="B1031" s="173" t="s">
        <v>1950</v>
      </c>
      <c r="C1031" s="32" t="s">
        <v>1922</v>
      </c>
      <c r="D1031" s="32" t="s">
        <v>1951</v>
      </c>
      <c r="E1031" s="92">
        <v>243164437</v>
      </c>
      <c r="F1031" s="92">
        <v>0</v>
      </c>
      <c r="G1031" s="92">
        <v>74410906</v>
      </c>
      <c r="H1031" s="92">
        <v>0</v>
      </c>
      <c r="I1031" s="92">
        <f t="shared" si="45"/>
        <v>317575343</v>
      </c>
      <c r="J1031" s="84">
        <v>0</v>
      </c>
      <c r="K1031" s="169">
        <v>0</v>
      </c>
      <c r="L1031" s="168">
        <v>0</v>
      </c>
      <c r="M1031" s="171">
        <f t="shared" si="46"/>
        <v>0</v>
      </c>
      <c r="N1031" s="166">
        <v>3.4161112138604227E-3</v>
      </c>
      <c r="O1031" s="96">
        <f>ROUND(N1031*VLOOKUP(A1031,'Recursos Departamentos'!$A$10:$D$41,4,FALSE),0)</f>
        <v>319103774</v>
      </c>
      <c r="P1031" s="97">
        <f t="shared" si="47"/>
        <v>319103774</v>
      </c>
    </row>
    <row r="1032" spans="1:16" x14ac:dyDescent="0.25">
      <c r="A1032" s="98" t="s">
        <v>2203</v>
      </c>
      <c r="B1032" s="173" t="s">
        <v>1952</v>
      </c>
      <c r="C1032" s="32" t="s">
        <v>1922</v>
      </c>
      <c r="D1032" s="32" t="s">
        <v>1953</v>
      </c>
      <c r="E1032" s="92">
        <v>32813318</v>
      </c>
      <c r="F1032" s="92">
        <v>0</v>
      </c>
      <c r="G1032" s="92">
        <v>0</v>
      </c>
      <c r="H1032" s="92">
        <v>428038000</v>
      </c>
      <c r="I1032" s="92">
        <f t="shared" si="45"/>
        <v>460851318</v>
      </c>
      <c r="J1032" s="84">
        <v>0</v>
      </c>
      <c r="K1032" s="169">
        <v>0</v>
      </c>
      <c r="L1032" s="168">
        <v>0</v>
      </c>
      <c r="M1032" s="171">
        <f t="shared" si="46"/>
        <v>0</v>
      </c>
      <c r="N1032" s="166">
        <v>2.6660015423709592E-3</v>
      </c>
      <c r="O1032" s="96">
        <f>ROUND(N1032*VLOOKUP(A1032,'Recursos Departamentos'!$A$10:$D$41,4,FALSE),0)</f>
        <v>249034970</v>
      </c>
      <c r="P1032" s="97">
        <f t="shared" si="47"/>
        <v>249034970</v>
      </c>
    </row>
    <row r="1033" spans="1:16" x14ac:dyDescent="0.25">
      <c r="A1033" s="98" t="s">
        <v>2203</v>
      </c>
      <c r="B1033" s="173" t="s">
        <v>1954</v>
      </c>
      <c r="C1033" s="32" t="s">
        <v>1922</v>
      </c>
      <c r="D1033" s="32" t="s">
        <v>1955</v>
      </c>
      <c r="E1033" s="92">
        <v>228289706</v>
      </c>
      <c r="F1033" s="92">
        <v>0</v>
      </c>
      <c r="G1033" s="92">
        <v>19335480</v>
      </c>
      <c r="H1033" s="92">
        <v>1277902000</v>
      </c>
      <c r="I1033" s="92">
        <f t="shared" si="45"/>
        <v>1525527186</v>
      </c>
      <c r="J1033" s="84">
        <v>0</v>
      </c>
      <c r="K1033" s="169">
        <v>0</v>
      </c>
      <c r="L1033" s="168">
        <v>0</v>
      </c>
      <c r="M1033" s="171">
        <f t="shared" si="46"/>
        <v>0</v>
      </c>
      <c r="N1033" s="166">
        <v>9.8941818726693206E-3</v>
      </c>
      <c r="O1033" s="96">
        <f>ROUND(N1033*VLOOKUP(A1033,'Recursos Departamentos'!$A$10:$D$41,4,FALSE),0)</f>
        <v>924229505</v>
      </c>
      <c r="P1033" s="97">
        <f t="shared" si="47"/>
        <v>924229505</v>
      </c>
    </row>
    <row r="1034" spans="1:16" x14ac:dyDescent="0.25">
      <c r="A1034" s="98" t="s">
        <v>2203</v>
      </c>
      <c r="B1034" s="173" t="s">
        <v>1956</v>
      </c>
      <c r="C1034" s="32" t="s">
        <v>1922</v>
      </c>
      <c r="D1034" s="32" t="s">
        <v>1957</v>
      </c>
      <c r="E1034" s="92">
        <v>145291258</v>
      </c>
      <c r="F1034" s="92">
        <v>0</v>
      </c>
      <c r="G1034" s="92">
        <v>0</v>
      </c>
      <c r="H1034" s="92">
        <v>473408000</v>
      </c>
      <c r="I1034" s="92">
        <f t="shared" si="45"/>
        <v>618699258</v>
      </c>
      <c r="J1034" s="84">
        <v>0</v>
      </c>
      <c r="K1034" s="169">
        <v>0</v>
      </c>
      <c r="L1034" s="168">
        <v>0</v>
      </c>
      <c r="M1034" s="171">
        <f t="shared" si="46"/>
        <v>0</v>
      </c>
      <c r="N1034" s="166">
        <v>3.4161112245657526E-3</v>
      </c>
      <c r="O1034" s="96">
        <f>ROUND(N1034*VLOOKUP(A1034,'Recursos Departamentos'!$A$10:$D$41,4,FALSE),0)</f>
        <v>319103775</v>
      </c>
      <c r="P1034" s="97">
        <f t="shared" si="47"/>
        <v>319103775</v>
      </c>
    </row>
    <row r="1035" spans="1:16" x14ac:dyDescent="0.25">
      <c r="A1035" s="98" t="s">
        <v>2203</v>
      </c>
      <c r="B1035" s="173" t="s">
        <v>1958</v>
      </c>
      <c r="C1035" s="32" t="s">
        <v>1922</v>
      </c>
      <c r="D1035" s="32" t="s">
        <v>1959</v>
      </c>
      <c r="E1035" s="92">
        <v>81368747</v>
      </c>
      <c r="F1035" s="92">
        <v>0</v>
      </c>
      <c r="G1035" s="92">
        <v>12803285</v>
      </c>
      <c r="H1035" s="92">
        <v>720438000</v>
      </c>
      <c r="I1035" s="92">
        <f t="shared" ref="I1035:I1098" si="48">+SUM(E1035:H1035)</f>
        <v>814610032</v>
      </c>
      <c r="J1035" s="84">
        <v>0</v>
      </c>
      <c r="K1035" s="169">
        <v>0</v>
      </c>
      <c r="L1035" s="168">
        <v>0</v>
      </c>
      <c r="M1035" s="171">
        <f t="shared" ref="M1035:M1098" si="49">+K1035+L1035</f>
        <v>0</v>
      </c>
      <c r="N1035" s="166">
        <v>7.7347014040698445E-3</v>
      </c>
      <c r="O1035" s="96">
        <f>ROUND(N1035*VLOOKUP(A1035,'Recursos Departamentos'!$A$10:$D$41,4,FALSE),0)</f>
        <v>722509384</v>
      </c>
      <c r="P1035" s="97">
        <f t="shared" ref="P1035:P1098" si="50">+O1035</f>
        <v>722509384</v>
      </c>
    </row>
    <row r="1036" spans="1:16" x14ac:dyDescent="0.25">
      <c r="A1036" s="98" t="s">
        <v>2203</v>
      </c>
      <c r="B1036" s="173" t="s">
        <v>1960</v>
      </c>
      <c r="C1036" s="32" t="s">
        <v>1922</v>
      </c>
      <c r="D1036" s="32" t="s">
        <v>1961</v>
      </c>
      <c r="E1036" s="92">
        <v>280035951</v>
      </c>
      <c r="F1036" s="92">
        <v>0</v>
      </c>
      <c r="G1036" s="92">
        <v>0</v>
      </c>
      <c r="H1036" s="92">
        <v>0</v>
      </c>
      <c r="I1036" s="92">
        <f t="shared" si="48"/>
        <v>280035951</v>
      </c>
      <c r="J1036" s="84">
        <v>91119432</v>
      </c>
      <c r="K1036" s="169">
        <v>0</v>
      </c>
      <c r="L1036" s="168">
        <v>0</v>
      </c>
      <c r="M1036" s="171">
        <f t="shared" si="49"/>
        <v>0</v>
      </c>
      <c r="N1036" s="166">
        <v>7.0513053795343483E-3</v>
      </c>
      <c r="O1036" s="96">
        <f>ROUND(N1036*VLOOKUP(A1036,'Recursos Departamentos'!$A$10:$D$41,4,FALSE),0)</f>
        <v>658672396</v>
      </c>
      <c r="P1036" s="97">
        <f t="shared" si="50"/>
        <v>658672396</v>
      </c>
    </row>
    <row r="1037" spans="1:16" x14ac:dyDescent="0.25">
      <c r="A1037" s="98" t="s">
        <v>2203</v>
      </c>
      <c r="B1037" s="173" t="s">
        <v>1962</v>
      </c>
      <c r="C1037" s="32" t="s">
        <v>1922</v>
      </c>
      <c r="D1037" s="32" t="s">
        <v>1963</v>
      </c>
      <c r="E1037" s="92">
        <v>30661423</v>
      </c>
      <c r="F1037" s="92">
        <v>0</v>
      </c>
      <c r="G1037" s="92">
        <v>0</v>
      </c>
      <c r="H1037" s="92">
        <v>431728000</v>
      </c>
      <c r="I1037" s="92">
        <f t="shared" si="48"/>
        <v>462389423</v>
      </c>
      <c r="J1037" s="84">
        <v>0</v>
      </c>
      <c r="K1037" s="169">
        <v>0</v>
      </c>
      <c r="L1037" s="168">
        <v>0</v>
      </c>
      <c r="M1037" s="171">
        <f t="shared" si="49"/>
        <v>0</v>
      </c>
      <c r="N1037" s="166">
        <v>1.8491355203660456E-3</v>
      </c>
      <c r="O1037" s="96">
        <f>ROUND(N1037*VLOOKUP(A1037,'Recursos Departamentos'!$A$10:$D$41,4,FALSE),0)</f>
        <v>172730361</v>
      </c>
      <c r="P1037" s="97">
        <f t="shared" si="50"/>
        <v>172730361</v>
      </c>
    </row>
    <row r="1038" spans="1:16" x14ac:dyDescent="0.25">
      <c r="A1038" s="98" t="s">
        <v>2203</v>
      </c>
      <c r="B1038" s="173" t="s">
        <v>1964</v>
      </c>
      <c r="C1038" s="32" t="s">
        <v>1922</v>
      </c>
      <c r="D1038" s="32" t="s">
        <v>124</v>
      </c>
      <c r="E1038" s="92">
        <v>116704476</v>
      </c>
      <c r="F1038" s="92">
        <v>0</v>
      </c>
      <c r="G1038" s="92">
        <v>0</v>
      </c>
      <c r="H1038" s="92">
        <v>0</v>
      </c>
      <c r="I1038" s="92">
        <f t="shared" si="48"/>
        <v>116704476</v>
      </c>
      <c r="J1038" s="84">
        <v>0</v>
      </c>
      <c r="K1038" s="169">
        <v>0</v>
      </c>
      <c r="L1038" s="168">
        <v>0</v>
      </c>
      <c r="M1038" s="171">
        <f t="shared" si="49"/>
        <v>0</v>
      </c>
      <c r="N1038" s="166">
        <v>4.3262679886735458E-3</v>
      </c>
      <c r="O1038" s="96">
        <f>ROUND(N1038*VLOOKUP(A1038,'Recursos Departamentos'!$A$10:$D$41,4,FALSE),0)</f>
        <v>404122804</v>
      </c>
      <c r="P1038" s="97">
        <f t="shared" si="50"/>
        <v>404122804</v>
      </c>
    </row>
    <row r="1039" spans="1:16" x14ac:dyDescent="0.25">
      <c r="A1039" s="98" t="s">
        <v>2203</v>
      </c>
      <c r="B1039" s="173" t="s">
        <v>1965</v>
      </c>
      <c r="C1039" s="32" t="s">
        <v>1922</v>
      </c>
      <c r="D1039" s="32" t="s">
        <v>469</v>
      </c>
      <c r="E1039" s="92">
        <v>29205335</v>
      </c>
      <c r="F1039" s="92">
        <v>0</v>
      </c>
      <c r="G1039" s="92">
        <v>0</v>
      </c>
      <c r="H1039" s="92">
        <v>391324000</v>
      </c>
      <c r="I1039" s="92">
        <f t="shared" si="48"/>
        <v>420529335</v>
      </c>
      <c r="J1039" s="84">
        <v>0</v>
      </c>
      <c r="K1039" s="169">
        <v>0</v>
      </c>
      <c r="L1039" s="168">
        <v>0</v>
      </c>
      <c r="M1039" s="171">
        <f t="shared" si="49"/>
        <v>0</v>
      </c>
      <c r="N1039" s="166">
        <v>3.2593226738280058E-3</v>
      </c>
      <c r="O1039" s="96">
        <f>ROUND(N1039*VLOOKUP(A1039,'Recursos Departamentos'!$A$10:$D$41,4,FALSE),0)</f>
        <v>304457935</v>
      </c>
      <c r="P1039" s="97">
        <f t="shared" si="50"/>
        <v>304457935</v>
      </c>
    </row>
    <row r="1040" spans="1:16" x14ac:dyDescent="0.25">
      <c r="A1040" s="98" t="s">
        <v>2203</v>
      </c>
      <c r="B1040" s="173" t="s">
        <v>1966</v>
      </c>
      <c r="C1040" s="32" t="s">
        <v>1922</v>
      </c>
      <c r="D1040" s="32" t="s">
        <v>1967</v>
      </c>
      <c r="E1040" s="92">
        <v>27738966</v>
      </c>
      <c r="F1040" s="92">
        <v>0</v>
      </c>
      <c r="G1040" s="92">
        <v>0</v>
      </c>
      <c r="H1040" s="92">
        <v>397484000</v>
      </c>
      <c r="I1040" s="92">
        <f t="shared" si="48"/>
        <v>425222966</v>
      </c>
      <c r="J1040" s="84">
        <v>0</v>
      </c>
      <c r="K1040" s="169">
        <v>0</v>
      </c>
      <c r="L1040" s="168">
        <v>0</v>
      </c>
      <c r="M1040" s="171">
        <f t="shared" si="49"/>
        <v>0</v>
      </c>
      <c r="N1040" s="166">
        <v>5.9151575034406337E-3</v>
      </c>
      <c r="O1040" s="96">
        <f>ROUND(N1040*VLOOKUP(A1040,'Recursos Departamentos'!$A$10:$D$41,4,FALSE),0)</f>
        <v>552543218</v>
      </c>
      <c r="P1040" s="97">
        <f t="shared" si="50"/>
        <v>552543218</v>
      </c>
    </row>
    <row r="1041" spans="1:16" x14ac:dyDescent="0.25">
      <c r="A1041" s="98" t="s">
        <v>2203</v>
      </c>
      <c r="B1041" s="173" t="s">
        <v>1968</v>
      </c>
      <c r="C1041" s="32" t="s">
        <v>1922</v>
      </c>
      <c r="D1041" s="32" t="s">
        <v>1969</v>
      </c>
      <c r="E1041" s="92">
        <v>1311723991</v>
      </c>
      <c r="F1041" s="92">
        <v>0</v>
      </c>
      <c r="G1041" s="92">
        <v>0</v>
      </c>
      <c r="H1041" s="92">
        <v>0</v>
      </c>
      <c r="I1041" s="92">
        <f t="shared" si="48"/>
        <v>1311723991</v>
      </c>
      <c r="J1041" s="84">
        <v>624000000</v>
      </c>
      <c r="K1041" s="169">
        <v>0</v>
      </c>
      <c r="L1041" s="168">
        <v>0</v>
      </c>
      <c r="M1041" s="171">
        <f t="shared" si="49"/>
        <v>0</v>
      </c>
      <c r="N1041" s="166">
        <v>6.0912677585638147E-2</v>
      </c>
      <c r="O1041" s="96">
        <f>ROUND(N1041*VLOOKUP(A1041,'Recursos Departamentos'!$A$10:$D$41,4,FALSE),0)</f>
        <v>5689939257</v>
      </c>
      <c r="P1041" s="97">
        <f t="shared" si="50"/>
        <v>5689939257</v>
      </c>
    </row>
    <row r="1042" spans="1:16" x14ac:dyDescent="0.25">
      <c r="A1042" s="98" t="s">
        <v>2203</v>
      </c>
      <c r="B1042" s="173" t="s">
        <v>1970</v>
      </c>
      <c r="C1042" s="32" t="s">
        <v>1922</v>
      </c>
      <c r="D1042" s="32" t="s">
        <v>1971</v>
      </c>
      <c r="E1042" s="92">
        <v>218917609</v>
      </c>
      <c r="F1042" s="92">
        <v>0</v>
      </c>
      <c r="G1042" s="92">
        <v>12642033</v>
      </c>
      <c r="H1042" s="92">
        <v>1290518000</v>
      </c>
      <c r="I1042" s="92">
        <f t="shared" si="48"/>
        <v>1522077642</v>
      </c>
      <c r="J1042" s="84">
        <v>0</v>
      </c>
      <c r="K1042" s="169">
        <v>0</v>
      </c>
      <c r="L1042" s="168">
        <v>0</v>
      </c>
      <c r="M1042" s="171">
        <f t="shared" si="49"/>
        <v>0</v>
      </c>
      <c r="N1042" s="166">
        <v>2.5677502821983204E-3</v>
      </c>
      <c r="O1042" s="96">
        <f>ROUND(N1042*VLOOKUP(A1042,'Recursos Departamentos'!$A$10:$D$41,4,FALSE),0)</f>
        <v>239857181</v>
      </c>
      <c r="P1042" s="97">
        <f t="shared" si="50"/>
        <v>239857181</v>
      </c>
    </row>
    <row r="1043" spans="1:16" x14ac:dyDescent="0.25">
      <c r="A1043" s="98" t="s">
        <v>2203</v>
      </c>
      <c r="B1043" s="173" t="s">
        <v>1972</v>
      </c>
      <c r="C1043" s="32" t="s">
        <v>1922</v>
      </c>
      <c r="D1043" s="32" t="s">
        <v>1369</v>
      </c>
      <c r="E1043" s="92">
        <v>100580317</v>
      </c>
      <c r="F1043" s="92">
        <v>0</v>
      </c>
      <c r="G1043" s="92">
        <v>0</v>
      </c>
      <c r="H1043" s="92">
        <v>435724000</v>
      </c>
      <c r="I1043" s="92">
        <f t="shared" si="48"/>
        <v>536304317</v>
      </c>
      <c r="J1043" s="84">
        <v>0</v>
      </c>
      <c r="K1043" s="169">
        <v>0</v>
      </c>
      <c r="L1043" s="168">
        <v>0</v>
      </c>
      <c r="M1043" s="171">
        <f t="shared" si="49"/>
        <v>0</v>
      </c>
      <c r="N1043" s="166">
        <v>2.1967641891213526E-3</v>
      </c>
      <c r="O1043" s="96">
        <f>ROUND(N1043*VLOOKUP(A1043,'Recursos Departamentos'!$A$10:$D$41,4,FALSE),0)</f>
        <v>205202846</v>
      </c>
      <c r="P1043" s="97">
        <f t="shared" si="50"/>
        <v>205202846</v>
      </c>
    </row>
    <row r="1044" spans="1:16" x14ac:dyDescent="0.25">
      <c r="A1044" s="98" t="s">
        <v>2203</v>
      </c>
      <c r="B1044" s="173" t="s">
        <v>1973</v>
      </c>
      <c r="C1044" s="32" t="s">
        <v>1922</v>
      </c>
      <c r="D1044" s="32" t="s">
        <v>1974</v>
      </c>
      <c r="E1044" s="92">
        <v>47078089</v>
      </c>
      <c r="F1044" s="92">
        <v>0</v>
      </c>
      <c r="G1044" s="92">
        <v>0</v>
      </c>
      <c r="H1044" s="92">
        <v>0</v>
      </c>
      <c r="I1044" s="92">
        <f t="shared" si="48"/>
        <v>47078089</v>
      </c>
      <c r="J1044" s="84">
        <v>0</v>
      </c>
      <c r="K1044" s="169">
        <v>0</v>
      </c>
      <c r="L1044" s="168">
        <v>0</v>
      </c>
      <c r="M1044" s="171">
        <f t="shared" si="49"/>
        <v>0</v>
      </c>
      <c r="N1044" s="166">
        <v>5.3128026043021224E-3</v>
      </c>
      <c r="O1044" s="96">
        <f>ROUND(N1044*VLOOKUP(A1044,'Recursos Departamentos'!$A$10:$D$41,4,FALSE),0)</f>
        <v>496276396</v>
      </c>
      <c r="P1044" s="97">
        <f t="shared" si="50"/>
        <v>496276396</v>
      </c>
    </row>
    <row r="1045" spans="1:16" x14ac:dyDescent="0.25">
      <c r="A1045" s="98" t="s">
        <v>2203</v>
      </c>
      <c r="B1045" s="173" t="s">
        <v>1975</v>
      </c>
      <c r="C1045" s="32" t="s">
        <v>1922</v>
      </c>
      <c r="D1045" s="32" t="s">
        <v>1976</v>
      </c>
      <c r="E1045" s="92">
        <v>83500530</v>
      </c>
      <c r="F1045" s="92">
        <v>0</v>
      </c>
      <c r="G1045" s="92">
        <v>0</v>
      </c>
      <c r="H1045" s="92">
        <v>0</v>
      </c>
      <c r="I1045" s="92">
        <f t="shared" si="48"/>
        <v>83500530</v>
      </c>
      <c r="J1045" s="84">
        <v>0</v>
      </c>
      <c r="K1045" s="169">
        <v>0</v>
      </c>
      <c r="L1045" s="168">
        <v>0</v>
      </c>
      <c r="M1045" s="171">
        <f t="shared" si="49"/>
        <v>0</v>
      </c>
      <c r="N1045" s="166">
        <v>2.6086999145243359E-3</v>
      </c>
      <c r="O1045" s="96">
        <f>ROUND(N1045*VLOOKUP(A1045,'Recursos Departamentos'!$A$10:$D$41,4,FALSE),0)</f>
        <v>243682344</v>
      </c>
      <c r="P1045" s="97">
        <f t="shared" si="50"/>
        <v>243682344</v>
      </c>
    </row>
    <row r="1046" spans="1:16" x14ac:dyDescent="0.25">
      <c r="A1046" s="98" t="s">
        <v>2203</v>
      </c>
      <c r="B1046" s="173" t="s">
        <v>1977</v>
      </c>
      <c r="C1046" s="32" t="s">
        <v>1922</v>
      </c>
      <c r="D1046" s="32" t="s">
        <v>179</v>
      </c>
      <c r="E1046" s="92">
        <v>26460303</v>
      </c>
      <c r="F1046" s="92">
        <v>0</v>
      </c>
      <c r="G1046" s="92">
        <v>0</v>
      </c>
      <c r="H1046" s="92">
        <v>0</v>
      </c>
      <c r="I1046" s="92">
        <f t="shared" si="48"/>
        <v>26460303</v>
      </c>
      <c r="J1046" s="84">
        <v>0</v>
      </c>
      <c r="K1046" s="169">
        <v>0</v>
      </c>
      <c r="L1046" s="168">
        <v>0</v>
      </c>
      <c r="M1046" s="171">
        <f t="shared" si="49"/>
        <v>0</v>
      </c>
      <c r="N1046" s="166">
        <v>7.9379689222090755E-4</v>
      </c>
      <c r="O1046" s="96">
        <f>ROUND(N1046*VLOOKUP(A1046,'Recursos Departamentos'!$A$10:$D$41,4,FALSE),0)</f>
        <v>74149689</v>
      </c>
      <c r="P1046" s="97">
        <f t="shared" si="50"/>
        <v>74149689</v>
      </c>
    </row>
    <row r="1047" spans="1:16" x14ac:dyDescent="0.25">
      <c r="A1047" s="98" t="s">
        <v>2203</v>
      </c>
      <c r="B1047" s="173" t="s">
        <v>1978</v>
      </c>
      <c r="C1047" s="32" t="s">
        <v>1922</v>
      </c>
      <c r="D1047" s="32" t="s">
        <v>1979</v>
      </c>
      <c r="E1047" s="92">
        <v>320842146</v>
      </c>
      <c r="F1047" s="92">
        <v>0</v>
      </c>
      <c r="G1047" s="92">
        <v>0</v>
      </c>
      <c r="H1047" s="92">
        <v>0</v>
      </c>
      <c r="I1047" s="92">
        <f t="shared" si="48"/>
        <v>320842146</v>
      </c>
      <c r="J1047" s="84">
        <v>0</v>
      </c>
      <c r="K1047" s="169">
        <v>0</v>
      </c>
      <c r="L1047" s="168">
        <v>0</v>
      </c>
      <c r="M1047" s="171">
        <f t="shared" si="49"/>
        <v>0</v>
      </c>
      <c r="N1047" s="166">
        <v>9.4720343650685874E-4</v>
      </c>
      <c r="O1047" s="96">
        <f>ROUND(N1047*VLOOKUP(A1047,'Recursos Departamentos'!$A$10:$D$41,4,FALSE),0)</f>
        <v>88479611</v>
      </c>
      <c r="P1047" s="97">
        <f t="shared" si="50"/>
        <v>88479611</v>
      </c>
    </row>
    <row r="1048" spans="1:16" x14ac:dyDescent="0.25">
      <c r="A1048" s="98" t="s">
        <v>2203</v>
      </c>
      <c r="B1048" s="173" t="s">
        <v>1980</v>
      </c>
      <c r="C1048" s="32" t="s">
        <v>1922</v>
      </c>
      <c r="D1048" s="32" t="s">
        <v>1981</v>
      </c>
      <c r="E1048" s="92">
        <v>52170771</v>
      </c>
      <c r="F1048" s="92">
        <v>0</v>
      </c>
      <c r="G1048" s="92">
        <v>8598739</v>
      </c>
      <c r="H1048" s="92">
        <v>464580000</v>
      </c>
      <c r="I1048" s="92">
        <f t="shared" si="48"/>
        <v>525349510</v>
      </c>
      <c r="J1048" s="84">
        <v>0</v>
      </c>
      <c r="K1048" s="169">
        <v>0</v>
      </c>
      <c r="L1048" s="168">
        <v>0</v>
      </c>
      <c r="M1048" s="171">
        <f t="shared" si="49"/>
        <v>0</v>
      </c>
      <c r="N1048" s="166">
        <v>1.241971294533761E-3</v>
      </c>
      <c r="O1048" s="96">
        <f>ROUND(N1048*VLOOKUP(A1048,'Recursos Departamentos'!$A$10:$D$41,4,FALSE),0)</f>
        <v>116014293</v>
      </c>
      <c r="P1048" s="97">
        <f t="shared" si="50"/>
        <v>116014293</v>
      </c>
    </row>
    <row r="1049" spans="1:16" x14ac:dyDescent="0.25">
      <c r="A1049" s="98" t="s">
        <v>2203</v>
      </c>
      <c r="B1049" s="173" t="s">
        <v>1982</v>
      </c>
      <c r="C1049" s="32" t="s">
        <v>1922</v>
      </c>
      <c r="D1049" s="32" t="s">
        <v>1983</v>
      </c>
      <c r="E1049" s="92">
        <v>61911540</v>
      </c>
      <c r="F1049" s="92">
        <v>0</v>
      </c>
      <c r="G1049" s="92">
        <v>0</v>
      </c>
      <c r="H1049" s="92">
        <v>507924000</v>
      </c>
      <c r="I1049" s="92">
        <f t="shared" si="48"/>
        <v>569835540</v>
      </c>
      <c r="J1049" s="84">
        <v>0</v>
      </c>
      <c r="K1049" s="169">
        <v>0</v>
      </c>
      <c r="L1049" s="168">
        <v>0</v>
      </c>
      <c r="M1049" s="171">
        <f t="shared" si="49"/>
        <v>0</v>
      </c>
      <c r="N1049" s="166">
        <v>2.1245044425450923E-3</v>
      </c>
      <c r="O1049" s="96">
        <f>ROUND(N1049*VLOOKUP(A1049,'Recursos Departamentos'!$A$10:$D$41,4,FALSE),0)</f>
        <v>198452961</v>
      </c>
      <c r="P1049" s="97">
        <f t="shared" si="50"/>
        <v>198452961</v>
      </c>
    </row>
    <row r="1050" spans="1:16" x14ac:dyDescent="0.25">
      <c r="A1050" s="98" t="s">
        <v>2203</v>
      </c>
      <c r="B1050" s="173" t="s">
        <v>1984</v>
      </c>
      <c r="C1050" s="32" t="s">
        <v>1922</v>
      </c>
      <c r="D1050" s="32" t="s">
        <v>2145</v>
      </c>
      <c r="E1050" s="92">
        <v>875344216</v>
      </c>
      <c r="F1050" s="92">
        <v>0</v>
      </c>
      <c r="G1050" s="92">
        <v>0</v>
      </c>
      <c r="H1050" s="92">
        <v>3500736000</v>
      </c>
      <c r="I1050" s="92">
        <f t="shared" si="48"/>
        <v>4376080216</v>
      </c>
      <c r="J1050" s="84">
        <v>408132547</v>
      </c>
      <c r="K1050" s="169">
        <v>0</v>
      </c>
      <c r="L1050" s="168">
        <v>0</v>
      </c>
      <c r="M1050" s="171">
        <f t="shared" si="49"/>
        <v>0</v>
      </c>
      <c r="N1050" s="166">
        <v>5.6096000580151809E-2</v>
      </c>
      <c r="O1050" s="96">
        <f>ROUND(N1050*VLOOKUP(A1050,'Recursos Departamentos'!$A$10:$D$41,4,FALSE),0)</f>
        <v>5240006654</v>
      </c>
      <c r="P1050" s="97">
        <f t="shared" si="50"/>
        <v>5240006654</v>
      </c>
    </row>
    <row r="1051" spans="1:16" x14ac:dyDescent="0.25">
      <c r="A1051" s="98" t="s">
        <v>2203</v>
      </c>
      <c r="B1051" s="173" t="s">
        <v>1985</v>
      </c>
      <c r="C1051" s="32" t="s">
        <v>1922</v>
      </c>
      <c r="D1051" s="32" t="s">
        <v>1986</v>
      </c>
      <c r="E1051" s="92">
        <v>15940683</v>
      </c>
      <c r="F1051" s="92">
        <v>0</v>
      </c>
      <c r="G1051" s="92">
        <v>0</v>
      </c>
      <c r="H1051" s="92">
        <v>176298000</v>
      </c>
      <c r="I1051" s="92">
        <f t="shared" si="48"/>
        <v>192238683</v>
      </c>
      <c r="J1051" s="84">
        <v>0</v>
      </c>
      <c r="K1051" s="169">
        <v>0</v>
      </c>
      <c r="L1051" s="168">
        <v>0</v>
      </c>
      <c r="M1051" s="171">
        <f t="shared" si="49"/>
        <v>0</v>
      </c>
      <c r="N1051" s="166">
        <v>3.6875808052193992E-3</v>
      </c>
      <c r="O1051" s="96">
        <f>ROUND(N1051*VLOOKUP(A1051,'Recursos Departamentos'!$A$10:$D$41,4,FALSE),0)</f>
        <v>344462132</v>
      </c>
      <c r="P1051" s="97">
        <f t="shared" si="50"/>
        <v>344462132</v>
      </c>
    </row>
    <row r="1052" spans="1:16" x14ac:dyDescent="0.25">
      <c r="A1052" s="98" t="s">
        <v>2203</v>
      </c>
      <c r="B1052" s="173" t="s">
        <v>1987</v>
      </c>
      <c r="C1052" s="32" t="s">
        <v>1922</v>
      </c>
      <c r="D1052" s="32" t="s">
        <v>1988</v>
      </c>
      <c r="E1052" s="92">
        <v>22967127</v>
      </c>
      <c r="F1052" s="92">
        <v>0</v>
      </c>
      <c r="G1052" s="92">
        <v>0</v>
      </c>
      <c r="H1052" s="92">
        <v>0</v>
      </c>
      <c r="I1052" s="92">
        <f t="shared" si="48"/>
        <v>22967127</v>
      </c>
      <c r="J1052" s="84">
        <v>0</v>
      </c>
      <c r="K1052" s="169">
        <v>0</v>
      </c>
      <c r="L1052" s="168">
        <v>0</v>
      </c>
      <c r="M1052" s="171">
        <f t="shared" si="49"/>
        <v>0</v>
      </c>
      <c r="N1052" s="166">
        <v>1.2265029180242006E-2</v>
      </c>
      <c r="O1052" s="96">
        <f>ROUND(N1052*VLOOKUP(A1052,'Recursos Departamentos'!$A$10:$D$41,4,FALSE),0)</f>
        <v>1145693701</v>
      </c>
      <c r="P1052" s="97">
        <f t="shared" si="50"/>
        <v>1145693701</v>
      </c>
    </row>
    <row r="1053" spans="1:16" x14ac:dyDescent="0.25">
      <c r="A1053" s="98" t="s">
        <v>2203</v>
      </c>
      <c r="B1053" s="173" t="s">
        <v>1989</v>
      </c>
      <c r="C1053" s="32" t="s">
        <v>1922</v>
      </c>
      <c r="D1053" s="32" t="s">
        <v>1990</v>
      </c>
      <c r="E1053" s="92">
        <v>19763767</v>
      </c>
      <c r="F1053" s="92">
        <v>0</v>
      </c>
      <c r="G1053" s="92">
        <v>40770299</v>
      </c>
      <c r="H1053" s="92">
        <v>0</v>
      </c>
      <c r="I1053" s="92">
        <f t="shared" si="48"/>
        <v>60534066</v>
      </c>
      <c r="J1053" s="84">
        <v>0</v>
      </c>
      <c r="K1053" s="169">
        <v>0</v>
      </c>
      <c r="L1053" s="168">
        <v>0</v>
      </c>
      <c r="M1053" s="171">
        <f t="shared" si="49"/>
        <v>0</v>
      </c>
      <c r="N1053" s="166">
        <v>1.3069920327130862E-3</v>
      </c>
      <c r="O1053" s="96">
        <f>ROUND(N1053*VLOOKUP(A1053,'Recursos Departamentos'!$A$10:$D$41,4,FALSE),0)</f>
        <v>122087972</v>
      </c>
      <c r="P1053" s="97">
        <f t="shared" si="50"/>
        <v>122087972</v>
      </c>
    </row>
    <row r="1054" spans="1:16" x14ac:dyDescent="0.25">
      <c r="A1054" s="98" t="s">
        <v>2203</v>
      </c>
      <c r="B1054" s="173" t="s">
        <v>1991</v>
      </c>
      <c r="C1054" s="32" t="s">
        <v>1922</v>
      </c>
      <c r="D1054" s="32" t="s">
        <v>1992</v>
      </c>
      <c r="E1054" s="92">
        <v>29036314</v>
      </c>
      <c r="F1054" s="92">
        <v>0</v>
      </c>
      <c r="G1054" s="92">
        <v>0</v>
      </c>
      <c r="H1054" s="92">
        <v>0</v>
      </c>
      <c r="I1054" s="92">
        <f t="shared" si="48"/>
        <v>29036314</v>
      </c>
      <c r="J1054" s="84">
        <v>0</v>
      </c>
      <c r="K1054" s="169">
        <v>0</v>
      </c>
      <c r="L1054" s="168">
        <v>0</v>
      </c>
      <c r="M1054" s="171">
        <f t="shared" si="49"/>
        <v>0</v>
      </c>
      <c r="N1054" s="166">
        <v>2.0622542758930119E-3</v>
      </c>
      <c r="O1054" s="96">
        <f>ROUND(N1054*VLOOKUP(A1054,'Recursos Departamentos'!$A$10:$D$41,4,FALSE),0)</f>
        <v>192638085</v>
      </c>
      <c r="P1054" s="97">
        <f t="shared" si="50"/>
        <v>192638085</v>
      </c>
    </row>
    <row r="1055" spans="1:16" x14ac:dyDescent="0.25">
      <c r="A1055" s="98" t="s">
        <v>2203</v>
      </c>
      <c r="B1055" s="173" t="s">
        <v>1993</v>
      </c>
      <c r="C1055" s="32" t="s">
        <v>1922</v>
      </c>
      <c r="D1055" s="32" t="s">
        <v>1994</v>
      </c>
      <c r="E1055" s="92">
        <v>278144561</v>
      </c>
      <c r="F1055" s="92">
        <v>0</v>
      </c>
      <c r="G1055" s="92">
        <v>0</v>
      </c>
      <c r="H1055" s="92">
        <v>0</v>
      </c>
      <c r="I1055" s="92">
        <f t="shared" si="48"/>
        <v>278144561</v>
      </c>
      <c r="J1055" s="84">
        <v>0</v>
      </c>
      <c r="K1055" s="169">
        <v>0</v>
      </c>
      <c r="L1055" s="168">
        <v>0</v>
      </c>
      <c r="M1055" s="171">
        <f t="shared" si="49"/>
        <v>0</v>
      </c>
      <c r="N1055" s="166">
        <v>5.914630651328634E-3</v>
      </c>
      <c r="O1055" s="96">
        <f>ROUND(N1055*VLOOKUP(A1055,'Recursos Departamentos'!$A$10:$D$41,4,FALSE),0)</f>
        <v>552494004</v>
      </c>
      <c r="P1055" s="97">
        <f t="shared" si="50"/>
        <v>552494004</v>
      </c>
    </row>
    <row r="1056" spans="1:16" x14ac:dyDescent="0.25">
      <c r="A1056" s="98" t="s">
        <v>2203</v>
      </c>
      <c r="B1056" s="173" t="s">
        <v>1995</v>
      </c>
      <c r="C1056" s="32" t="s">
        <v>1922</v>
      </c>
      <c r="D1056" s="32" t="s">
        <v>1996</v>
      </c>
      <c r="E1056" s="92">
        <v>207352304</v>
      </c>
      <c r="F1056" s="92">
        <v>0</v>
      </c>
      <c r="G1056" s="92">
        <v>0</v>
      </c>
      <c r="H1056" s="92">
        <v>0</v>
      </c>
      <c r="I1056" s="92">
        <f t="shared" si="48"/>
        <v>207352304</v>
      </c>
      <c r="J1056" s="84">
        <v>0</v>
      </c>
      <c r="K1056" s="169">
        <v>0</v>
      </c>
      <c r="L1056" s="168">
        <v>0</v>
      </c>
      <c r="M1056" s="171">
        <f t="shared" si="49"/>
        <v>0</v>
      </c>
      <c r="N1056" s="166">
        <v>8.8066647246073937E-3</v>
      </c>
      <c r="O1056" s="96">
        <f>ROUND(N1056*VLOOKUP(A1056,'Recursos Departamentos'!$A$10:$D$41,4,FALSE),0)</f>
        <v>822642992</v>
      </c>
      <c r="P1056" s="97">
        <f t="shared" si="50"/>
        <v>822642992</v>
      </c>
    </row>
    <row r="1057" spans="1:16" x14ac:dyDescent="0.25">
      <c r="A1057" s="98" t="s">
        <v>2204</v>
      </c>
      <c r="B1057" s="173" t="s">
        <v>1997</v>
      </c>
      <c r="C1057" s="32" t="s">
        <v>1998</v>
      </c>
      <c r="D1057" s="32" t="s">
        <v>1998</v>
      </c>
      <c r="E1057" s="92">
        <v>671460682</v>
      </c>
      <c r="F1057" s="92">
        <v>0</v>
      </c>
      <c r="G1057" s="92">
        <v>0</v>
      </c>
      <c r="H1057" s="92">
        <v>2390842000</v>
      </c>
      <c r="I1057" s="92">
        <f t="shared" si="48"/>
        <v>3062302682</v>
      </c>
      <c r="J1057" s="84">
        <v>196501613</v>
      </c>
      <c r="K1057" s="169">
        <v>46841855</v>
      </c>
      <c r="L1057" s="168">
        <v>3604260067</v>
      </c>
      <c r="M1057" s="171">
        <f t="shared" si="49"/>
        <v>3651101922</v>
      </c>
      <c r="N1057" s="165">
        <v>5.6012417600000003E-2</v>
      </c>
      <c r="O1057" s="96">
        <f>ROUND(N1057*VLOOKUP(A1057,'Recursos Departamentos'!$A$10:$D$41,4,FALSE),0)-2</f>
        <v>168656570</v>
      </c>
      <c r="P1057" s="97">
        <f t="shared" si="50"/>
        <v>168656570</v>
      </c>
    </row>
    <row r="1058" spans="1:16" x14ac:dyDescent="0.25">
      <c r="A1058" s="98" t="s">
        <v>2204</v>
      </c>
      <c r="B1058" s="173" t="s">
        <v>1999</v>
      </c>
      <c r="C1058" s="32" t="s">
        <v>1998</v>
      </c>
      <c r="D1058" s="32" t="s">
        <v>2000</v>
      </c>
      <c r="E1058" s="92">
        <v>141266806</v>
      </c>
      <c r="F1058" s="92">
        <v>0</v>
      </c>
      <c r="G1058" s="92">
        <v>0</v>
      </c>
      <c r="H1058" s="92">
        <v>1199122000</v>
      </c>
      <c r="I1058" s="92">
        <f t="shared" si="48"/>
        <v>1340388806</v>
      </c>
      <c r="J1058" s="84">
        <v>0</v>
      </c>
      <c r="K1058" s="169">
        <v>0</v>
      </c>
      <c r="L1058" s="168">
        <v>1543765147</v>
      </c>
      <c r="M1058" s="171">
        <f t="shared" si="49"/>
        <v>1543765147</v>
      </c>
      <c r="N1058" s="165">
        <v>0.28314266582777892</v>
      </c>
      <c r="O1058" s="96">
        <f>ROUND(N1058*VLOOKUP(A1058,'Recursos Departamentos'!$A$10:$D$41,4,FALSE),0)</f>
        <v>852558657</v>
      </c>
      <c r="P1058" s="97">
        <f t="shared" si="50"/>
        <v>852558657</v>
      </c>
    </row>
    <row r="1059" spans="1:16" x14ac:dyDescent="0.25">
      <c r="A1059" s="98" t="s">
        <v>2204</v>
      </c>
      <c r="B1059" s="173" t="s">
        <v>2001</v>
      </c>
      <c r="C1059" s="32" t="s">
        <v>1998</v>
      </c>
      <c r="D1059" s="32" t="s">
        <v>2002</v>
      </c>
      <c r="E1059" s="92">
        <v>13509073</v>
      </c>
      <c r="F1059" s="92">
        <v>0</v>
      </c>
      <c r="G1059" s="92">
        <v>0</v>
      </c>
      <c r="H1059" s="92">
        <v>196176000</v>
      </c>
      <c r="I1059" s="92">
        <f t="shared" si="48"/>
        <v>209685073</v>
      </c>
      <c r="J1059" s="84">
        <v>0</v>
      </c>
      <c r="K1059" s="169">
        <v>0</v>
      </c>
      <c r="L1059" s="168">
        <v>0</v>
      </c>
      <c r="M1059" s="171">
        <f t="shared" si="49"/>
        <v>0</v>
      </c>
      <c r="N1059" s="165">
        <v>5.705468609841057E-3</v>
      </c>
      <c r="O1059" s="96">
        <f>ROUND(N1059*VLOOKUP(A1059,'Recursos Departamentos'!$A$10:$D$41,4,FALSE),0)</f>
        <v>17179490</v>
      </c>
      <c r="P1059" s="97">
        <f t="shared" si="50"/>
        <v>17179490</v>
      </c>
    </row>
    <row r="1060" spans="1:16" x14ac:dyDescent="0.25">
      <c r="A1060" s="98" t="s">
        <v>2204</v>
      </c>
      <c r="B1060" s="173" t="s">
        <v>2003</v>
      </c>
      <c r="C1060" s="32" t="s">
        <v>1998</v>
      </c>
      <c r="D1060" s="32" t="s">
        <v>2004</v>
      </c>
      <c r="E1060" s="92">
        <v>60418080</v>
      </c>
      <c r="F1060" s="92">
        <v>0</v>
      </c>
      <c r="G1060" s="92">
        <v>0</v>
      </c>
      <c r="H1060" s="92">
        <v>601290000</v>
      </c>
      <c r="I1060" s="92">
        <f t="shared" si="48"/>
        <v>661708080</v>
      </c>
      <c r="J1060" s="84">
        <v>0</v>
      </c>
      <c r="K1060" s="169">
        <v>0</v>
      </c>
      <c r="L1060" s="168">
        <v>0</v>
      </c>
      <c r="M1060" s="171">
        <f t="shared" si="49"/>
        <v>0</v>
      </c>
      <c r="N1060" s="165">
        <v>0.1335344572315918</v>
      </c>
      <c r="O1060" s="96">
        <f>ROUND(N1060*VLOOKUP(A1060,'Recursos Departamentos'!$A$10:$D$41,4,FALSE),0)</f>
        <v>402079839</v>
      </c>
      <c r="P1060" s="97">
        <f t="shared" si="50"/>
        <v>402079839</v>
      </c>
    </row>
    <row r="1061" spans="1:16" x14ac:dyDescent="0.25">
      <c r="A1061" s="98" t="s">
        <v>2204</v>
      </c>
      <c r="B1061" s="173" t="s">
        <v>2005</v>
      </c>
      <c r="C1061" s="32" t="s">
        <v>1998</v>
      </c>
      <c r="D1061" s="32" t="s">
        <v>2006</v>
      </c>
      <c r="E1061" s="92">
        <v>13814442</v>
      </c>
      <c r="F1061" s="92">
        <v>0</v>
      </c>
      <c r="G1061" s="92">
        <v>0</v>
      </c>
      <c r="H1061" s="92">
        <v>179706000</v>
      </c>
      <c r="I1061" s="92">
        <f t="shared" si="48"/>
        <v>193520442</v>
      </c>
      <c r="J1061" s="84">
        <v>0</v>
      </c>
      <c r="K1061" s="169">
        <v>0</v>
      </c>
      <c r="L1061" s="168">
        <v>0</v>
      </c>
      <c r="M1061" s="171">
        <f t="shared" si="49"/>
        <v>0</v>
      </c>
      <c r="N1061" s="165">
        <v>7.4110500788567568E-3</v>
      </c>
      <c r="O1061" s="96">
        <f>ROUND(N1061*VLOOKUP(A1061,'Recursos Departamentos'!$A$10:$D$41,4,FALSE),0)</f>
        <v>22315093</v>
      </c>
      <c r="P1061" s="97">
        <f t="shared" si="50"/>
        <v>22315093</v>
      </c>
    </row>
    <row r="1062" spans="1:16" x14ac:dyDescent="0.25">
      <c r="A1062" s="98" t="s">
        <v>2204</v>
      </c>
      <c r="B1062" s="173" t="s">
        <v>2007</v>
      </c>
      <c r="C1062" s="32" t="s">
        <v>1998</v>
      </c>
      <c r="D1062" s="32" t="s">
        <v>2008</v>
      </c>
      <c r="E1062" s="92">
        <v>226117986</v>
      </c>
      <c r="F1062" s="92">
        <v>0</v>
      </c>
      <c r="G1062" s="92">
        <v>0</v>
      </c>
      <c r="H1062" s="92">
        <v>1625430000</v>
      </c>
      <c r="I1062" s="92">
        <f t="shared" si="48"/>
        <v>1851547986</v>
      </c>
      <c r="J1062" s="84">
        <v>0</v>
      </c>
      <c r="K1062" s="169">
        <v>0</v>
      </c>
      <c r="L1062" s="168">
        <v>36130784</v>
      </c>
      <c r="M1062" s="171">
        <f t="shared" si="49"/>
        <v>36130784</v>
      </c>
      <c r="N1062" s="165">
        <v>0.4142575805588794</v>
      </c>
      <c r="O1062" s="96">
        <f>ROUND(N1062*VLOOKUP(A1062,'Recursos Departamentos'!$A$10:$D$41,4,FALSE),0)</f>
        <v>1247353116</v>
      </c>
      <c r="P1062" s="97">
        <f t="shared" si="50"/>
        <v>1247353116</v>
      </c>
    </row>
    <row r="1063" spans="1:16" x14ac:dyDescent="0.25">
      <c r="A1063" s="98" t="s">
        <v>2204</v>
      </c>
      <c r="B1063" s="173" t="s">
        <v>2009</v>
      </c>
      <c r="C1063" s="32" t="s">
        <v>1998</v>
      </c>
      <c r="D1063" s="32" t="s">
        <v>2010</v>
      </c>
      <c r="E1063" s="92">
        <v>240941085</v>
      </c>
      <c r="F1063" s="92">
        <v>0</v>
      </c>
      <c r="G1063" s="92">
        <v>0</v>
      </c>
      <c r="H1063" s="92">
        <v>1494032000</v>
      </c>
      <c r="I1063" s="92">
        <f t="shared" si="48"/>
        <v>1734973085</v>
      </c>
      <c r="J1063" s="84">
        <v>0</v>
      </c>
      <c r="K1063" s="169">
        <v>0</v>
      </c>
      <c r="L1063" s="168">
        <v>0</v>
      </c>
      <c r="M1063" s="171">
        <f t="shared" si="49"/>
        <v>0</v>
      </c>
      <c r="N1063" s="165">
        <v>9.993636052023562E-2</v>
      </c>
      <c r="O1063" s="96">
        <f>ROUND(N1063*VLOOKUP(A1063,'Recursos Departamentos'!$A$10:$D$41,4,FALSE),0)</f>
        <v>300914061</v>
      </c>
      <c r="P1063" s="97">
        <f t="shared" si="50"/>
        <v>300914061</v>
      </c>
    </row>
    <row r="1064" spans="1:16" x14ac:dyDescent="0.25">
      <c r="A1064" s="98" t="s">
        <v>2205</v>
      </c>
      <c r="B1064" s="173" t="s">
        <v>2011</v>
      </c>
      <c r="C1064" s="32" t="s">
        <v>2012</v>
      </c>
      <c r="D1064" s="32" t="s">
        <v>2013</v>
      </c>
      <c r="E1064" s="92">
        <v>776551315</v>
      </c>
      <c r="F1064" s="92">
        <v>0</v>
      </c>
      <c r="G1064" s="92">
        <v>0</v>
      </c>
      <c r="H1064" s="92">
        <v>2577584000</v>
      </c>
      <c r="I1064" s="92">
        <f t="shared" si="48"/>
        <v>3354135315</v>
      </c>
      <c r="J1064" s="84">
        <v>0</v>
      </c>
      <c r="K1064" s="169">
        <v>65914628</v>
      </c>
      <c r="L1064" s="168">
        <v>3363304880</v>
      </c>
      <c r="M1064" s="171">
        <f t="shared" si="49"/>
        <v>3429219508</v>
      </c>
      <c r="N1064" s="165">
        <v>0.44934003087952351</v>
      </c>
      <c r="O1064" s="96">
        <v>6027237536</v>
      </c>
      <c r="P1064" s="97">
        <f t="shared" si="50"/>
        <v>6027237536</v>
      </c>
    </row>
    <row r="1065" spans="1:16" x14ac:dyDescent="0.25">
      <c r="A1065" s="98" t="s">
        <v>2205</v>
      </c>
      <c r="B1065" s="173" t="s">
        <v>2014</v>
      </c>
      <c r="C1065" s="32" t="s">
        <v>2012</v>
      </c>
      <c r="D1065" s="32" t="s">
        <v>2015</v>
      </c>
      <c r="E1065" s="92">
        <v>156742943</v>
      </c>
      <c r="F1065" s="92">
        <v>0</v>
      </c>
      <c r="G1065" s="92">
        <v>0</v>
      </c>
      <c r="H1065" s="92">
        <v>814288000</v>
      </c>
      <c r="I1065" s="92">
        <f t="shared" si="48"/>
        <v>971030943</v>
      </c>
      <c r="J1065" s="84">
        <v>0</v>
      </c>
      <c r="K1065" s="169">
        <v>0</v>
      </c>
      <c r="L1065" s="168">
        <v>1575669866</v>
      </c>
      <c r="M1065" s="171">
        <f t="shared" si="49"/>
        <v>1575669866</v>
      </c>
      <c r="N1065" s="165">
        <v>9.7562080212807212E-2</v>
      </c>
      <c r="O1065" s="96">
        <v>1317130884</v>
      </c>
      <c r="P1065" s="97">
        <f t="shared" si="50"/>
        <v>1317130884</v>
      </c>
    </row>
    <row r="1066" spans="1:16" x14ac:dyDescent="0.25">
      <c r="A1066" s="98" t="s">
        <v>2205</v>
      </c>
      <c r="B1066" s="173" t="s">
        <v>2016</v>
      </c>
      <c r="C1066" s="32" t="s">
        <v>2012</v>
      </c>
      <c r="D1066" s="32" t="s">
        <v>2017</v>
      </c>
      <c r="E1066" s="92">
        <v>5241740</v>
      </c>
      <c r="F1066" s="92">
        <v>0</v>
      </c>
      <c r="G1066" s="92">
        <v>0</v>
      </c>
      <c r="H1066" s="92">
        <v>94314000</v>
      </c>
      <c r="I1066" s="92">
        <f t="shared" si="48"/>
        <v>99555740</v>
      </c>
      <c r="J1066" s="84">
        <v>0</v>
      </c>
      <c r="K1066" s="169">
        <v>0</v>
      </c>
      <c r="L1066" s="168">
        <v>0</v>
      </c>
      <c r="M1066" s="171">
        <f t="shared" si="49"/>
        <v>0</v>
      </c>
      <c r="N1066" s="165">
        <v>1.9740348902947354E-3</v>
      </c>
      <c r="O1066" s="96">
        <v>26650336</v>
      </c>
      <c r="P1066" s="97">
        <f t="shared" si="50"/>
        <v>26650336</v>
      </c>
    </row>
    <row r="1067" spans="1:16" x14ac:dyDescent="0.25">
      <c r="A1067" s="98" t="s">
        <v>2205</v>
      </c>
      <c r="B1067" s="173" t="s">
        <v>2018</v>
      </c>
      <c r="C1067" s="32" t="s">
        <v>2012</v>
      </c>
      <c r="D1067" s="32" t="s">
        <v>2019</v>
      </c>
      <c r="E1067" s="92">
        <v>35191474</v>
      </c>
      <c r="F1067" s="92">
        <v>0</v>
      </c>
      <c r="G1067" s="92">
        <v>0</v>
      </c>
      <c r="H1067" s="92">
        <v>406150000</v>
      </c>
      <c r="I1067" s="92">
        <f t="shared" si="48"/>
        <v>441341474</v>
      </c>
      <c r="J1067" s="84">
        <v>0</v>
      </c>
      <c r="K1067" s="169">
        <v>0</v>
      </c>
      <c r="L1067" s="168">
        <v>0</v>
      </c>
      <c r="M1067" s="171">
        <f t="shared" si="49"/>
        <v>0</v>
      </c>
      <c r="N1067" s="165">
        <v>6.8822247276399962E-2</v>
      </c>
      <c r="O1067" s="96">
        <v>929130530</v>
      </c>
      <c r="P1067" s="97">
        <f t="shared" si="50"/>
        <v>929130530</v>
      </c>
    </row>
    <row r="1068" spans="1:16" x14ac:dyDescent="0.25">
      <c r="A1068" s="98" t="s">
        <v>2205</v>
      </c>
      <c r="B1068" s="173" t="s">
        <v>2020</v>
      </c>
      <c r="C1068" s="32" t="s">
        <v>2012</v>
      </c>
      <c r="D1068" s="32" t="s">
        <v>2021</v>
      </c>
      <c r="E1068" s="92">
        <v>3132579</v>
      </c>
      <c r="F1068" s="92">
        <v>0</v>
      </c>
      <c r="G1068" s="92">
        <v>0</v>
      </c>
      <c r="H1068" s="92">
        <v>51582000</v>
      </c>
      <c r="I1068" s="92">
        <f t="shared" si="48"/>
        <v>54714579</v>
      </c>
      <c r="J1068" s="84">
        <v>0</v>
      </c>
      <c r="K1068" s="169">
        <v>0</v>
      </c>
      <c r="L1068" s="168">
        <v>0</v>
      </c>
      <c r="M1068" s="171">
        <f t="shared" si="49"/>
        <v>0</v>
      </c>
      <c r="N1068" s="165">
        <v>5.5614682223158818E-3</v>
      </c>
      <c r="O1068" s="96">
        <v>75082259</v>
      </c>
      <c r="P1068" s="97">
        <f t="shared" si="50"/>
        <v>75082259</v>
      </c>
    </row>
    <row r="1069" spans="1:16" x14ac:dyDescent="0.25">
      <c r="A1069" s="98" t="s">
        <v>2205</v>
      </c>
      <c r="B1069" s="173" t="s">
        <v>2022</v>
      </c>
      <c r="C1069" s="32" t="s">
        <v>2012</v>
      </c>
      <c r="D1069" s="32" t="s">
        <v>2148</v>
      </c>
      <c r="E1069" s="92">
        <v>32531907</v>
      </c>
      <c r="F1069" s="92">
        <v>0</v>
      </c>
      <c r="G1069" s="92">
        <v>0</v>
      </c>
      <c r="H1069" s="92">
        <v>452010000</v>
      </c>
      <c r="I1069" s="92">
        <f t="shared" si="48"/>
        <v>484541907</v>
      </c>
      <c r="J1069" s="84">
        <v>0</v>
      </c>
      <c r="K1069" s="169">
        <v>0</v>
      </c>
      <c r="L1069" s="168">
        <v>0</v>
      </c>
      <c r="M1069" s="171">
        <f t="shared" si="49"/>
        <v>0</v>
      </c>
      <c r="N1069" s="165">
        <v>9.1729120348583663E-3</v>
      </c>
      <c r="O1069" s="96">
        <v>123838335</v>
      </c>
      <c r="P1069" s="97">
        <f t="shared" si="50"/>
        <v>123838335</v>
      </c>
    </row>
    <row r="1070" spans="1:16" x14ac:dyDescent="0.25">
      <c r="A1070" s="98" t="s">
        <v>2205</v>
      </c>
      <c r="B1070" s="173" t="s">
        <v>2023</v>
      </c>
      <c r="C1070" s="32" t="s">
        <v>2012</v>
      </c>
      <c r="D1070" s="32" t="s">
        <v>2024</v>
      </c>
      <c r="E1070" s="92">
        <v>34661527</v>
      </c>
      <c r="F1070" s="92">
        <v>0</v>
      </c>
      <c r="G1070" s="92">
        <v>0</v>
      </c>
      <c r="H1070" s="92">
        <v>450720000</v>
      </c>
      <c r="I1070" s="92">
        <f t="shared" si="48"/>
        <v>485381527</v>
      </c>
      <c r="J1070" s="84">
        <v>0</v>
      </c>
      <c r="K1070" s="169">
        <v>0</v>
      </c>
      <c r="L1070" s="168">
        <v>0</v>
      </c>
      <c r="M1070" s="171">
        <f t="shared" si="49"/>
        <v>0</v>
      </c>
      <c r="N1070" s="165">
        <v>5.9357988622505395E-2</v>
      </c>
      <c r="O1070" s="96">
        <v>801358885</v>
      </c>
      <c r="P1070" s="97">
        <f t="shared" si="50"/>
        <v>801358885</v>
      </c>
    </row>
    <row r="1071" spans="1:16" x14ac:dyDescent="0.25">
      <c r="A1071" s="98" t="s">
        <v>2205</v>
      </c>
      <c r="B1071" s="173" t="s">
        <v>2025</v>
      </c>
      <c r="C1071" s="32" t="s">
        <v>2012</v>
      </c>
      <c r="D1071" s="32" t="s">
        <v>2155</v>
      </c>
      <c r="E1071" s="92">
        <v>24406556</v>
      </c>
      <c r="F1071" s="92">
        <v>0</v>
      </c>
      <c r="G1071" s="92">
        <v>0</v>
      </c>
      <c r="H1071" s="92">
        <v>525444000</v>
      </c>
      <c r="I1071" s="92">
        <f t="shared" si="48"/>
        <v>549850556</v>
      </c>
      <c r="J1071" s="84">
        <v>0</v>
      </c>
      <c r="K1071" s="169">
        <v>0</v>
      </c>
      <c r="L1071" s="168">
        <v>0</v>
      </c>
      <c r="M1071" s="171">
        <f t="shared" si="49"/>
        <v>0</v>
      </c>
      <c r="N1071" s="165">
        <v>3.7850716919909946E-2</v>
      </c>
      <c r="O1071" s="96">
        <v>511001282</v>
      </c>
      <c r="P1071" s="97">
        <f t="shared" si="50"/>
        <v>511001282</v>
      </c>
    </row>
    <row r="1072" spans="1:16" x14ac:dyDescent="0.25">
      <c r="A1072" s="98" t="s">
        <v>2205</v>
      </c>
      <c r="B1072" s="173" t="s">
        <v>2026</v>
      </c>
      <c r="C1072" s="32" t="s">
        <v>2012</v>
      </c>
      <c r="D1072" s="32" t="s">
        <v>2137</v>
      </c>
      <c r="E1072" s="92">
        <v>29073176</v>
      </c>
      <c r="F1072" s="92">
        <v>0</v>
      </c>
      <c r="G1072" s="92">
        <v>0</v>
      </c>
      <c r="H1072" s="92">
        <v>369132000</v>
      </c>
      <c r="I1072" s="92">
        <f t="shared" si="48"/>
        <v>398205176</v>
      </c>
      <c r="J1072" s="84">
        <v>0</v>
      </c>
      <c r="K1072" s="169">
        <v>0</v>
      </c>
      <c r="L1072" s="168">
        <v>0</v>
      </c>
      <c r="M1072" s="171">
        <f t="shared" si="49"/>
        <v>0</v>
      </c>
      <c r="N1072" s="165">
        <v>3.4699148165057245E-2</v>
      </c>
      <c r="O1072" s="96">
        <v>468453722</v>
      </c>
      <c r="P1072" s="97">
        <f t="shared" si="50"/>
        <v>468453722</v>
      </c>
    </row>
    <row r="1073" spans="1:16" x14ac:dyDescent="0.25">
      <c r="A1073" s="98" t="s">
        <v>2205</v>
      </c>
      <c r="B1073" s="173" t="s">
        <v>2027</v>
      </c>
      <c r="C1073" s="32" t="s">
        <v>2012</v>
      </c>
      <c r="D1073" s="32" t="s">
        <v>2028</v>
      </c>
      <c r="E1073" s="92">
        <v>249061425</v>
      </c>
      <c r="F1073" s="92">
        <v>0</v>
      </c>
      <c r="G1073" s="92">
        <v>0</v>
      </c>
      <c r="H1073" s="92">
        <v>1274204000</v>
      </c>
      <c r="I1073" s="92">
        <f t="shared" si="48"/>
        <v>1523265425</v>
      </c>
      <c r="J1073" s="84">
        <v>0</v>
      </c>
      <c r="K1073" s="169">
        <v>0</v>
      </c>
      <c r="L1073" s="168">
        <v>614109253</v>
      </c>
      <c r="M1073" s="171">
        <f t="shared" si="49"/>
        <v>614109253</v>
      </c>
      <c r="N1073" s="165">
        <v>2.884492132988532E-2</v>
      </c>
      <c r="O1073" s="96">
        <v>389419092</v>
      </c>
      <c r="P1073" s="97">
        <f t="shared" si="50"/>
        <v>389419092</v>
      </c>
    </row>
    <row r="1074" spans="1:16" x14ac:dyDescent="0.25">
      <c r="A1074" s="98" t="s">
        <v>2205</v>
      </c>
      <c r="B1074" s="173" t="s">
        <v>2029</v>
      </c>
      <c r="C1074" s="32" t="s">
        <v>2012</v>
      </c>
      <c r="D1074" s="32" t="s">
        <v>2030</v>
      </c>
      <c r="E1074" s="92">
        <v>27579493</v>
      </c>
      <c r="F1074" s="92">
        <v>0</v>
      </c>
      <c r="G1074" s="92">
        <v>0</v>
      </c>
      <c r="H1074" s="92">
        <v>354522000</v>
      </c>
      <c r="I1074" s="92">
        <f t="shared" si="48"/>
        <v>382101493</v>
      </c>
      <c r="J1074" s="84">
        <v>0</v>
      </c>
      <c r="K1074" s="169">
        <v>0</v>
      </c>
      <c r="L1074" s="168">
        <v>0</v>
      </c>
      <c r="M1074" s="171">
        <f t="shared" si="49"/>
        <v>0</v>
      </c>
      <c r="N1074" s="165">
        <v>2.2065323471920126E-2</v>
      </c>
      <c r="O1074" s="96">
        <v>297891546</v>
      </c>
      <c r="P1074" s="97">
        <f t="shared" si="50"/>
        <v>297891546</v>
      </c>
    </row>
    <row r="1075" spans="1:16" x14ac:dyDescent="0.25">
      <c r="A1075" s="98" t="s">
        <v>2205</v>
      </c>
      <c r="B1075" s="173" t="s">
        <v>2031</v>
      </c>
      <c r="C1075" s="32" t="s">
        <v>2012</v>
      </c>
      <c r="D1075" s="32" t="s">
        <v>2032</v>
      </c>
      <c r="E1075" s="92">
        <v>4159273</v>
      </c>
      <c r="F1075" s="92">
        <v>0</v>
      </c>
      <c r="G1075" s="92">
        <v>0</v>
      </c>
      <c r="H1075" s="92">
        <v>76208000</v>
      </c>
      <c r="I1075" s="92">
        <f t="shared" si="48"/>
        <v>80367273</v>
      </c>
      <c r="J1075" s="84">
        <v>0</v>
      </c>
      <c r="K1075" s="169">
        <v>0</v>
      </c>
      <c r="L1075" s="168">
        <v>0</v>
      </c>
      <c r="M1075" s="171">
        <f t="shared" si="49"/>
        <v>0</v>
      </c>
      <c r="N1075" s="165">
        <v>9.2446016957839286E-3</v>
      </c>
      <c r="O1075" s="96">
        <v>124806177</v>
      </c>
      <c r="P1075" s="97">
        <f t="shared" si="50"/>
        <v>124806177</v>
      </c>
    </row>
    <row r="1076" spans="1:16" x14ac:dyDescent="0.25">
      <c r="A1076" s="98" t="s">
        <v>2205</v>
      </c>
      <c r="B1076" s="173" t="s">
        <v>2033</v>
      </c>
      <c r="C1076" s="32" t="s">
        <v>2012</v>
      </c>
      <c r="D1076" s="32" t="s">
        <v>159</v>
      </c>
      <c r="E1076" s="92">
        <v>8029717</v>
      </c>
      <c r="F1076" s="92">
        <v>0</v>
      </c>
      <c r="G1076" s="92">
        <v>0</v>
      </c>
      <c r="H1076" s="92">
        <v>140428000</v>
      </c>
      <c r="I1076" s="92">
        <f t="shared" si="48"/>
        <v>148457717</v>
      </c>
      <c r="J1076" s="84">
        <v>0</v>
      </c>
      <c r="K1076" s="169">
        <v>0</v>
      </c>
      <c r="L1076" s="168">
        <v>0</v>
      </c>
      <c r="M1076" s="171">
        <f t="shared" si="49"/>
        <v>0</v>
      </c>
      <c r="N1076" s="165">
        <v>0</v>
      </c>
      <c r="O1076" s="96">
        <v>0</v>
      </c>
      <c r="P1076" s="97">
        <f t="shared" si="50"/>
        <v>0</v>
      </c>
    </row>
    <row r="1077" spans="1:16" x14ac:dyDescent="0.25">
      <c r="A1077" s="98" t="s">
        <v>2205</v>
      </c>
      <c r="B1077" s="173" t="s">
        <v>2034</v>
      </c>
      <c r="C1077" s="32" t="s">
        <v>2012</v>
      </c>
      <c r="D1077" s="32" t="s">
        <v>2035</v>
      </c>
      <c r="E1077" s="92">
        <v>4576061</v>
      </c>
      <c r="F1077" s="92">
        <v>0</v>
      </c>
      <c r="G1077" s="92">
        <v>0</v>
      </c>
      <c r="H1077" s="92">
        <v>70054000</v>
      </c>
      <c r="I1077" s="92">
        <f t="shared" si="48"/>
        <v>74630061</v>
      </c>
      <c r="J1077" s="84">
        <v>0</v>
      </c>
      <c r="K1077" s="169">
        <v>0</v>
      </c>
      <c r="L1077" s="168">
        <v>0</v>
      </c>
      <c r="M1077" s="171">
        <f t="shared" si="49"/>
        <v>0</v>
      </c>
      <c r="N1077" s="165">
        <v>4.6496287883595368E-3</v>
      </c>
      <c r="O1077" s="96">
        <v>62772028</v>
      </c>
      <c r="P1077" s="97">
        <f t="shared" si="50"/>
        <v>62772028</v>
      </c>
    </row>
    <row r="1078" spans="1:16" x14ac:dyDescent="0.25">
      <c r="A1078" s="98" t="s">
        <v>2205</v>
      </c>
      <c r="B1078" s="173" t="s">
        <v>2036</v>
      </c>
      <c r="C1078" s="32" t="s">
        <v>2012</v>
      </c>
      <c r="D1078" s="32" t="s">
        <v>2037</v>
      </c>
      <c r="E1078" s="92">
        <v>22718715</v>
      </c>
      <c r="F1078" s="92">
        <v>0</v>
      </c>
      <c r="G1078" s="92">
        <v>0</v>
      </c>
      <c r="H1078" s="92">
        <v>328198000</v>
      </c>
      <c r="I1078" s="92">
        <f t="shared" si="48"/>
        <v>350916715</v>
      </c>
      <c r="J1078" s="84">
        <v>0</v>
      </c>
      <c r="K1078" s="169">
        <v>0</v>
      </c>
      <c r="L1078" s="168">
        <v>0</v>
      </c>
      <c r="M1078" s="171">
        <f t="shared" si="49"/>
        <v>0</v>
      </c>
      <c r="N1078" s="165">
        <v>7.069500783083122E-3</v>
      </c>
      <c r="O1078" s="96">
        <v>95441361</v>
      </c>
      <c r="P1078" s="97">
        <f t="shared" si="50"/>
        <v>95441361</v>
      </c>
    </row>
    <row r="1079" spans="1:16" x14ac:dyDescent="0.25">
      <c r="A1079" s="98" t="s">
        <v>2205</v>
      </c>
      <c r="B1079" s="173" t="s">
        <v>2038</v>
      </c>
      <c r="C1079" s="32" t="s">
        <v>2012</v>
      </c>
      <c r="D1079" s="32" t="s">
        <v>2039</v>
      </c>
      <c r="E1079" s="92">
        <v>19354067</v>
      </c>
      <c r="F1079" s="92">
        <v>0</v>
      </c>
      <c r="G1079" s="92">
        <v>0</v>
      </c>
      <c r="H1079" s="92">
        <v>334716000</v>
      </c>
      <c r="I1079" s="92">
        <f t="shared" si="48"/>
        <v>354070067</v>
      </c>
      <c r="J1079" s="84">
        <v>0</v>
      </c>
      <c r="K1079" s="169">
        <v>0</v>
      </c>
      <c r="L1079" s="168">
        <v>0</v>
      </c>
      <c r="M1079" s="171">
        <f t="shared" si="49"/>
        <v>0</v>
      </c>
      <c r="N1079" s="165">
        <v>1.5472317974177084E-2</v>
      </c>
      <c r="O1079" s="96">
        <v>208883079</v>
      </c>
      <c r="P1079" s="97">
        <f t="shared" si="50"/>
        <v>208883079</v>
      </c>
    </row>
    <row r="1080" spans="1:16" x14ac:dyDescent="0.25">
      <c r="A1080" s="98" t="s">
        <v>2205</v>
      </c>
      <c r="B1080" s="173" t="s">
        <v>2040</v>
      </c>
      <c r="C1080" s="32" t="s">
        <v>2012</v>
      </c>
      <c r="D1080" s="32" t="s">
        <v>2041</v>
      </c>
      <c r="E1080" s="92">
        <v>111010657</v>
      </c>
      <c r="F1080" s="92">
        <v>0</v>
      </c>
      <c r="G1080" s="92">
        <v>0</v>
      </c>
      <c r="H1080" s="92">
        <v>496438000</v>
      </c>
      <c r="I1080" s="92">
        <f t="shared" si="48"/>
        <v>607448657</v>
      </c>
      <c r="J1080" s="84">
        <v>0</v>
      </c>
      <c r="K1080" s="169">
        <v>0</v>
      </c>
      <c r="L1080" s="168">
        <v>0</v>
      </c>
      <c r="M1080" s="171">
        <f t="shared" si="49"/>
        <v>0</v>
      </c>
      <c r="N1080" s="165">
        <v>3.2659958168315739E-2</v>
      </c>
      <c r="O1080" s="96">
        <v>440923761</v>
      </c>
      <c r="P1080" s="97">
        <f t="shared" si="50"/>
        <v>440923761</v>
      </c>
    </row>
    <row r="1081" spans="1:16" x14ac:dyDescent="0.25">
      <c r="A1081" s="98" t="s">
        <v>2205</v>
      </c>
      <c r="B1081" s="173" t="s">
        <v>2042</v>
      </c>
      <c r="C1081" s="32" t="s">
        <v>2012</v>
      </c>
      <c r="D1081" s="32" t="s">
        <v>2043</v>
      </c>
      <c r="E1081" s="92">
        <v>34550222</v>
      </c>
      <c r="F1081" s="92">
        <v>0</v>
      </c>
      <c r="G1081" s="92">
        <v>0</v>
      </c>
      <c r="H1081" s="92">
        <v>340988000</v>
      </c>
      <c r="I1081" s="92">
        <f t="shared" si="48"/>
        <v>375538222</v>
      </c>
      <c r="J1081" s="84">
        <v>0</v>
      </c>
      <c r="K1081" s="169">
        <v>0</v>
      </c>
      <c r="L1081" s="168">
        <v>0</v>
      </c>
      <c r="M1081" s="171">
        <f t="shared" si="49"/>
        <v>0</v>
      </c>
      <c r="N1081" s="165">
        <v>7.2218459494706733E-2</v>
      </c>
      <c r="O1081" s="96">
        <v>974980884</v>
      </c>
      <c r="P1081" s="97">
        <f t="shared" si="50"/>
        <v>974980884</v>
      </c>
    </row>
    <row r="1082" spans="1:16" x14ac:dyDescent="0.25">
      <c r="A1082" s="98" t="s">
        <v>2205</v>
      </c>
      <c r="B1082" s="173" t="s">
        <v>2044</v>
      </c>
      <c r="C1082" s="32" t="s">
        <v>2012</v>
      </c>
      <c r="D1082" s="32" t="s">
        <v>372</v>
      </c>
      <c r="E1082" s="92">
        <v>164531381</v>
      </c>
      <c r="F1082" s="92">
        <v>0</v>
      </c>
      <c r="G1082" s="92">
        <v>0</v>
      </c>
      <c r="H1082" s="92">
        <v>640332000</v>
      </c>
      <c r="I1082" s="92">
        <f t="shared" si="48"/>
        <v>804863381</v>
      </c>
      <c r="J1082" s="84">
        <v>0</v>
      </c>
      <c r="K1082" s="169">
        <v>0</v>
      </c>
      <c r="L1082" s="168">
        <v>0</v>
      </c>
      <c r="M1082" s="171">
        <f t="shared" si="49"/>
        <v>0</v>
      </c>
      <c r="N1082" s="165">
        <v>4.3434661070096151E-2</v>
      </c>
      <c r="O1082" s="96">
        <v>586386979</v>
      </c>
      <c r="P1082" s="97">
        <f t="shared" si="50"/>
        <v>586386979</v>
      </c>
    </row>
    <row r="1083" spans="1:16" x14ac:dyDescent="0.25">
      <c r="A1083" s="98" t="s">
        <v>2206</v>
      </c>
      <c r="B1083" s="173" t="s">
        <v>2045</v>
      </c>
      <c r="C1083" s="32" t="s">
        <v>2046</v>
      </c>
      <c r="D1083" s="32" t="s">
        <v>2047</v>
      </c>
      <c r="E1083" s="92">
        <v>270575295</v>
      </c>
      <c r="F1083" s="92">
        <v>0</v>
      </c>
      <c r="G1083" s="92">
        <v>0</v>
      </c>
      <c r="H1083" s="92">
        <v>1366214000</v>
      </c>
      <c r="I1083" s="92">
        <f t="shared" si="48"/>
        <v>1636789295</v>
      </c>
      <c r="J1083" s="84">
        <v>0</v>
      </c>
      <c r="K1083" s="169">
        <v>76477980</v>
      </c>
      <c r="L1083" s="168">
        <v>3000000000</v>
      </c>
      <c r="M1083" s="171">
        <f t="shared" si="49"/>
        <v>3076477980</v>
      </c>
      <c r="N1083" s="165">
        <v>0.1219863258</v>
      </c>
      <c r="O1083" s="96">
        <f>ROUND(N1083*VLOOKUP(A1083,'Recursos Departamentos'!$A$10:$D$41,4,FALSE),0)+3</f>
        <v>439840319</v>
      </c>
      <c r="P1083" s="97">
        <f t="shared" si="50"/>
        <v>439840319</v>
      </c>
    </row>
    <row r="1084" spans="1:16" x14ac:dyDescent="0.25">
      <c r="A1084" s="98" t="s">
        <v>2206</v>
      </c>
      <c r="B1084" s="173" t="s">
        <v>2048</v>
      </c>
      <c r="C1084" s="32" t="s">
        <v>2046</v>
      </c>
      <c r="D1084" s="32" t="s">
        <v>1395</v>
      </c>
      <c r="E1084" s="92">
        <v>14059871</v>
      </c>
      <c r="F1084" s="92">
        <v>0</v>
      </c>
      <c r="G1084" s="92">
        <v>0</v>
      </c>
      <c r="H1084" s="92">
        <v>180734000</v>
      </c>
      <c r="I1084" s="92">
        <f t="shared" si="48"/>
        <v>194793871</v>
      </c>
      <c r="J1084" s="84">
        <v>0</v>
      </c>
      <c r="K1084" s="169">
        <v>0</v>
      </c>
      <c r="L1084" s="168">
        <v>0</v>
      </c>
      <c r="M1084" s="171">
        <f t="shared" si="49"/>
        <v>0</v>
      </c>
      <c r="N1084" s="165">
        <v>7.6766221289013671E-3</v>
      </c>
      <c r="O1084" s="96">
        <f>ROUND(N1084*VLOOKUP(A1084,'Recursos Departamentos'!$A$10:$D$41,4,FALSE),0)</f>
        <v>27679233</v>
      </c>
      <c r="P1084" s="97">
        <f t="shared" si="50"/>
        <v>27679233</v>
      </c>
    </row>
    <row r="1085" spans="1:16" x14ac:dyDescent="0.25">
      <c r="A1085" s="98" t="s">
        <v>2206</v>
      </c>
      <c r="B1085" s="173" t="s">
        <v>2049</v>
      </c>
      <c r="C1085" s="32" t="s">
        <v>2046</v>
      </c>
      <c r="D1085" s="32" t="s">
        <v>2050</v>
      </c>
      <c r="E1085" s="92">
        <v>189000611</v>
      </c>
      <c r="F1085" s="92">
        <v>0</v>
      </c>
      <c r="G1085" s="92">
        <v>0</v>
      </c>
      <c r="H1085" s="92">
        <v>1455088000</v>
      </c>
      <c r="I1085" s="92">
        <f t="shared" si="48"/>
        <v>1644088611</v>
      </c>
      <c r="J1085" s="84">
        <v>0</v>
      </c>
      <c r="K1085" s="169">
        <v>0</v>
      </c>
      <c r="L1085" s="168">
        <v>1086818000</v>
      </c>
      <c r="M1085" s="171">
        <f t="shared" si="49"/>
        <v>1086818000</v>
      </c>
      <c r="N1085" s="165">
        <v>3.766342802486302E-2</v>
      </c>
      <c r="O1085" s="96">
        <f>ROUND(N1085*VLOOKUP(A1085,'Recursos Departamentos'!$A$10:$D$41,4,FALSE),0)</f>
        <v>135801238</v>
      </c>
      <c r="P1085" s="97">
        <f t="shared" si="50"/>
        <v>135801238</v>
      </c>
    </row>
    <row r="1086" spans="1:16" x14ac:dyDescent="0.25">
      <c r="A1086" s="98" t="s">
        <v>2206</v>
      </c>
      <c r="B1086" s="173" t="s">
        <v>2051</v>
      </c>
      <c r="C1086" s="32" t="s">
        <v>2046</v>
      </c>
      <c r="D1086" s="32" t="s">
        <v>2052</v>
      </c>
      <c r="E1086" s="92">
        <v>487407434</v>
      </c>
      <c r="F1086" s="92">
        <v>0</v>
      </c>
      <c r="G1086" s="92">
        <v>0</v>
      </c>
      <c r="H1086" s="92">
        <v>2066490000</v>
      </c>
      <c r="I1086" s="92">
        <f t="shared" si="48"/>
        <v>2553897434</v>
      </c>
      <c r="J1086" s="84">
        <v>0</v>
      </c>
      <c r="K1086" s="169">
        <v>0</v>
      </c>
      <c r="L1086" s="168">
        <v>2000000000</v>
      </c>
      <c r="M1086" s="171">
        <f t="shared" si="49"/>
        <v>2000000000</v>
      </c>
      <c r="N1086" s="165">
        <v>0.1430970373575744</v>
      </c>
      <c r="O1086" s="96">
        <f>ROUND(N1086*VLOOKUP(A1086,'Recursos Departamentos'!$A$10:$D$41,4,FALSE),0)</f>
        <v>515958209</v>
      </c>
      <c r="P1086" s="97">
        <f t="shared" si="50"/>
        <v>515958209</v>
      </c>
    </row>
    <row r="1087" spans="1:16" x14ac:dyDescent="0.25">
      <c r="A1087" s="98" t="s">
        <v>2206</v>
      </c>
      <c r="B1087" s="173" t="s">
        <v>2053</v>
      </c>
      <c r="C1087" s="32" t="s">
        <v>2046</v>
      </c>
      <c r="D1087" s="32" t="s">
        <v>2054</v>
      </c>
      <c r="E1087" s="92">
        <v>37628048</v>
      </c>
      <c r="F1087" s="92">
        <v>0</v>
      </c>
      <c r="G1087" s="92">
        <v>0</v>
      </c>
      <c r="H1087" s="92">
        <v>447260000</v>
      </c>
      <c r="I1087" s="92">
        <f t="shared" si="48"/>
        <v>484888048</v>
      </c>
      <c r="J1087" s="84">
        <v>0</v>
      </c>
      <c r="K1087" s="169">
        <v>0</v>
      </c>
      <c r="L1087" s="168">
        <v>0</v>
      </c>
      <c r="M1087" s="171">
        <f t="shared" si="49"/>
        <v>0</v>
      </c>
      <c r="N1087" s="165">
        <v>0.13326136502880648</v>
      </c>
      <c r="O1087" s="96">
        <f>ROUND(N1087*VLOOKUP(A1087,'Recursos Departamentos'!$A$10:$D$41,4,FALSE),0)</f>
        <v>480494191</v>
      </c>
      <c r="P1087" s="97">
        <f t="shared" si="50"/>
        <v>480494191</v>
      </c>
    </row>
    <row r="1088" spans="1:16" x14ac:dyDescent="0.25">
      <c r="A1088" s="98" t="s">
        <v>2206</v>
      </c>
      <c r="B1088" s="173" t="s">
        <v>2055</v>
      </c>
      <c r="C1088" s="32" t="s">
        <v>2046</v>
      </c>
      <c r="D1088" s="32" t="s">
        <v>2056</v>
      </c>
      <c r="E1088" s="92">
        <v>61253575</v>
      </c>
      <c r="F1088" s="92">
        <v>0</v>
      </c>
      <c r="G1088" s="92">
        <v>0</v>
      </c>
      <c r="H1088" s="92">
        <v>991616000</v>
      </c>
      <c r="I1088" s="92">
        <f t="shared" si="48"/>
        <v>1052869575</v>
      </c>
      <c r="J1088" s="84">
        <v>0</v>
      </c>
      <c r="K1088" s="169">
        <v>0</v>
      </c>
      <c r="L1088" s="168">
        <v>0</v>
      </c>
      <c r="M1088" s="171">
        <f t="shared" si="49"/>
        <v>0</v>
      </c>
      <c r="N1088" s="165">
        <v>0.1432169845317858</v>
      </c>
      <c r="O1088" s="96">
        <f>ROUND(N1088*VLOOKUP(A1088,'Recursos Departamentos'!$A$10:$D$41,4,FALSE),0)</f>
        <v>516390697</v>
      </c>
      <c r="P1088" s="97">
        <f t="shared" si="50"/>
        <v>516390697</v>
      </c>
    </row>
    <row r="1089" spans="1:16" x14ac:dyDescent="0.25">
      <c r="A1089" s="98" t="s">
        <v>2206</v>
      </c>
      <c r="B1089" s="173" t="s">
        <v>2057</v>
      </c>
      <c r="C1089" s="32" t="s">
        <v>2046</v>
      </c>
      <c r="D1089" s="32" t="s">
        <v>2058</v>
      </c>
      <c r="E1089" s="92">
        <v>78110956</v>
      </c>
      <c r="F1089" s="92">
        <v>0</v>
      </c>
      <c r="G1089" s="92">
        <v>0</v>
      </c>
      <c r="H1089" s="92">
        <v>1061524000</v>
      </c>
      <c r="I1089" s="92">
        <f t="shared" si="48"/>
        <v>1139634956</v>
      </c>
      <c r="J1089" s="84">
        <v>0</v>
      </c>
      <c r="K1089" s="169">
        <v>0</v>
      </c>
      <c r="L1089" s="168">
        <v>0</v>
      </c>
      <c r="M1089" s="171">
        <f t="shared" si="49"/>
        <v>0</v>
      </c>
      <c r="N1089" s="165">
        <v>0.13410099567391082</v>
      </c>
      <c r="O1089" s="96">
        <f>ROUND(N1089*VLOOKUP(A1089,'Recursos Departamentos'!$A$10:$D$41,4,FALSE),0)</f>
        <v>483521608</v>
      </c>
      <c r="P1089" s="97">
        <f t="shared" si="50"/>
        <v>483521608</v>
      </c>
    </row>
    <row r="1090" spans="1:16" x14ac:dyDescent="0.25">
      <c r="A1090" s="98" t="s">
        <v>2206</v>
      </c>
      <c r="B1090" s="173" t="s">
        <v>2059</v>
      </c>
      <c r="C1090" s="32" t="s">
        <v>2046</v>
      </c>
      <c r="D1090" s="32" t="s">
        <v>2060</v>
      </c>
      <c r="E1090" s="92">
        <v>35238201</v>
      </c>
      <c r="F1090" s="92">
        <v>0</v>
      </c>
      <c r="G1090" s="92">
        <v>0</v>
      </c>
      <c r="H1090" s="92">
        <v>490156000</v>
      </c>
      <c r="I1090" s="92">
        <f t="shared" si="48"/>
        <v>525394201</v>
      </c>
      <c r="J1090" s="84">
        <v>0</v>
      </c>
      <c r="K1090" s="169">
        <v>0</v>
      </c>
      <c r="L1090" s="168">
        <v>0</v>
      </c>
      <c r="M1090" s="171">
        <f t="shared" si="49"/>
        <v>0</v>
      </c>
      <c r="N1090" s="165">
        <v>1.6432769464142155E-2</v>
      </c>
      <c r="O1090" s="96">
        <f>ROUND(N1090*VLOOKUP(A1090,'Recursos Departamentos'!$A$10:$D$41,4,FALSE),0)</f>
        <v>59250858</v>
      </c>
      <c r="P1090" s="97">
        <f t="shared" si="50"/>
        <v>59250858</v>
      </c>
    </row>
    <row r="1091" spans="1:16" x14ac:dyDescent="0.25">
      <c r="A1091" s="98" t="s">
        <v>2206</v>
      </c>
      <c r="B1091" s="173" t="s">
        <v>2061</v>
      </c>
      <c r="C1091" s="32" t="s">
        <v>2046</v>
      </c>
      <c r="D1091" s="32" t="s">
        <v>169</v>
      </c>
      <c r="E1091" s="92">
        <v>17422122</v>
      </c>
      <c r="F1091" s="92">
        <v>0</v>
      </c>
      <c r="G1091" s="92">
        <v>0</v>
      </c>
      <c r="H1091" s="92">
        <v>272262000</v>
      </c>
      <c r="I1091" s="92">
        <f t="shared" si="48"/>
        <v>289684122</v>
      </c>
      <c r="J1091" s="84">
        <v>0</v>
      </c>
      <c r="K1091" s="169">
        <v>0</v>
      </c>
      <c r="L1091" s="168">
        <v>0</v>
      </c>
      <c r="M1091" s="171">
        <f t="shared" si="49"/>
        <v>0</v>
      </c>
      <c r="N1091" s="165">
        <v>6.3572027869514347E-3</v>
      </c>
      <c r="O1091" s="96">
        <f>ROUND(N1091*VLOOKUP(A1091,'Recursos Departamentos'!$A$10:$D$41,4,FALSE),0)</f>
        <v>22921865</v>
      </c>
      <c r="P1091" s="97">
        <f t="shared" si="50"/>
        <v>22921865</v>
      </c>
    </row>
    <row r="1092" spans="1:16" x14ac:dyDescent="0.25">
      <c r="A1092" s="98" t="s">
        <v>2206</v>
      </c>
      <c r="B1092" s="173" t="s">
        <v>2062</v>
      </c>
      <c r="C1092" s="32" t="s">
        <v>2046</v>
      </c>
      <c r="D1092" s="32" t="s">
        <v>1755</v>
      </c>
      <c r="E1092" s="92">
        <v>50657802</v>
      </c>
      <c r="F1092" s="92">
        <v>0</v>
      </c>
      <c r="G1092" s="92">
        <v>0</v>
      </c>
      <c r="H1092" s="92">
        <v>592198000</v>
      </c>
      <c r="I1092" s="92">
        <f t="shared" si="48"/>
        <v>642855802</v>
      </c>
      <c r="J1092" s="84">
        <v>0</v>
      </c>
      <c r="K1092" s="169">
        <v>0</v>
      </c>
      <c r="L1092" s="168">
        <v>0</v>
      </c>
      <c r="M1092" s="171">
        <f t="shared" si="49"/>
        <v>0</v>
      </c>
      <c r="N1092" s="165">
        <v>5.9253928321030366E-2</v>
      </c>
      <c r="O1092" s="96">
        <f>ROUND(N1092*VLOOKUP(A1092,'Recursos Departamentos'!$A$10:$D$41,4,FALSE),0)</f>
        <v>213649082</v>
      </c>
      <c r="P1092" s="97">
        <f t="shared" si="50"/>
        <v>213649082</v>
      </c>
    </row>
    <row r="1093" spans="1:16" x14ac:dyDescent="0.25">
      <c r="A1093" s="98" t="s">
        <v>2206</v>
      </c>
      <c r="B1093" s="173" t="s">
        <v>2063</v>
      </c>
      <c r="C1093" s="32" t="s">
        <v>2046</v>
      </c>
      <c r="D1093" s="32" t="s">
        <v>1561</v>
      </c>
      <c r="E1093" s="92">
        <v>22024625</v>
      </c>
      <c r="F1093" s="92">
        <v>0</v>
      </c>
      <c r="G1093" s="92">
        <v>0</v>
      </c>
      <c r="H1093" s="92">
        <v>357014000</v>
      </c>
      <c r="I1093" s="92">
        <f t="shared" si="48"/>
        <v>379038625</v>
      </c>
      <c r="J1093" s="84">
        <v>0</v>
      </c>
      <c r="K1093" s="169">
        <v>0</v>
      </c>
      <c r="L1093" s="168">
        <v>0</v>
      </c>
      <c r="M1093" s="171">
        <f t="shared" si="49"/>
        <v>0</v>
      </c>
      <c r="N1093" s="165">
        <v>3.0706489154042321E-2</v>
      </c>
      <c r="O1093" s="96">
        <f>ROUND(N1093*VLOOKUP(A1093,'Recursos Departamentos'!$A$10:$D$41,4,FALSE),0)</f>
        <v>110716933</v>
      </c>
      <c r="P1093" s="97">
        <f t="shared" si="50"/>
        <v>110716933</v>
      </c>
    </row>
    <row r="1094" spans="1:16" x14ac:dyDescent="0.25">
      <c r="A1094" s="98" t="s">
        <v>2206</v>
      </c>
      <c r="B1094" s="173" t="s">
        <v>2064</v>
      </c>
      <c r="C1094" s="32" t="s">
        <v>2046</v>
      </c>
      <c r="D1094" s="32" t="s">
        <v>2065</v>
      </c>
      <c r="E1094" s="92">
        <v>183974806</v>
      </c>
      <c r="F1094" s="92">
        <v>0</v>
      </c>
      <c r="G1094" s="92">
        <v>0</v>
      </c>
      <c r="H1094" s="92">
        <v>989306000</v>
      </c>
      <c r="I1094" s="92">
        <f t="shared" si="48"/>
        <v>1173280806</v>
      </c>
      <c r="J1094" s="84">
        <v>0</v>
      </c>
      <c r="K1094" s="169">
        <v>0</v>
      </c>
      <c r="L1094" s="171">
        <v>1000000000</v>
      </c>
      <c r="M1094" s="171">
        <f t="shared" si="49"/>
        <v>1000000000</v>
      </c>
      <c r="N1094" s="165">
        <v>9.5477989616919778E-2</v>
      </c>
      <c r="O1094" s="96">
        <f>ROUND(N1094*VLOOKUP(A1094,'Recursos Departamentos'!$A$10:$D$41,4,FALSE),0)</f>
        <v>344260464</v>
      </c>
      <c r="P1094" s="97">
        <f t="shared" si="50"/>
        <v>344260464</v>
      </c>
    </row>
    <row r="1095" spans="1:16" x14ac:dyDescent="0.25">
      <c r="A1095" s="98" t="s">
        <v>2206</v>
      </c>
      <c r="B1095" s="173" t="s">
        <v>2066</v>
      </c>
      <c r="C1095" s="32" t="s">
        <v>2046</v>
      </c>
      <c r="D1095" s="32" t="s">
        <v>2067</v>
      </c>
      <c r="E1095" s="92">
        <v>116561281</v>
      </c>
      <c r="F1095" s="92">
        <v>0</v>
      </c>
      <c r="G1095" s="92">
        <v>0</v>
      </c>
      <c r="H1095" s="92">
        <v>815088000</v>
      </c>
      <c r="I1095" s="92">
        <f t="shared" si="48"/>
        <v>931649281</v>
      </c>
      <c r="J1095" s="84">
        <v>0</v>
      </c>
      <c r="K1095" s="169">
        <v>0</v>
      </c>
      <c r="L1095" s="168">
        <v>0</v>
      </c>
      <c r="M1095" s="171">
        <f t="shared" si="49"/>
        <v>0</v>
      </c>
      <c r="N1095" s="165">
        <v>7.0768861727194696E-2</v>
      </c>
      <c r="O1095" s="96">
        <f>ROUND(N1095*VLOOKUP(A1095,'Recursos Departamentos'!$A$10:$D$41,4,FALSE),0)</f>
        <v>255167932</v>
      </c>
      <c r="P1095" s="97">
        <f t="shared" si="50"/>
        <v>255167932</v>
      </c>
    </row>
    <row r="1096" spans="1:16" x14ac:dyDescent="0.25">
      <c r="A1096" s="98" t="s">
        <v>2200</v>
      </c>
      <c r="B1096" s="173" t="s">
        <v>2068</v>
      </c>
      <c r="C1096" s="32" t="s">
        <v>2069</v>
      </c>
      <c r="D1096" s="32" t="s">
        <v>1745</v>
      </c>
      <c r="E1096" s="92">
        <v>370426430</v>
      </c>
      <c r="F1096" s="92">
        <v>0</v>
      </c>
      <c r="G1096" s="92">
        <v>0</v>
      </c>
      <c r="H1096" s="92">
        <v>0</v>
      </c>
      <c r="I1096" s="92">
        <f t="shared" si="48"/>
        <v>370426430</v>
      </c>
      <c r="J1096" s="84">
        <v>0</v>
      </c>
      <c r="K1096" s="169">
        <v>31819481</v>
      </c>
      <c r="L1096" s="168">
        <v>0</v>
      </c>
      <c r="M1096" s="171">
        <f t="shared" si="49"/>
        <v>31819481</v>
      </c>
      <c r="N1096" s="165">
        <v>1</v>
      </c>
      <c r="O1096" s="96">
        <f>ROUND(N1096*VLOOKUP(A1096,'Recursos Departamentos'!$A$10:$D$41,4,FALSE),0)</f>
        <v>2258282028</v>
      </c>
      <c r="P1096" s="97">
        <f t="shared" si="50"/>
        <v>2258282028</v>
      </c>
    </row>
    <row r="1097" spans="1:16" x14ac:dyDescent="0.25">
      <c r="A1097" s="98" t="s">
        <v>2200</v>
      </c>
      <c r="B1097" s="173" t="s">
        <v>2070</v>
      </c>
      <c r="C1097" s="32" t="s">
        <v>2069</v>
      </c>
      <c r="D1097" s="32" t="s">
        <v>1464</v>
      </c>
      <c r="E1097" s="92">
        <v>7203797</v>
      </c>
      <c r="F1097" s="92">
        <v>0</v>
      </c>
      <c r="G1097" s="92">
        <v>0</v>
      </c>
      <c r="H1097" s="92">
        <v>122278000</v>
      </c>
      <c r="I1097" s="92">
        <f t="shared" si="48"/>
        <v>129481797</v>
      </c>
      <c r="J1097" s="84">
        <v>0</v>
      </c>
      <c r="K1097" s="169">
        <v>0</v>
      </c>
      <c r="L1097" s="168">
        <v>0</v>
      </c>
      <c r="M1097" s="171">
        <f t="shared" si="49"/>
        <v>0</v>
      </c>
      <c r="N1097" s="165">
        <v>0</v>
      </c>
      <c r="O1097" s="96">
        <f>ROUND(N1097*VLOOKUP(A1097,'Recursos Departamentos'!$A$10:$D$41,4,FALSE),0)</f>
        <v>0</v>
      </c>
      <c r="P1097" s="97">
        <f t="shared" si="50"/>
        <v>0</v>
      </c>
    </row>
    <row r="1098" spans="1:16" x14ac:dyDescent="0.25">
      <c r="A1098" s="98" t="s">
        <v>2176</v>
      </c>
      <c r="B1098" s="173" t="s">
        <v>2071</v>
      </c>
      <c r="C1098" s="32" t="s">
        <v>2072</v>
      </c>
      <c r="D1098" s="32" t="s">
        <v>2073</v>
      </c>
      <c r="E1098" s="92">
        <v>0</v>
      </c>
      <c r="F1098" s="92">
        <v>0</v>
      </c>
      <c r="G1098" s="92">
        <v>0</v>
      </c>
      <c r="H1098" s="92">
        <v>0</v>
      </c>
      <c r="I1098" s="92">
        <f t="shared" si="48"/>
        <v>0</v>
      </c>
      <c r="J1098" s="84">
        <v>0</v>
      </c>
      <c r="K1098" s="169">
        <v>97904840</v>
      </c>
      <c r="L1098" s="168">
        <v>1673845762</v>
      </c>
      <c r="M1098" s="171">
        <f t="shared" si="49"/>
        <v>1771750602</v>
      </c>
      <c r="N1098" s="165">
        <v>0.38118600147904175</v>
      </c>
      <c r="O1098" s="96">
        <f>ROUND(N1098*VLOOKUP(A1098,'Recursos Departamentos'!$A$10:$D$41,4,FALSE),0)</f>
        <v>469273287</v>
      </c>
      <c r="P1098" s="97">
        <f t="shared" si="50"/>
        <v>469273287</v>
      </c>
    </row>
    <row r="1099" spans="1:16" x14ac:dyDescent="0.25">
      <c r="A1099" s="98" t="s">
        <v>2189</v>
      </c>
      <c r="B1099" s="174" t="s">
        <v>2074</v>
      </c>
      <c r="C1099" s="32" t="s">
        <v>2075</v>
      </c>
      <c r="D1099" s="32" t="s">
        <v>2076</v>
      </c>
      <c r="E1099" s="92">
        <v>0</v>
      </c>
      <c r="F1099" s="92">
        <v>0</v>
      </c>
      <c r="G1099" s="92">
        <v>0</v>
      </c>
      <c r="H1099" s="92">
        <v>0</v>
      </c>
      <c r="I1099" s="92">
        <f t="shared" ref="I1099:I1114" si="51">+SUM(E1099:H1099)</f>
        <v>0</v>
      </c>
      <c r="J1099" s="84">
        <v>0</v>
      </c>
      <c r="K1099" s="169">
        <v>67680134</v>
      </c>
      <c r="L1099" s="168">
        <v>2012021855</v>
      </c>
      <c r="M1099" s="171">
        <f t="shared" ref="M1099:M1114" si="52">+K1099+L1099</f>
        <v>2079701989</v>
      </c>
      <c r="N1099" s="165">
        <v>0.99000000101595254</v>
      </c>
      <c r="O1099" s="96">
        <f>ROUND(N1099*VLOOKUP(A1099,'Recursos Departamentos'!$A$10:$D$41,4,FALSE),0)</f>
        <v>664997881</v>
      </c>
      <c r="P1099" s="97">
        <f t="shared" ref="P1099:P1114" si="53">+O1099</f>
        <v>664997881</v>
      </c>
    </row>
    <row r="1100" spans="1:16" x14ac:dyDescent="0.25">
      <c r="A1100" s="98" t="s">
        <v>2207</v>
      </c>
      <c r="B1100" s="173" t="s">
        <v>2077</v>
      </c>
      <c r="C1100" s="32" t="s">
        <v>2078</v>
      </c>
      <c r="D1100" s="32" t="s">
        <v>2079</v>
      </c>
      <c r="E1100" s="92">
        <v>0</v>
      </c>
      <c r="F1100" s="92">
        <v>0</v>
      </c>
      <c r="G1100" s="92">
        <v>0</v>
      </c>
      <c r="H1100" s="92">
        <v>0</v>
      </c>
      <c r="I1100" s="92">
        <f t="shared" si="51"/>
        <v>0</v>
      </c>
      <c r="J1100" s="84">
        <v>0</v>
      </c>
      <c r="K1100" s="169">
        <v>33077845</v>
      </c>
      <c r="L1100" s="168">
        <v>549125196</v>
      </c>
      <c r="M1100" s="171">
        <f t="shared" si="52"/>
        <v>582203041</v>
      </c>
      <c r="N1100" s="165">
        <v>1</v>
      </c>
      <c r="O1100" s="96">
        <f>ROUND(N1100*VLOOKUP(A1100,'Recursos Departamentos'!$A$10:$D$41,4,FALSE),0)</f>
        <v>427776373</v>
      </c>
      <c r="P1100" s="97">
        <f t="shared" si="53"/>
        <v>427776373</v>
      </c>
    </row>
    <row r="1101" spans="1:16" x14ac:dyDescent="0.25">
      <c r="A1101" s="98" t="s">
        <v>2176</v>
      </c>
      <c r="B1101" s="173" t="s">
        <v>2080</v>
      </c>
      <c r="C1101" s="32" t="s">
        <v>2072</v>
      </c>
      <c r="D1101" s="32" t="s">
        <v>2081</v>
      </c>
      <c r="E1101" s="92">
        <v>582346724</v>
      </c>
      <c r="F1101" s="92">
        <v>0</v>
      </c>
      <c r="G1101" s="92">
        <v>0</v>
      </c>
      <c r="H1101" s="92">
        <v>1254338000</v>
      </c>
      <c r="I1101" s="92">
        <f t="shared" si="51"/>
        <v>1836684724</v>
      </c>
      <c r="J1101" s="84">
        <v>0</v>
      </c>
      <c r="K1101" s="169">
        <v>0</v>
      </c>
      <c r="L1101" s="168">
        <v>0</v>
      </c>
      <c r="M1101" s="171">
        <f t="shared" si="52"/>
        <v>0</v>
      </c>
      <c r="N1101" s="165">
        <v>0.34347557382822208</v>
      </c>
      <c r="O1101" s="96">
        <f>ROUND(N1101*VLOOKUP(A1101,'Recursos Departamentos'!$A$10:$D$41,4,FALSE),0)</f>
        <v>422848455</v>
      </c>
      <c r="P1101" s="97">
        <f t="shared" si="53"/>
        <v>422848455</v>
      </c>
    </row>
    <row r="1102" spans="1:16" x14ac:dyDescent="0.25">
      <c r="A1102" s="98" t="s">
        <v>2176</v>
      </c>
      <c r="B1102" s="173" t="s">
        <v>2082</v>
      </c>
      <c r="C1102" s="32" t="s">
        <v>2072</v>
      </c>
      <c r="D1102" s="32" t="s">
        <v>2083</v>
      </c>
      <c r="E1102" s="92">
        <v>21828868</v>
      </c>
      <c r="F1102" s="92">
        <v>0</v>
      </c>
      <c r="G1102" s="92">
        <v>0</v>
      </c>
      <c r="H1102" s="92">
        <v>261222000</v>
      </c>
      <c r="I1102" s="92">
        <f t="shared" si="51"/>
        <v>283050868</v>
      </c>
      <c r="J1102" s="84">
        <v>0</v>
      </c>
      <c r="K1102" s="169">
        <v>0</v>
      </c>
      <c r="L1102" s="168">
        <v>0</v>
      </c>
      <c r="M1102" s="171">
        <f t="shared" si="52"/>
        <v>0</v>
      </c>
      <c r="N1102" s="165">
        <v>0.27533842469273617</v>
      </c>
      <c r="O1102" s="96">
        <f>ROUND(N1102*VLOOKUP(A1102,'Recursos Departamentos'!$A$10:$D$41,4,FALSE),0)</f>
        <v>338965668</v>
      </c>
      <c r="P1102" s="97">
        <f t="shared" si="53"/>
        <v>338965668</v>
      </c>
    </row>
    <row r="1103" spans="1:16" x14ac:dyDescent="0.25">
      <c r="A1103" s="98" t="s">
        <v>2189</v>
      </c>
      <c r="B1103" s="173" t="s">
        <v>2084</v>
      </c>
      <c r="C1103" s="32" t="s">
        <v>2075</v>
      </c>
      <c r="D1103" s="32" t="s">
        <v>2085</v>
      </c>
      <c r="E1103" s="92">
        <v>108001056</v>
      </c>
      <c r="F1103" s="92">
        <v>0</v>
      </c>
      <c r="G1103" s="92">
        <v>0</v>
      </c>
      <c r="H1103" s="92">
        <v>785554000</v>
      </c>
      <c r="I1103" s="92">
        <f t="shared" si="51"/>
        <v>893555056</v>
      </c>
      <c r="J1103" s="84">
        <v>0</v>
      </c>
      <c r="K1103" s="169">
        <v>0</v>
      </c>
      <c r="L1103" s="168">
        <v>0</v>
      </c>
      <c r="M1103" s="171">
        <f t="shared" si="52"/>
        <v>0</v>
      </c>
      <c r="N1103" s="165">
        <v>9.9999989840475652E-3</v>
      </c>
      <c r="O1103" s="96">
        <f>ROUND(N1103*VLOOKUP(A1103,'Recursos Departamentos'!$A$10:$D$41,4,FALSE),0)</f>
        <v>6717150</v>
      </c>
      <c r="P1103" s="97">
        <f t="shared" si="53"/>
        <v>6717150</v>
      </c>
    </row>
    <row r="1104" spans="1:16" x14ac:dyDescent="0.25">
      <c r="A1104" s="98" t="s">
        <v>2190</v>
      </c>
      <c r="B1104" s="173" t="s">
        <v>2086</v>
      </c>
      <c r="C1104" s="32" t="s">
        <v>2087</v>
      </c>
      <c r="D1104" s="32" t="s">
        <v>2088</v>
      </c>
      <c r="E1104" s="92">
        <v>242412425</v>
      </c>
      <c r="F1104" s="92">
        <v>0</v>
      </c>
      <c r="G1104" s="92">
        <v>0</v>
      </c>
      <c r="H1104" s="92">
        <v>1541840000</v>
      </c>
      <c r="I1104" s="92">
        <f t="shared" si="51"/>
        <v>1784252425</v>
      </c>
      <c r="J1104" s="84">
        <v>0</v>
      </c>
      <c r="K1104" s="169">
        <v>56749073</v>
      </c>
      <c r="L1104" s="168">
        <v>3135304204</v>
      </c>
      <c r="M1104" s="171">
        <f t="shared" si="52"/>
        <v>3192053277</v>
      </c>
      <c r="N1104" s="165">
        <v>3.3762940062056379E-2</v>
      </c>
      <c r="O1104" s="96">
        <f>ROUND(N1104*VLOOKUP(A1104,'Recursos Departamentos'!$A$10:$D$41,4,FALSE),0)</f>
        <v>68955765</v>
      </c>
      <c r="P1104" s="97">
        <f t="shared" si="53"/>
        <v>68955765</v>
      </c>
    </row>
    <row r="1105" spans="1:16" x14ac:dyDescent="0.25">
      <c r="A1105" s="98" t="s">
        <v>2190</v>
      </c>
      <c r="B1105" s="173" t="s">
        <v>2089</v>
      </c>
      <c r="C1105" s="32" t="s">
        <v>2087</v>
      </c>
      <c r="D1105" s="32" t="s">
        <v>299</v>
      </c>
      <c r="E1105" s="92">
        <v>33945519</v>
      </c>
      <c r="F1105" s="92">
        <v>0</v>
      </c>
      <c r="G1105" s="92">
        <v>0</v>
      </c>
      <c r="H1105" s="92">
        <v>498161028</v>
      </c>
      <c r="I1105" s="92">
        <f t="shared" si="51"/>
        <v>532106547</v>
      </c>
      <c r="J1105" s="84">
        <v>0</v>
      </c>
      <c r="K1105" s="169">
        <v>0</v>
      </c>
      <c r="L1105" s="168">
        <v>21370294</v>
      </c>
      <c r="M1105" s="171">
        <f t="shared" si="52"/>
        <v>21370294</v>
      </c>
      <c r="N1105" s="165">
        <v>0.55000000000000004</v>
      </c>
      <c r="O1105" s="96">
        <f>ROUND(N1105*VLOOKUP(A1105,'Recursos Departamentos'!$A$10:$D$41,4,FALSE),0)</f>
        <v>1123292897</v>
      </c>
      <c r="P1105" s="97">
        <f t="shared" si="53"/>
        <v>1123292897</v>
      </c>
    </row>
    <row r="1106" spans="1:16" x14ac:dyDescent="0.25">
      <c r="A1106" s="98" t="s">
        <v>2190</v>
      </c>
      <c r="B1106" s="173" t="s">
        <v>2090</v>
      </c>
      <c r="C1106" s="32" t="s">
        <v>2087</v>
      </c>
      <c r="D1106" s="32" t="s">
        <v>2091</v>
      </c>
      <c r="E1106" s="92">
        <v>47332756</v>
      </c>
      <c r="F1106" s="92">
        <v>0</v>
      </c>
      <c r="G1106" s="92">
        <v>0</v>
      </c>
      <c r="H1106" s="92">
        <v>394500000</v>
      </c>
      <c r="I1106" s="92">
        <f t="shared" si="51"/>
        <v>441832756</v>
      </c>
      <c r="J1106" s="84">
        <v>0</v>
      </c>
      <c r="K1106" s="169">
        <v>0</v>
      </c>
      <c r="L1106" s="168">
        <v>950919873</v>
      </c>
      <c r="M1106" s="171">
        <f t="shared" si="52"/>
        <v>950919873</v>
      </c>
      <c r="N1106" s="165">
        <v>0</v>
      </c>
      <c r="O1106" s="96">
        <f>ROUND(N1106*VLOOKUP(A1106,'Recursos Departamentos'!$A$10:$D$41,4,FALSE),0)</f>
        <v>0</v>
      </c>
      <c r="P1106" s="97">
        <f t="shared" si="53"/>
        <v>0</v>
      </c>
    </row>
    <row r="1107" spans="1:16" x14ac:dyDescent="0.25">
      <c r="A1107" s="98" t="s">
        <v>2190</v>
      </c>
      <c r="B1107" s="173" t="s">
        <v>2092</v>
      </c>
      <c r="C1107" s="32" t="s">
        <v>2087</v>
      </c>
      <c r="D1107" s="32" t="s">
        <v>479</v>
      </c>
      <c r="E1107" s="92">
        <v>26641677</v>
      </c>
      <c r="F1107" s="92">
        <v>0</v>
      </c>
      <c r="G1107" s="92">
        <v>0</v>
      </c>
      <c r="H1107" s="92">
        <v>62662000</v>
      </c>
      <c r="I1107" s="92">
        <f t="shared" si="51"/>
        <v>89303677</v>
      </c>
      <c r="J1107" s="84">
        <v>0</v>
      </c>
      <c r="K1107" s="169">
        <v>0</v>
      </c>
      <c r="L1107" s="168">
        <v>401842548</v>
      </c>
      <c r="M1107" s="171">
        <f t="shared" si="52"/>
        <v>401842548</v>
      </c>
      <c r="N1107" s="165">
        <v>0.41623705993794358</v>
      </c>
      <c r="O1107" s="96">
        <f>ROUND(N1107*VLOOKUP(A1107,'Recursos Departamentos'!$A$10:$D$41,4,FALSE),0)</f>
        <v>850102059</v>
      </c>
      <c r="P1107" s="97">
        <f t="shared" si="53"/>
        <v>850102059</v>
      </c>
    </row>
    <row r="1108" spans="1:16" x14ac:dyDescent="0.25">
      <c r="A1108" s="98" t="s">
        <v>2207</v>
      </c>
      <c r="B1108" s="173" t="s">
        <v>2093</v>
      </c>
      <c r="C1108" s="32" t="s">
        <v>2078</v>
      </c>
      <c r="D1108" s="32" t="s">
        <v>2154</v>
      </c>
      <c r="E1108" s="92">
        <v>65258528</v>
      </c>
      <c r="F1108" s="92">
        <v>0</v>
      </c>
      <c r="G1108" s="92">
        <v>0</v>
      </c>
      <c r="H1108" s="92">
        <v>830214000</v>
      </c>
      <c r="I1108" s="92">
        <f t="shared" si="51"/>
        <v>895472528</v>
      </c>
      <c r="J1108" s="84">
        <v>0</v>
      </c>
      <c r="K1108" s="169">
        <v>0</v>
      </c>
      <c r="L1108" s="168">
        <v>0</v>
      </c>
      <c r="M1108" s="171">
        <f t="shared" si="52"/>
        <v>0</v>
      </c>
      <c r="N1108" s="165">
        <v>0</v>
      </c>
      <c r="O1108" s="96">
        <f>ROUND(N1108*VLOOKUP(A1108,'Recursos Departamentos'!$A$10:$D$41,4,FALSE),0)</f>
        <v>0</v>
      </c>
      <c r="P1108" s="97">
        <f t="shared" si="53"/>
        <v>0</v>
      </c>
    </row>
    <row r="1109" spans="1:16" x14ac:dyDescent="0.25">
      <c r="A1109" s="98" t="s">
        <v>2207</v>
      </c>
      <c r="B1109" s="173" t="s">
        <v>2094</v>
      </c>
      <c r="C1109" s="32" t="s">
        <v>2078</v>
      </c>
      <c r="D1109" s="32" t="s">
        <v>2095</v>
      </c>
      <c r="E1109" s="92">
        <v>11472792</v>
      </c>
      <c r="F1109" s="92">
        <v>0</v>
      </c>
      <c r="G1109" s="92">
        <v>0</v>
      </c>
      <c r="H1109" s="92">
        <v>170892000</v>
      </c>
      <c r="I1109" s="92">
        <f t="shared" si="51"/>
        <v>182364792</v>
      </c>
      <c r="J1109" s="84">
        <v>0</v>
      </c>
      <c r="K1109" s="169">
        <v>0</v>
      </c>
      <c r="L1109" s="168">
        <v>0</v>
      </c>
      <c r="M1109" s="171">
        <f t="shared" si="52"/>
        <v>0</v>
      </c>
      <c r="N1109" s="165">
        <v>0</v>
      </c>
      <c r="O1109" s="96">
        <f>ROUND(N1109*VLOOKUP(A1109,'Recursos Departamentos'!$A$10:$D$41,4,FALSE),0)</f>
        <v>0</v>
      </c>
      <c r="P1109" s="97">
        <f t="shared" si="53"/>
        <v>0</v>
      </c>
    </row>
    <row r="1110" spans="1:16" x14ac:dyDescent="0.25">
      <c r="A1110" s="98" t="s">
        <v>2207</v>
      </c>
      <c r="B1110" s="173" t="s">
        <v>2096</v>
      </c>
      <c r="C1110" s="32" t="s">
        <v>2078</v>
      </c>
      <c r="D1110" s="32" t="s">
        <v>2097</v>
      </c>
      <c r="E1110" s="92">
        <v>7431654</v>
      </c>
      <c r="F1110" s="92">
        <v>0</v>
      </c>
      <c r="G1110" s="92">
        <v>0</v>
      </c>
      <c r="H1110" s="92">
        <v>90174000</v>
      </c>
      <c r="I1110" s="92">
        <f t="shared" si="51"/>
        <v>97605654</v>
      </c>
      <c r="J1110" s="84">
        <v>0</v>
      </c>
      <c r="K1110" s="169">
        <v>0</v>
      </c>
      <c r="L1110" s="168">
        <v>0</v>
      </c>
      <c r="M1110" s="171">
        <f t="shared" si="52"/>
        <v>0</v>
      </c>
      <c r="N1110" s="165">
        <v>0</v>
      </c>
      <c r="O1110" s="96">
        <f>ROUND(N1110*VLOOKUP(A1110,'Recursos Departamentos'!$A$10:$D$41,4,FALSE),0)</f>
        <v>0</v>
      </c>
      <c r="P1110" s="97">
        <f t="shared" si="53"/>
        <v>0</v>
      </c>
    </row>
    <row r="1111" spans="1:16" x14ac:dyDescent="0.25">
      <c r="A1111" s="98" t="s">
        <v>2208</v>
      </c>
      <c r="B1111" s="173" t="s">
        <v>2098</v>
      </c>
      <c r="C1111" s="32" t="s">
        <v>2099</v>
      </c>
      <c r="D1111" s="32" t="s">
        <v>2100</v>
      </c>
      <c r="E1111" s="92">
        <v>84123693</v>
      </c>
      <c r="F1111" s="92">
        <v>0</v>
      </c>
      <c r="G1111" s="92">
        <v>0</v>
      </c>
      <c r="H1111" s="92">
        <v>486630000</v>
      </c>
      <c r="I1111" s="92">
        <f t="shared" si="51"/>
        <v>570753693</v>
      </c>
      <c r="J1111" s="84">
        <v>0</v>
      </c>
      <c r="K1111" s="169">
        <v>37596706</v>
      </c>
      <c r="L1111" s="168">
        <v>1725896950</v>
      </c>
      <c r="M1111" s="171">
        <f t="shared" si="52"/>
        <v>1763493656</v>
      </c>
      <c r="N1111" s="165">
        <v>0.2931265468</v>
      </c>
      <c r="O1111" s="96">
        <f>ROUND(N1111*VLOOKUP(A1111,'Recursos Departamentos'!$A$10:$D$41,4,FALSE),0)-1</f>
        <v>199583355</v>
      </c>
      <c r="P1111" s="97">
        <f t="shared" si="53"/>
        <v>199583355</v>
      </c>
    </row>
    <row r="1112" spans="1:16" x14ac:dyDescent="0.25">
      <c r="A1112" s="98" t="s">
        <v>2208</v>
      </c>
      <c r="B1112" s="173" t="s">
        <v>2101</v>
      </c>
      <c r="C1112" s="32" t="s">
        <v>2099</v>
      </c>
      <c r="D1112" s="32" t="s">
        <v>2102</v>
      </c>
      <c r="E1112" s="92">
        <v>42067405</v>
      </c>
      <c r="F1112" s="92">
        <v>0</v>
      </c>
      <c r="G1112" s="92">
        <v>0</v>
      </c>
      <c r="H1112" s="92">
        <v>577786000</v>
      </c>
      <c r="I1112" s="92">
        <f t="shared" si="51"/>
        <v>619853405</v>
      </c>
      <c r="J1112" s="84">
        <v>0</v>
      </c>
      <c r="K1112" s="169">
        <v>0</v>
      </c>
      <c r="L1112" s="168">
        <v>614786064</v>
      </c>
      <c r="M1112" s="171">
        <f t="shared" si="52"/>
        <v>614786064</v>
      </c>
      <c r="N1112" s="165">
        <v>3.0689566950823845E-2</v>
      </c>
      <c r="O1112" s="96">
        <f>ROUND(N1112*VLOOKUP(A1112,'Recursos Departamentos'!$A$10:$D$41,4,FALSE),0)</f>
        <v>20895845</v>
      </c>
      <c r="P1112" s="97">
        <f t="shared" si="53"/>
        <v>20895845</v>
      </c>
    </row>
    <row r="1113" spans="1:16" x14ac:dyDescent="0.25">
      <c r="A1113" s="98" t="s">
        <v>2208</v>
      </c>
      <c r="B1113" s="173" t="s">
        <v>2103</v>
      </c>
      <c r="C1113" s="32" t="s">
        <v>2099</v>
      </c>
      <c r="D1113" s="32" t="s">
        <v>2104</v>
      </c>
      <c r="E1113" s="92">
        <v>9342366</v>
      </c>
      <c r="F1113" s="92">
        <v>0</v>
      </c>
      <c r="G1113" s="92">
        <v>0</v>
      </c>
      <c r="H1113" s="92">
        <v>158053213</v>
      </c>
      <c r="I1113" s="92">
        <f t="shared" si="51"/>
        <v>167395579</v>
      </c>
      <c r="J1113" s="84">
        <v>0</v>
      </c>
      <c r="K1113" s="169">
        <v>0</v>
      </c>
      <c r="L1113" s="168">
        <v>9031625</v>
      </c>
      <c r="M1113" s="171">
        <f t="shared" si="52"/>
        <v>9031625</v>
      </c>
      <c r="N1113" s="165">
        <v>0.38305734023632326</v>
      </c>
      <c r="O1113" s="96">
        <f>ROUND(N1113*VLOOKUP(A1113,'Recursos Departamentos'!$A$10:$D$41,4,FALSE),0)</f>
        <v>260815236</v>
      </c>
      <c r="P1113" s="97">
        <f t="shared" si="53"/>
        <v>260815236</v>
      </c>
    </row>
    <row r="1114" spans="1:16" ht="14.25" thickBot="1" x14ac:dyDescent="0.3">
      <c r="A1114" s="101" t="s">
        <v>2208</v>
      </c>
      <c r="B1114" s="177" t="s">
        <v>2105</v>
      </c>
      <c r="C1114" s="102" t="s">
        <v>2099</v>
      </c>
      <c r="D1114" s="102" t="s">
        <v>2106</v>
      </c>
      <c r="E1114" s="92">
        <v>158771500</v>
      </c>
      <c r="F1114" s="92">
        <v>0</v>
      </c>
      <c r="G1114" s="92">
        <v>0</v>
      </c>
      <c r="H1114" s="92">
        <v>1269379417</v>
      </c>
      <c r="I1114" s="92">
        <f t="shared" si="51"/>
        <v>1428150917</v>
      </c>
      <c r="J1114" s="84">
        <v>0</v>
      </c>
      <c r="K1114" s="183">
        <v>0</v>
      </c>
      <c r="L1114" s="201">
        <v>6911260</v>
      </c>
      <c r="M1114" s="185">
        <f t="shared" si="52"/>
        <v>6911260</v>
      </c>
      <c r="N1114" s="167">
        <v>0.29312654640642649</v>
      </c>
      <c r="O1114" s="96">
        <f>ROUND(N1114*VLOOKUP(A1114,'Recursos Departamentos'!$A$10:$D$41,4,FALSE),0)</f>
        <v>199583356</v>
      </c>
      <c r="P1114" s="97">
        <f t="shared" si="53"/>
        <v>199583356</v>
      </c>
    </row>
    <row r="1115" spans="1:16" thickBot="1" x14ac:dyDescent="0.25">
      <c r="A1115" s="204" t="s">
        <v>2168</v>
      </c>
      <c r="B1115" s="205"/>
      <c r="C1115" s="205"/>
      <c r="D1115" s="205"/>
      <c r="E1115" s="93">
        <f t="shared" ref="E1115:M1115" si="54">SUM(E10:E1114)</f>
        <v>194000174674</v>
      </c>
      <c r="F1115" s="93">
        <f t="shared" si="54"/>
        <v>379880729</v>
      </c>
      <c r="G1115" s="93">
        <f>SUM(G10:G1114)</f>
        <v>5574499441.0926285</v>
      </c>
      <c r="H1115" s="93">
        <f>SUM(H10:H1114)</f>
        <v>735168446610</v>
      </c>
      <c r="I1115" s="93">
        <f t="shared" si="54"/>
        <v>935123001454.09265</v>
      </c>
      <c r="J1115" s="162">
        <f t="shared" si="54"/>
        <v>230756409814</v>
      </c>
      <c r="K1115" s="184">
        <f t="shared" si="54"/>
        <v>7148145286</v>
      </c>
      <c r="L1115" s="184">
        <f t="shared" si="54"/>
        <v>53723763625</v>
      </c>
      <c r="M1115" s="184">
        <f t="shared" si="54"/>
        <v>60871908911</v>
      </c>
      <c r="N1115" s="161">
        <f>SUM(N10:N1114)</f>
        <v>33.000000000296914</v>
      </c>
      <c r="O1115" s="90">
        <f>SUM(O10:O1114)</f>
        <v>793048821868</v>
      </c>
      <c r="P1115" s="91">
        <f>SUM(P10:P1114)</f>
        <v>793048821868</v>
      </c>
    </row>
    <row r="1116" spans="1:16" ht="19.5" customHeight="1" x14ac:dyDescent="0.2">
      <c r="B1116" s="209"/>
      <c r="C1116" s="209"/>
      <c r="D1116" s="209"/>
      <c r="E1116" s="11"/>
      <c r="F1116" s="11"/>
      <c r="G1116" s="11"/>
      <c r="H1116" s="11"/>
      <c r="I1116" s="11"/>
      <c r="J1116" s="11"/>
      <c r="K1116" s="11"/>
      <c r="L1116" s="11"/>
      <c r="M1116" s="11"/>
      <c r="O1116" s="88"/>
      <c r="P1116" s="89"/>
    </row>
    <row r="1117" spans="1:16" ht="19.5" customHeight="1" x14ac:dyDescent="0.2">
      <c r="B1117" s="215"/>
      <c r="C1117" s="215"/>
      <c r="D1117" s="215"/>
      <c r="E1117" s="8"/>
      <c r="F1117" s="8"/>
      <c r="G1117" s="8"/>
      <c r="H1117" s="8"/>
      <c r="I1117" s="8"/>
      <c r="J1117" s="8"/>
      <c r="K1117" s="8"/>
      <c r="L1117" s="196"/>
      <c r="M1117" s="52"/>
      <c r="O1117" s="52"/>
      <c r="P1117" s="53"/>
    </row>
    <row r="1118" spans="1:16" x14ac:dyDescent="0.25">
      <c r="A1118" s="127" t="s">
        <v>2249</v>
      </c>
      <c r="E1118" s="8"/>
      <c r="F1118" s="8"/>
      <c r="G1118" s="8"/>
      <c r="H1118" s="8"/>
      <c r="I1118" s="8"/>
      <c r="J1118" s="8"/>
      <c r="K1118" s="8"/>
      <c r="L1118" s="8"/>
      <c r="M1118" s="52"/>
      <c r="O1118" s="48"/>
      <c r="P1118" s="53"/>
    </row>
    <row r="1119" spans="1:16" x14ac:dyDescent="0.25">
      <c r="A1119" s="127" t="s">
        <v>2258</v>
      </c>
      <c r="E1119" s="8"/>
      <c r="F1119" s="8"/>
      <c r="G1119" s="8"/>
      <c r="H1119" s="8" t="s">
        <v>2246</v>
      </c>
      <c r="I1119" s="8"/>
      <c r="J1119" s="8"/>
      <c r="K1119" s="8"/>
      <c r="L1119" s="8"/>
      <c r="M1119" s="52"/>
      <c r="O1119" s="152"/>
      <c r="P1119" s="53"/>
    </row>
    <row r="1120" spans="1:16" x14ac:dyDescent="0.25">
      <c r="A1120" s="127" t="s">
        <v>2250</v>
      </c>
      <c r="K1120" s="131"/>
      <c r="L1120" s="131"/>
      <c r="M1120" s="52"/>
      <c r="O1120" s="48"/>
      <c r="P1120" s="53"/>
    </row>
    <row r="1121" spans="1:16" x14ac:dyDescent="0.25">
      <c r="A1121" s="127" t="s">
        <v>2259</v>
      </c>
      <c r="M1121" s="52"/>
      <c r="O1121" s="48"/>
      <c r="P1121" s="53"/>
    </row>
    <row r="1122" spans="1:16" x14ac:dyDescent="0.25">
      <c r="A1122" s="127" t="s">
        <v>2260</v>
      </c>
      <c r="O1122" s="48"/>
      <c r="P1122" s="53"/>
    </row>
    <row r="1123" spans="1:16" x14ac:dyDescent="0.25">
      <c r="A1123" s="127" t="s">
        <v>2261</v>
      </c>
      <c r="C1123" s="193"/>
      <c r="D1123" s="193"/>
      <c r="O1123" s="132"/>
    </row>
    <row r="1124" spans="1:16" x14ac:dyDescent="0.25">
      <c r="A1124" s="127" t="s">
        <v>2262</v>
      </c>
      <c r="O1124" s="52"/>
      <c r="P1124" s="132"/>
    </row>
    <row r="1125" spans="1:16" x14ac:dyDescent="0.25">
      <c r="A1125" s="127"/>
      <c r="K1125" s="131"/>
      <c r="L1125" s="131"/>
      <c r="M1125" s="131"/>
      <c r="O1125" s="132"/>
      <c r="P1125" s="52"/>
    </row>
    <row r="1126" spans="1:16" x14ac:dyDescent="0.25">
      <c r="K1126" s="44"/>
      <c r="L1126" s="44"/>
      <c r="M1126" s="44"/>
      <c r="O1126" s="48"/>
      <c r="P1126" s="132"/>
    </row>
    <row r="1127" spans="1:16" x14ac:dyDescent="0.25">
      <c r="L1127" s="131"/>
      <c r="O1127" s="48"/>
    </row>
    <row r="1128" spans="1:16" x14ac:dyDescent="0.25">
      <c r="O1128" s="132"/>
    </row>
    <row r="1129" spans="1:16" x14ac:dyDescent="0.25">
      <c r="O1129" s="48"/>
      <c r="P1129" s="9"/>
    </row>
    <row r="1130" spans="1:16" x14ac:dyDescent="0.25">
      <c r="L1130" s="131"/>
      <c r="O1130" s="52"/>
    </row>
    <row r="1131" spans="1:16" x14ac:dyDescent="0.25">
      <c r="O1131" s="132"/>
    </row>
  </sheetData>
  <mergeCells count="8">
    <mergeCell ref="B1117:D1117"/>
    <mergeCell ref="A1115:D1115"/>
    <mergeCell ref="K7:P7"/>
    <mergeCell ref="E7:J7"/>
    <mergeCell ref="E8:I8"/>
    <mergeCell ref="B1116:D1116"/>
    <mergeCell ref="N8:P8"/>
    <mergeCell ref="K8:M8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52"/>
  <sheetViews>
    <sheetView workbookViewId="0">
      <selection activeCell="D16" sqref="D16"/>
    </sheetView>
  </sheetViews>
  <sheetFormatPr baseColWidth="10" defaultRowHeight="12.75" x14ac:dyDescent="0.2"/>
  <cols>
    <col min="1" max="1" width="23.85546875" customWidth="1"/>
    <col min="2" max="2" width="39.42578125" customWidth="1"/>
    <col min="3" max="4" width="25" bestFit="1" customWidth="1"/>
    <col min="5" max="5" width="18.28515625" customWidth="1"/>
    <col min="7" max="7" width="17.5703125" bestFit="1" customWidth="1"/>
    <col min="8" max="8" width="13.85546875" bestFit="1" customWidth="1"/>
  </cols>
  <sheetData>
    <row r="2" spans="1:5" ht="15.75" x14ac:dyDescent="0.25">
      <c r="B2" s="70" t="s">
        <v>2220</v>
      </c>
      <c r="C2" s="70"/>
      <c r="D2" s="70"/>
    </row>
    <row r="3" spans="1:5" ht="15.75" x14ac:dyDescent="0.25">
      <c r="B3" s="71" t="s">
        <v>2248</v>
      </c>
      <c r="C3" s="71"/>
      <c r="D3" s="71"/>
    </row>
    <row r="4" spans="1:5" ht="15.75" x14ac:dyDescent="0.25">
      <c r="B4" s="71" t="s">
        <v>2216</v>
      </c>
      <c r="C4" s="71"/>
      <c r="D4" s="71"/>
    </row>
    <row r="9" spans="1:5" ht="35.25" customHeight="1" x14ac:dyDescent="0.2">
      <c r="A9" s="63" t="s">
        <v>2210</v>
      </c>
      <c r="B9" s="64" t="s">
        <v>2158</v>
      </c>
      <c r="C9" s="65" t="s">
        <v>2254</v>
      </c>
      <c r="D9" s="65" t="s">
        <v>2255</v>
      </c>
      <c r="E9" s="65" t="s">
        <v>2247</v>
      </c>
    </row>
    <row r="10" spans="1:5" x14ac:dyDescent="0.2">
      <c r="A10" s="46" t="s">
        <v>2177</v>
      </c>
      <c r="B10" s="45" t="s">
        <v>1</v>
      </c>
      <c r="C10" s="198">
        <v>1074307078</v>
      </c>
      <c r="D10" s="52">
        <v>171645507921</v>
      </c>
      <c r="E10" s="49">
        <f>+C10+D10</f>
        <v>172719814999</v>
      </c>
    </row>
    <row r="11" spans="1:5" x14ac:dyDescent="0.2">
      <c r="A11" s="46" t="s">
        <v>2178</v>
      </c>
      <c r="B11" s="45" t="s">
        <v>237</v>
      </c>
      <c r="C11" s="198">
        <v>168466945</v>
      </c>
      <c r="D11" s="178">
        <v>35384785070</v>
      </c>
      <c r="E11" s="49">
        <f t="shared" ref="E11:E41" si="0">+C11+D11</f>
        <v>35553252015</v>
      </c>
    </row>
    <row r="12" spans="1:5" x14ac:dyDescent="0.2">
      <c r="A12" s="46" t="s">
        <v>2180</v>
      </c>
      <c r="B12" s="45" t="s">
        <v>285</v>
      </c>
      <c r="C12" s="198">
        <v>173434892</v>
      </c>
      <c r="D12" s="178">
        <v>24368049235</v>
      </c>
      <c r="E12" s="49">
        <f t="shared" si="0"/>
        <v>24541484127</v>
      </c>
    </row>
    <row r="13" spans="1:5" x14ac:dyDescent="0.2">
      <c r="A13" s="46" t="s">
        <v>2181</v>
      </c>
      <c r="B13" s="45" t="s">
        <v>376</v>
      </c>
      <c r="C13" s="198">
        <v>189874830</v>
      </c>
      <c r="D13" s="178">
        <v>36282020529</v>
      </c>
      <c r="E13" s="49">
        <f t="shared" si="0"/>
        <v>36471895359</v>
      </c>
    </row>
    <row r="14" spans="1:5" x14ac:dyDescent="0.2">
      <c r="A14" s="46" t="s">
        <v>2182</v>
      </c>
      <c r="B14" s="45" t="s">
        <v>47</v>
      </c>
      <c r="C14" s="198">
        <v>122453797</v>
      </c>
      <c r="D14" s="178">
        <v>23493630016</v>
      </c>
      <c r="E14" s="49">
        <f t="shared" si="0"/>
        <v>23616083813</v>
      </c>
    </row>
    <row r="15" spans="1:5" x14ac:dyDescent="0.2">
      <c r="A15" s="46" t="s">
        <v>2183</v>
      </c>
      <c r="B15" s="45" t="s">
        <v>672</v>
      </c>
      <c r="C15" s="198">
        <v>13408401949</v>
      </c>
      <c r="D15" s="178">
        <v>5220122053</v>
      </c>
      <c r="E15" s="49">
        <f t="shared" si="0"/>
        <v>18628524002</v>
      </c>
    </row>
    <row r="16" spans="1:5" x14ac:dyDescent="0.2">
      <c r="A16" s="46" t="s">
        <v>2184</v>
      </c>
      <c r="B16" s="45" t="s">
        <v>702</v>
      </c>
      <c r="C16" s="198">
        <v>150193610</v>
      </c>
      <c r="D16" s="198">
        <f>18412283851+850086977+120945026+3720200600</f>
        <v>23103516454</v>
      </c>
      <c r="E16" s="49">
        <f t="shared" si="0"/>
        <v>23253710064</v>
      </c>
    </row>
    <row r="17" spans="1:8" x14ac:dyDescent="0.2">
      <c r="A17" s="46" t="s">
        <v>2185</v>
      </c>
      <c r="B17" s="45" t="s">
        <v>782</v>
      </c>
      <c r="C17" s="198">
        <v>166780913</v>
      </c>
      <c r="D17" s="178">
        <v>13540728529</v>
      </c>
      <c r="E17" s="49">
        <f t="shared" si="0"/>
        <v>13707509442</v>
      </c>
    </row>
    <row r="18" spans="1:8" x14ac:dyDescent="0.2">
      <c r="A18" s="46" t="s">
        <v>2186</v>
      </c>
      <c r="B18" s="45" t="s">
        <v>833</v>
      </c>
      <c r="C18" s="198">
        <v>187576477</v>
      </c>
      <c r="D18" s="178">
        <v>19416931188</v>
      </c>
      <c r="E18" s="49">
        <f t="shared" si="0"/>
        <v>19604507665</v>
      </c>
    </row>
    <row r="19" spans="1:8" x14ac:dyDescent="0.2">
      <c r="A19" s="72" t="s">
        <v>2188</v>
      </c>
      <c r="B19" s="73" t="s">
        <v>888</v>
      </c>
      <c r="C19" s="198">
        <v>1616370714</v>
      </c>
      <c r="D19" s="179">
        <v>103356925685</v>
      </c>
      <c r="E19" s="49">
        <f t="shared" si="0"/>
        <v>104973296399</v>
      </c>
    </row>
    <row r="20" spans="1:8" x14ac:dyDescent="0.2">
      <c r="A20" s="72" t="s">
        <v>2187</v>
      </c>
      <c r="B20" s="73" t="s">
        <v>1112</v>
      </c>
      <c r="C20" s="198">
        <v>71953822</v>
      </c>
      <c r="D20" s="179">
        <v>8686756621</v>
      </c>
      <c r="E20" s="49">
        <f t="shared" si="0"/>
        <v>8758710443</v>
      </c>
    </row>
    <row r="21" spans="1:8" x14ac:dyDescent="0.2">
      <c r="A21" s="72" t="s">
        <v>2191</v>
      </c>
      <c r="B21" s="73" t="s">
        <v>1171</v>
      </c>
      <c r="C21" s="198">
        <v>166580811</v>
      </c>
      <c r="D21" s="179">
        <v>17478930700</v>
      </c>
      <c r="E21" s="49">
        <f t="shared" si="0"/>
        <v>17645511511</v>
      </c>
    </row>
    <row r="22" spans="1:8" x14ac:dyDescent="0.2">
      <c r="A22" s="72" t="s">
        <v>2192</v>
      </c>
      <c r="B22" s="73" t="s">
        <v>1243</v>
      </c>
      <c r="C22" s="198">
        <v>11668534413</v>
      </c>
      <c r="D22" s="179">
        <v>4781174199</v>
      </c>
      <c r="E22" s="49">
        <f t="shared" si="0"/>
        <v>16449708612</v>
      </c>
    </row>
    <row r="23" spans="1:8" x14ac:dyDescent="0.2">
      <c r="A23" s="72" t="s">
        <v>2193</v>
      </c>
      <c r="B23" s="73" t="s">
        <v>1271</v>
      </c>
      <c r="C23" s="198">
        <v>150917919</v>
      </c>
      <c r="D23" s="179">
        <v>13109215472</v>
      </c>
      <c r="E23" s="49">
        <f t="shared" si="0"/>
        <v>13260133391</v>
      </c>
    </row>
    <row r="24" spans="1:8" x14ac:dyDescent="0.2">
      <c r="A24" s="72" t="s">
        <v>2194</v>
      </c>
      <c r="B24" s="73" t="s">
        <v>1327</v>
      </c>
      <c r="C24" s="198">
        <v>153134909</v>
      </c>
      <c r="D24" s="179">
        <v>21397517223</v>
      </c>
      <c r="E24" s="49">
        <f t="shared" si="0"/>
        <v>21550652132</v>
      </c>
    </row>
    <row r="25" spans="1:8" x14ac:dyDescent="0.2">
      <c r="A25" s="72" t="s">
        <v>2195</v>
      </c>
      <c r="B25" s="78" t="s">
        <v>1380</v>
      </c>
      <c r="C25" s="198">
        <v>158242578</v>
      </c>
      <c r="D25" s="180">
        <v>17934855299</v>
      </c>
      <c r="E25" s="49">
        <f t="shared" si="0"/>
        <v>18093097877</v>
      </c>
    </row>
    <row r="26" spans="1:8" x14ac:dyDescent="0.2">
      <c r="A26" s="72" t="s">
        <v>2196</v>
      </c>
      <c r="B26" s="73" t="s">
        <v>1498</v>
      </c>
      <c r="C26" s="198">
        <v>217233961</v>
      </c>
      <c r="D26" s="179">
        <v>18314536922</v>
      </c>
      <c r="E26" s="49">
        <f t="shared" si="0"/>
        <v>18531770883</v>
      </c>
    </row>
    <row r="27" spans="1:8" x14ac:dyDescent="0.2">
      <c r="A27" s="72" t="s">
        <v>2197</v>
      </c>
      <c r="B27" s="73" t="s">
        <v>1576</v>
      </c>
      <c r="C27" s="198">
        <v>123748405</v>
      </c>
      <c r="D27" s="179">
        <v>14490707066</v>
      </c>
      <c r="E27" s="49">
        <f t="shared" si="0"/>
        <v>14614455471</v>
      </c>
    </row>
    <row r="28" spans="1:8" x14ac:dyDescent="0.2">
      <c r="A28" s="72" t="s">
        <v>2198</v>
      </c>
      <c r="B28" s="73" t="s">
        <v>656</v>
      </c>
      <c r="C28" s="198">
        <v>128733849</v>
      </c>
      <c r="D28" s="179">
        <v>21720415231</v>
      </c>
      <c r="E28" s="49">
        <f t="shared" si="0"/>
        <v>21849149080</v>
      </c>
    </row>
    <row r="29" spans="1:8" x14ac:dyDescent="0.2">
      <c r="A29" s="72" t="s">
        <v>2199</v>
      </c>
      <c r="B29" s="73" t="s">
        <v>1622</v>
      </c>
      <c r="C29" s="198">
        <v>245641039</v>
      </c>
      <c r="D29" s="179">
        <v>38415562044</v>
      </c>
      <c r="E29" s="49">
        <f t="shared" si="0"/>
        <v>38661203083</v>
      </c>
    </row>
    <row r="30" spans="1:8" x14ac:dyDescent="0.2">
      <c r="A30" s="72" t="s">
        <v>2201</v>
      </c>
      <c r="B30" s="73" t="s">
        <v>770</v>
      </c>
      <c r="C30" s="198">
        <v>91273326</v>
      </c>
      <c r="D30" s="179">
        <v>10444831408</v>
      </c>
      <c r="E30" s="49">
        <f t="shared" si="0"/>
        <v>10536104734</v>
      </c>
    </row>
    <row r="31" spans="1:8" x14ac:dyDescent="0.2">
      <c r="A31" s="72" t="s">
        <v>2202</v>
      </c>
      <c r="B31" s="78" t="s">
        <v>1830</v>
      </c>
      <c r="C31" s="198">
        <v>256966362</v>
      </c>
      <c r="D31" s="180">
        <v>29660502942</v>
      </c>
      <c r="E31" s="49">
        <f t="shared" si="0"/>
        <v>29917469304</v>
      </c>
    </row>
    <row r="32" spans="1:8" x14ac:dyDescent="0.2">
      <c r="A32" s="72" t="s">
        <v>2203</v>
      </c>
      <c r="B32" s="77" t="s">
        <v>1922</v>
      </c>
      <c r="C32" s="198">
        <v>741910142</v>
      </c>
      <c r="D32" s="199">
        <v>93411412575</v>
      </c>
      <c r="E32" s="49">
        <f t="shared" si="0"/>
        <v>94153322717</v>
      </c>
      <c r="G32" s="52"/>
      <c r="H32" s="132"/>
    </row>
    <row r="33" spans="1:7" x14ac:dyDescent="0.2">
      <c r="A33" s="72" t="s">
        <v>2204</v>
      </c>
      <c r="B33" s="77" t="s">
        <v>1998</v>
      </c>
      <c r="C33" s="198">
        <v>5230997853</v>
      </c>
      <c r="D33" s="181">
        <v>3011056826</v>
      </c>
      <c r="E33" s="49">
        <f t="shared" si="0"/>
        <v>8242054679</v>
      </c>
    </row>
    <row r="34" spans="1:7" x14ac:dyDescent="0.2">
      <c r="A34" s="72" t="s">
        <v>2205</v>
      </c>
      <c r="B34" s="77" t="s">
        <v>2012</v>
      </c>
      <c r="C34" s="198">
        <v>5618998627</v>
      </c>
      <c r="D34" s="199">
        <v>13461388676</v>
      </c>
      <c r="E34" s="49">
        <f t="shared" si="0"/>
        <v>19080387303</v>
      </c>
    </row>
    <row r="35" spans="1:7" x14ac:dyDescent="0.2">
      <c r="A35" s="72" t="s">
        <v>2206</v>
      </c>
      <c r="B35" s="77" t="s">
        <v>2046</v>
      </c>
      <c r="C35" s="198">
        <v>7163295980</v>
      </c>
      <c r="D35" s="181">
        <v>3605652629</v>
      </c>
      <c r="E35" s="49">
        <f t="shared" si="0"/>
        <v>10768948609</v>
      </c>
    </row>
    <row r="36" spans="1:7" x14ac:dyDescent="0.2">
      <c r="A36" s="72" t="s">
        <v>2200</v>
      </c>
      <c r="B36" s="77" t="s">
        <v>2069</v>
      </c>
      <c r="C36" s="198">
        <v>31819481</v>
      </c>
      <c r="D36" s="181">
        <v>2258282028</v>
      </c>
      <c r="E36" s="49">
        <f t="shared" si="0"/>
        <v>2290101509</v>
      </c>
    </row>
    <row r="37" spans="1:7" x14ac:dyDescent="0.2">
      <c r="A37" s="72" t="s">
        <v>2176</v>
      </c>
      <c r="B37" s="77" t="s">
        <v>2072</v>
      </c>
      <c r="C37" s="198">
        <v>1771750602</v>
      </c>
      <c r="D37" s="178">
        <v>1231087410</v>
      </c>
      <c r="E37" s="49">
        <f t="shared" si="0"/>
        <v>3002838012</v>
      </c>
    </row>
    <row r="38" spans="1:7" x14ac:dyDescent="0.2">
      <c r="A38" s="46" t="s">
        <v>2189</v>
      </c>
      <c r="B38" s="45" t="s">
        <v>2075</v>
      </c>
      <c r="C38" s="198">
        <v>2079701989</v>
      </c>
      <c r="D38" s="178">
        <v>671715031</v>
      </c>
      <c r="E38" s="49">
        <f t="shared" si="0"/>
        <v>2751417020</v>
      </c>
    </row>
    <row r="39" spans="1:7" x14ac:dyDescent="0.2">
      <c r="A39" s="46" t="s">
        <v>2190</v>
      </c>
      <c r="B39" s="45" t="s">
        <v>2087</v>
      </c>
      <c r="C39" s="198">
        <v>4566185992</v>
      </c>
      <c r="D39" s="178">
        <v>2042350721</v>
      </c>
      <c r="E39" s="49">
        <f t="shared" si="0"/>
        <v>6608536713</v>
      </c>
    </row>
    <row r="40" spans="1:7" x14ac:dyDescent="0.2">
      <c r="A40" s="46" t="s">
        <v>2207</v>
      </c>
      <c r="B40" s="45" t="s">
        <v>2078</v>
      </c>
      <c r="C40" s="198">
        <v>582203041</v>
      </c>
      <c r="D40" s="178">
        <v>427776373</v>
      </c>
      <c r="E40" s="49">
        <f t="shared" si="0"/>
        <v>1009979414</v>
      </c>
    </row>
    <row r="41" spans="1:7" ht="13.5" customHeight="1" x14ac:dyDescent="0.2">
      <c r="A41" s="46" t="s">
        <v>2208</v>
      </c>
      <c r="B41" s="45" t="s">
        <v>2099</v>
      </c>
      <c r="C41" s="198">
        <v>2394222605</v>
      </c>
      <c r="D41" s="178">
        <v>680877792</v>
      </c>
      <c r="E41" s="49">
        <f t="shared" si="0"/>
        <v>3075100397</v>
      </c>
    </row>
    <row r="42" spans="1:7" x14ac:dyDescent="0.2">
      <c r="A42" s="229" t="s">
        <v>2168</v>
      </c>
      <c r="B42" s="229"/>
      <c r="C42" s="182">
        <f>SUM(C10:C41)</f>
        <v>60871908911</v>
      </c>
      <c r="D42" s="182">
        <f>SUM(D10:D41)</f>
        <v>793048821868</v>
      </c>
      <c r="E42" s="47">
        <f>SUM(E10:E41)</f>
        <v>853920730779</v>
      </c>
    </row>
    <row r="43" spans="1:7" x14ac:dyDescent="0.2">
      <c r="E43" s="54"/>
    </row>
    <row r="44" spans="1:7" x14ac:dyDescent="0.2">
      <c r="A44" s="127" t="s">
        <v>2256</v>
      </c>
    </row>
    <row r="45" spans="1:7" x14ac:dyDescent="0.2">
      <c r="A45" s="127" t="s">
        <v>2257</v>
      </c>
      <c r="G45" s="157"/>
    </row>
    <row r="46" spans="1:7" x14ac:dyDescent="0.2">
      <c r="A46" s="200" t="s">
        <v>2263</v>
      </c>
      <c r="E46" s="157"/>
    </row>
    <row r="47" spans="1:7" x14ac:dyDescent="0.2">
      <c r="A47" s="127" t="s">
        <v>2253</v>
      </c>
      <c r="E47" s="54"/>
    </row>
    <row r="48" spans="1:7" x14ac:dyDescent="0.2">
      <c r="A48" s="52"/>
    </row>
    <row r="49" spans="1:2" x14ac:dyDescent="0.2">
      <c r="A49" s="52"/>
    </row>
    <row r="52" spans="1:2" x14ac:dyDescent="0.2">
      <c r="B52" s="52"/>
    </row>
  </sheetData>
  <mergeCells count="1">
    <mergeCell ref="A42:B42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120"/>
  <sheetViews>
    <sheetView zoomScaleNormal="10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1.42578125" style="114"/>
    <col min="2" max="2" width="13.7109375" style="114" bestFit="1" customWidth="1"/>
    <col min="3" max="3" width="37.42578125" style="114" bestFit="1" customWidth="1"/>
    <col min="4" max="4" width="35.140625" style="114" bestFit="1" customWidth="1"/>
    <col min="5" max="5" width="28.85546875" style="114" bestFit="1" customWidth="1"/>
    <col min="6" max="7" width="25.85546875" style="114" customWidth="1"/>
    <col min="8" max="8" width="28.85546875" style="115" bestFit="1" customWidth="1"/>
    <col min="9" max="10" width="25.85546875" style="114" customWidth="1"/>
    <col min="11" max="11" width="28.85546875" style="115" bestFit="1" customWidth="1"/>
    <col min="12" max="13" width="25.85546875" style="114" customWidth="1"/>
    <col min="14" max="14" width="28.85546875" style="115" bestFit="1" customWidth="1"/>
    <col min="15" max="16" width="25.85546875" style="114" customWidth="1"/>
    <col min="17" max="17" width="28.85546875" style="114" bestFit="1" customWidth="1"/>
    <col min="18" max="19" width="25.85546875" style="114" customWidth="1"/>
    <col min="20" max="20" width="28.140625" style="114" bestFit="1" customWidth="1"/>
    <col min="21" max="22" width="25.85546875" style="114" customWidth="1"/>
    <col min="23" max="23" width="28.140625" style="114" bestFit="1" customWidth="1"/>
    <col min="24" max="25" width="25.85546875" style="114" customWidth="1"/>
    <col min="26" max="26" width="28.140625" style="114" bestFit="1" customWidth="1"/>
    <col min="27" max="28" width="25.85546875" style="114" customWidth="1"/>
    <col min="29" max="29" width="28.140625" style="114" bestFit="1" customWidth="1"/>
    <col min="30" max="31" width="25.85546875" style="114" customWidth="1"/>
    <col min="32" max="32" width="28.140625" style="114" bestFit="1" customWidth="1"/>
    <col min="33" max="34" width="25.85546875" style="114" customWidth="1"/>
    <col min="35" max="35" width="28.140625" style="114" bestFit="1" customWidth="1"/>
    <col min="36" max="38" width="25.85546875" style="114" customWidth="1"/>
    <col min="39" max="16384" width="11.42578125" style="114"/>
  </cols>
  <sheetData>
    <row r="1" spans="2:38" ht="15.75" x14ac:dyDescent="0.25">
      <c r="D1" s="70"/>
    </row>
    <row r="2" spans="2:38" ht="15.75" x14ac:dyDescent="0.25">
      <c r="D2" s="70" t="s">
        <v>2220</v>
      </c>
    </row>
    <row r="3" spans="2:38" ht="15.75" x14ac:dyDescent="0.25">
      <c r="D3" s="71" t="s">
        <v>2248</v>
      </c>
    </row>
    <row r="4" spans="2:38" ht="15.75" x14ac:dyDescent="0.25">
      <c r="D4" s="71" t="s">
        <v>2216</v>
      </c>
    </row>
    <row r="5" spans="2:38" ht="15.75" x14ac:dyDescent="0.25">
      <c r="D5" s="71"/>
    </row>
    <row r="6" spans="2:38" ht="15.75" x14ac:dyDescent="0.25">
      <c r="D6" s="71"/>
    </row>
    <row r="8" spans="2:38" x14ac:dyDescent="0.25">
      <c r="E8" s="230" t="s">
        <v>2226</v>
      </c>
      <c r="F8" s="230"/>
      <c r="G8" s="230"/>
      <c r="H8" s="230" t="s">
        <v>2227</v>
      </c>
      <c r="I8" s="230"/>
      <c r="J8" s="230"/>
      <c r="K8" s="230" t="s">
        <v>2228</v>
      </c>
      <c r="L8" s="230"/>
      <c r="M8" s="230"/>
      <c r="N8" s="231" t="s">
        <v>2229</v>
      </c>
      <c r="O8" s="230"/>
      <c r="P8" s="230"/>
      <c r="Q8" s="230" t="s">
        <v>2230</v>
      </c>
      <c r="R8" s="230"/>
      <c r="S8" s="230"/>
      <c r="T8" s="230" t="s">
        <v>2231</v>
      </c>
      <c r="U8" s="230"/>
      <c r="V8" s="230"/>
      <c r="W8" s="230" t="s">
        <v>2232</v>
      </c>
      <c r="X8" s="230"/>
      <c r="Y8" s="230"/>
      <c r="Z8" s="230" t="s">
        <v>2233</v>
      </c>
      <c r="AA8" s="230"/>
      <c r="AB8" s="230"/>
      <c r="AC8" s="230" t="s">
        <v>2234</v>
      </c>
      <c r="AD8" s="230"/>
      <c r="AE8" s="230"/>
      <c r="AF8" s="230" t="s">
        <v>2235</v>
      </c>
      <c r="AG8" s="230"/>
      <c r="AH8" s="230"/>
      <c r="AI8" s="230" t="s">
        <v>2236</v>
      </c>
      <c r="AJ8" s="230"/>
      <c r="AK8" s="230"/>
      <c r="AL8" s="232" t="s">
        <v>2168</v>
      </c>
    </row>
    <row r="9" spans="2:38" x14ac:dyDescent="0.25">
      <c r="E9" s="235">
        <v>1931081195</v>
      </c>
      <c r="F9" s="236"/>
      <c r="G9" s="237"/>
      <c r="H9" s="235">
        <v>2918682748</v>
      </c>
      <c r="I9" s="236"/>
      <c r="J9" s="237"/>
      <c r="K9" s="235">
        <v>1981710692</v>
      </c>
      <c r="L9" s="236"/>
      <c r="M9" s="237"/>
      <c r="N9" s="235">
        <v>1978442393</v>
      </c>
      <c r="O9" s="236"/>
      <c r="P9" s="237"/>
      <c r="Q9" s="235">
        <v>2326428434</v>
      </c>
      <c r="R9" s="236"/>
      <c r="S9" s="237"/>
      <c r="T9" s="235">
        <v>1718560204</v>
      </c>
      <c r="U9" s="236"/>
      <c r="V9" s="237"/>
      <c r="W9" s="235">
        <v>1058874891</v>
      </c>
      <c r="X9" s="236"/>
      <c r="Y9" s="237"/>
      <c r="Z9" s="235">
        <v>913083723</v>
      </c>
      <c r="AA9" s="236"/>
      <c r="AB9" s="237"/>
      <c r="AC9" s="235">
        <v>694800283</v>
      </c>
      <c r="AD9" s="236"/>
      <c r="AE9" s="237"/>
      <c r="AF9" s="235">
        <v>1578633832</v>
      </c>
      <c r="AG9" s="236"/>
      <c r="AH9" s="237"/>
      <c r="AI9" s="235">
        <v>1616954159</v>
      </c>
      <c r="AJ9" s="236"/>
      <c r="AK9" s="237"/>
      <c r="AL9" s="233"/>
    </row>
    <row r="10" spans="2:38" x14ac:dyDescent="0.25">
      <c r="B10" s="116"/>
      <c r="C10" s="117"/>
      <c r="D10" s="116"/>
      <c r="E10" s="240" t="str">
        <f>'[4]PROYECCON RECAUDO'!B3</f>
        <v>COMFAMILIAR CARTAGENA</v>
      </c>
      <c r="F10" s="241"/>
      <c r="G10" s="241"/>
      <c r="H10" s="235" t="str">
        <f>'[4]PROYECCON RECAUDO'!B4</f>
        <v>COMFABOY</v>
      </c>
      <c r="I10" s="238"/>
      <c r="J10" s="239"/>
      <c r="K10" s="235" t="str">
        <f>'[4]PROYECCON RECAUDO'!B5</f>
        <v>COMFACOR</v>
      </c>
      <c r="L10" s="238"/>
      <c r="M10" s="239"/>
      <c r="N10" s="242" t="str">
        <f>'[4]PROYECCON RECAUDO'!B7</f>
        <v>COMFAGUAJIRA</v>
      </c>
      <c r="O10" s="238"/>
      <c r="P10" s="239"/>
      <c r="Q10" s="235" t="str">
        <f>'[4]PROYECCON RECAUDO'!B8</f>
        <v>COMFAMILIAR HUILA</v>
      </c>
      <c r="R10" s="238"/>
      <c r="S10" s="239"/>
      <c r="T10" s="235" t="str">
        <f>'[4]PROYECCON RECAUDO'!B9</f>
        <v>COMFAMILIAR DE NARIÑO</v>
      </c>
      <c r="U10" s="238"/>
      <c r="V10" s="239"/>
      <c r="W10" s="235" t="str">
        <f>'[4]PROYECCON RECAUDO'!B10</f>
        <v>COMFASUCRE</v>
      </c>
      <c r="X10" s="238"/>
      <c r="Y10" s="239"/>
      <c r="Z10" s="235" t="str">
        <f>'[4]PROYECCON RECAUDO'!B11</f>
        <v>COMFAORIENTE</v>
      </c>
      <c r="AA10" s="238"/>
      <c r="AB10" s="239"/>
      <c r="AC10" s="235" t="str">
        <f>'[4]PROYECCON RECAUDO'!B12</f>
        <v>COMFACUNDI</v>
      </c>
      <c r="AD10" s="238"/>
      <c r="AE10" s="239"/>
      <c r="AF10" s="235" t="str">
        <f>'[4]PROYECCON RECAUDO'!B13</f>
        <v>CAJACOPI ATLANTICO</v>
      </c>
      <c r="AG10" s="238"/>
      <c r="AH10" s="239"/>
      <c r="AI10" s="235" t="str">
        <f>'[4]PROYECCON RECAUDO'!B15</f>
        <v>COMFACHOCO</v>
      </c>
      <c r="AJ10" s="238"/>
      <c r="AK10" s="239"/>
      <c r="AL10" s="234"/>
    </row>
    <row r="11" spans="2:38" x14ac:dyDescent="0.25">
      <c r="B11" s="118" t="s">
        <v>2159</v>
      </c>
      <c r="C11" s="118" t="s">
        <v>2158</v>
      </c>
      <c r="D11" s="118" t="s">
        <v>2157</v>
      </c>
      <c r="E11" s="118" t="s">
        <v>2239</v>
      </c>
      <c r="F11" s="118" t="s">
        <v>2237</v>
      </c>
      <c r="G11" s="119" t="s">
        <v>2238</v>
      </c>
      <c r="H11" s="118" t="s">
        <v>2239</v>
      </c>
      <c r="I11" s="118" t="s">
        <v>2237</v>
      </c>
      <c r="J11" s="119" t="s">
        <v>2238</v>
      </c>
      <c r="K11" s="118" t="s">
        <v>2239</v>
      </c>
      <c r="L11" s="118" t="s">
        <v>2237</v>
      </c>
      <c r="M11" s="119" t="s">
        <v>2238</v>
      </c>
      <c r="N11" s="118" t="s">
        <v>2239</v>
      </c>
      <c r="O11" s="118" t="s">
        <v>2237</v>
      </c>
      <c r="P11" s="119" t="s">
        <v>2238</v>
      </c>
      <c r="Q11" s="118" t="s">
        <v>2239</v>
      </c>
      <c r="R11" s="118" t="s">
        <v>2237</v>
      </c>
      <c r="S11" s="119" t="s">
        <v>2238</v>
      </c>
      <c r="T11" s="118" t="s">
        <v>2239</v>
      </c>
      <c r="U11" s="118" t="s">
        <v>2237</v>
      </c>
      <c r="V11" s="119" t="s">
        <v>2238</v>
      </c>
      <c r="W11" s="118" t="s">
        <v>2239</v>
      </c>
      <c r="X11" s="118" t="s">
        <v>2237</v>
      </c>
      <c r="Y11" s="119" t="s">
        <v>2238</v>
      </c>
      <c r="Z11" s="118" t="s">
        <v>2239</v>
      </c>
      <c r="AA11" s="118" t="s">
        <v>2237</v>
      </c>
      <c r="AB11" s="119" t="s">
        <v>2238</v>
      </c>
      <c r="AC11" s="118" t="s">
        <v>2239</v>
      </c>
      <c r="AD11" s="118" t="s">
        <v>2237</v>
      </c>
      <c r="AE11" s="119" t="s">
        <v>2238</v>
      </c>
      <c r="AF11" s="118" t="s">
        <v>2239</v>
      </c>
      <c r="AG11" s="118" t="s">
        <v>2237</v>
      </c>
      <c r="AH11" s="119" t="s">
        <v>2238</v>
      </c>
      <c r="AI11" s="118" t="s">
        <v>2239</v>
      </c>
      <c r="AJ11" s="118" t="s">
        <v>2237</v>
      </c>
      <c r="AK11" s="119" t="s">
        <v>2238</v>
      </c>
      <c r="AL11" s="119"/>
    </row>
    <row r="12" spans="2:38" x14ac:dyDescent="0.25">
      <c r="B12" s="120" t="s">
        <v>0</v>
      </c>
      <c r="C12" s="120" t="s">
        <v>1</v>
      </c>
      <c r="D12" s="120" t="s">
        <v>2108</v>
      </c>
      <c r="E12" s="144">
        <v>0</v>
      </c>
      <c r="F12" s="144">
        <v>0</v>
      </c>
      <c r="G12" s="144"/>
      <c r="H12" s="144">
        <v>0</v>
      </c>
      <c r="I12" s="144">
        <v>0</v>
      </c>
      <c r="J12" s="144"/>
      <c r="K12" s="144">
        <v>0</v>
      </c>
      <c r="L12" s="144">
        <v>0</v>
      </c>
      <c r="M12" s="144"/>
      <c r="N12" s="144">
        <v>0</v>
      </c>
      <c r="O12" s="144">
        <v>0</v>
      </c>
      <c r="P12" s="144"/>
      <c r="Q12" s="144">
        <v>0</v>
      </c>
      <c r="R12" s="144">
        <v>0</v>
      </c>
      <c r="S12" s="144"/>
      <c r="T12" s="144">
        <v>0</v>
      </c>
      <c r="U12" s="144">
        <v>0</v>
      </c>
      <c r="V12" s="144"/>
      <c r="W12" s="144">
        <v>0</v>
      </c>
      <c r="X12" s="144">
        <v>0</v>
      </c>
      <c r="Y12" s="144"/>
      <c r="Z12" s="144">
        <v>0</v>
      </c>
      <c r="AA12" s="144">
        <v>0</v>
      </c>
      <c r="AB12" s="144"/>
      <c r="AC12" s="144">
        <v>0</v>
      </c>
      <c r="AD12" s="144">
        <v>0</v>
      </c>
      <c r="AE12" s="144"/>
      <c r="AF12" s="144">
        <v>0</v>
      </c>
      <c r="AG12" s="144">
        <v>0</v>
      </c>
      <c r="AH12" s="144"/>
      <c r="AI12" s="144">
        <v>0</v>
      </c>
      <c r="AJ12" s="144">
        <v>0</v>
      </c>
      <c r="AK12" s="144"/>
      <c r="AL12" s="144">
        <f>+F12+I12+L12+O12+R12+U12+X12+AA12+AD12+AG12+AJ12</f>
        <v>0</v>
      </c>
    </row>
    <row r="13" spans="2:38" x14ac:dyDescent="0.25">
      <c r="B13" s="120" t="s">
        <v>2</v>
      </c>
      <c r="C13" s="120" t="s">
        <v>1</v>
      </c>
      <c r="D13" s="120" t="s">
        <v>3</v>
      </c>
      <c r="E13" s="144">
        <v>0</v>
      </c>
      <c r="F13" s="144">
        <v>0</v>
      </c>
      <c r="G13" s="144"/>
      <c r="H13" s="144">
        <v>0</v>
      </c>
      <c r="I13" s="144">
        <v>0</v>
      </c>
      <c r="J13" s="144"/>
      <c r="K13" s="144">
        <v>0</v>
      </c>
      <c r="L13" s="144">
        <v>0</v>
      </c>
      <c r="M13" s="144"/>
      <c r="N13" s="144">
        <v>0</v>
      </c>
      <c r="O13" s="144">
        <v>0</v>
      </c>
      <c r="P13" s="144"/>
      <c r="Q13" s="144">
        <v>0</v>
      </c>
      <c r="R13" s="144">
        <v>0</v>
      </c>
      <c r="S13" s="144"/>
      <c r="T13" s="144">
        <v>0</v>
      </c>
      <c r="U13" s="144">
        <v>0</v>
      </c>
      <c r="V13" s="144"/>
      <c r="W13" s="144">
        <v>0</v>
      </c>
      <c r="X13" s="144">
        <v>0</v>
      </c>
      <c r="Y13" s="144"/>
      <c r="Z13" s="144">
        <v>0</v>
      </c>
      <c r="AA13" s="144">
        <v>0</v>
      </c>
      <c r="AB13" s="144"/>
      <c r="AC13" s="144">
        <v>0</v>
      </c>
      <c r="AD13" s="144">
        <v>0</v>
      </c>
      <c r="AE13" s="144"/>
      <c r="AF13" s="144">
        <v>0</v>
      </c>
      <c r="AG13" s="144">
        <v>0</v>
      </c>
      <c r="AH13" s="144"/>
      <c r="AI13" s="144">
        <v>0</v>
      </c>
      <c r="AJ13" s="144">
        <v>0</v>
      </c>
      <c r="AK13" s="144"/>
      <c r="AL13" s="144">
        <f t="shared" ref="AL13:AL76" si="0">+F13+I13+L13+O13+R13+U13+X13+AA13+AD13+AG13+AJ13</f>
        <v>0</v>
      </c>
    </row>
    <row r="14" spans="2:38" x14ac:dyDescent="0.25">
      <c r="B14" s="120" t="s">
        <v>4</v>
      </c>
      <c r="C14" s="120" t="s">
        <v>1</v>
      </c>
      <c r="D14" s="120" t="s">
        <v>2119</v>
      </c>
      <c r="E14" s="144">
        <v>0</v>
      </c>
      <c r="F14" s="144">
        <v>0</v>
      </c>
      <c r="G14" s="144"/>
      <c r="H14" s="144">
        <v>0</v>
      </c>
      <c r="I14" s="144">
        <v>0</v>
      </c>
      <c r="J14" s="144"/>
      <c r="K14" s="144">
        <v>0</v>
      </c>
      <c r="L14" s="144">
        <v>0</v>
      </c>
      <c r="M14" s="144"/>
      <c r="N14" s="144">
        <v>0</v>
      </c>
      <c r="O14" s="144">
        <v>0</v>
      </c>
      <c r="P14" s="144"/>
      <c r="Q14" s="144">
        <v>0</v>
      </c>
      <c r="R14" s="144">
        <v>0</v>
      </c>
      <c r="S14" s="144"/>
      <c r="T14" s="144">
        <v>0</v>
      </c>
      <c r="U14" s="144">
        <v>0</v>
      </c>
      <c r="V14" s="144"/>
      <c r="W14" s="144">
        <v>0</v>
      </c>
      <c r="X14" s="144">
        <v>0</v>
      </c>
      <c r="Y14" s="144"/>
      <c r="Z14" s="144">
        <v>0</v>
      </c>
      <c r="AA14" s="144">
        <v>0</v>
      </c>
      <c r="AB14" s="144"/>
      <c r="AC14" s="144">
        <v>0</v>
      </c>
      <c r="AD14" s="144">
        <v>0</v>
      </c>
      <c r="AE14" s="144"/>
      <c r="AF14" s="144">
        <v>0</v>
      </c>
      <c r="AG14" s="144">
        <v>0</v>
      </c>
      <c r="AH14" s="144"/>
      <c r="AI14" s="144">
        <v>0</v>
      </c>
      <c r="AJ14" s="144">
        <v>0</v>
      </c>
      <c r="AK14" s="144"/>
      <c r="AL14" s="144">
        <f t="shared" si="0"/>
        <v>0</v>
      </c>
    </row>
    <row r="15" spans="2:38" x14ac:dyDescent="0.25">
      <c r="B15" s="120" t="s">
        <v>5</v>
      </c>
      <c r="C15" s="120" t="s">
        <v>1</v>
      </c>
      <c r="D15" s="120" t="s">
        <v>2124</v>
      </c>
      <c r="E15" s="144">
        <v>0</v>
      </c>
      <c r="F15" s="144">
        <v>0</v>
      </c>
      <c r="G15" s="144"/>
      <c r="H15" s="144">
        <v>0</v>
      </c>
      <c r="I15" s="144">
        <v>0</v>
      </c>
      <c r="J15" s="144"/>
      <c r="K15" s="144">
        <v>0</v>
      </c>
      <c r="L15" s="144">
        <v>0</v>
      </c>
      <c r="M15" s="144"/>
      <c r="N15" s="144">
        <v>0</v>
      </c>
      <c r="O15" s="144">
        <v>0</v>
      </c>
      <c r="P15" s="144"/>
      <c r="Q15" s="144">
        <v>0</v>
      </c>
      <c r="R15" s="144">
        <v>0</v>
      </c>
      <c r="S15" s="144"/>
      <c r="T15" s="144">
        <v>0</v>
      </c>
      <c r="U15" s="144">
        <v>0</v>
      </c>
      <c r="V15" s="144"/>
      <c r="W15" s="144">
        <v>0</v>
      </c>
      <c r="X15" s="144">
        <v>0</v>
      </c>
      <c r="Y15" s="144"/>
      <c r="Z15" s="144">
        <v>0</v>
      </c>
      <c r="AA15" s="144">
        <v>0</v>
      </c>
      <c r="AB15" s="144"/>
      <c r="AC15" s="144">
        <v>0</v>
      </c>
      <c r="AD15" s="144">
        <v>0</v>
      </c>
      <c r="AE15" s="144"/>
      <c r="AF15" s="144">
        <v>0</v>
      </c>
      <c r="AG15" s="144">
        <v>0</v>
      </c>
      <c r="AH15" s="144"/>
      <c r="AI15" s="144">
        <v>0</v>
      </c>
      <c r="AJ15" s="144">
        <v>0</v>
      </c>
      <c r="AK15" s="144"/>
      <c r="AL15" s="144">
        <f t="shared" si="0"/>
        <v>0</v>
      </c>
    </row>
    <row r="16" spans="2:38" x14ac:dyDescent="0.25">
      <c r="B16" s="120" t="s">
        <v>6</v>
      </c>
      <c r="C16" s="120" t="s">
        <v>1</v>
      </c>
      <c r="D16" s="120" t="s">
        <v>2120</v>
      </c>
      <c r="E16" s="144">
        <v>0</v>
      </c>
      <c r="F16" s="144">
        <v>0</v>
      </c>
      <c r="G16" s="144"/>
      <c r="H16" s="144">
        <v>0</v>
      </c>
      <c r="I16" s="144">
        <v>0</v>
      </c>
      <c r="J16" s="144"/>
      <c r="K16" s="144">
        <v>0</v>
      </c>
      <c r="L16" s="144">
        <v>0</v>
      </c>
      <c r="M16" s="144"/>
      <c r="N16" s="144">
        <v>0</v>
      </c>
      <c r="O16" s="144">
        <v>0</v>
      </c>
      <c r="P16" s="144"/>
      <c r="Q16" s="144">
        <v>0</v>
      </c>
      <c r="R16" s="144">
        <v>0</v>
      </c>
      <c r="S16" s="144"/>
      <c r="T16" s="144">
        <v>0</v>
      </c>
      <c r="U16" s="144">
        <v>0</v>
      </c>
      <c r="V16" s="144"/>
      <c r="W16" s="144">
        <v>0</v>
      </c>
      <c r="X16" s="144">
        <v>0</v>
      </c>
      <c r="Y16" s="144"/>
      <c r="Z16" s="144">
        <v>0</v>
      </c>
      <c r="AA16" s="144">
        <v>0</v>
      </c>
      <c r="AB16" s="144"/>
      <c r="AC16" s="144">
        <v>0</v>
      </c>
      <c r="AD16" s="144">
        <v>0</v>
      </c>
      <c r="AE16" s="144"/>
      <c r="AF16" s="144">
        <v>0</v>
      </c>
      <c r="AG16" s="144">
        <v>0</v>
      </c>
      <c r="AH16" s="144"/>
      <c r="AI16" s="144">
        <v>0</v>
      </c>
      <c r="AJ16" s="144">
        <v>0</v>
      </c>
      <c r="AK16" s="144"/>
      <c r="AL16" s="144">
        <f t="shared" si="0"/>
        <v>0</v>
      </c>
    </row>
    <row r="17" spans="2:38" x14ac:dyDescent="0.25">
      <c r="B17" s="120" t="s">
        <v>7</v>
      </c>
      <c r="C17" s="120" t="s">
        <v>1</v>
      </c>
      <c r="D17" s="120" t="s">
        <v>8</v>
      </c>
      <c r="E17" s="144">
        <v>0</v>
      </c>
      <c r="F17" s="144">
        <v>0</v>
      </c>
      <c r="G17" s="144"/>
      <c r="H17" s="144">
        <v>0</v>
      </c>
      <c r="I17" s="144">
        <v>0</v>
      </c>
      <c r="J17" s="144"/>
      <c r="K17" s="144">
        <v>0</v>
      </c>
      <c r="L17" s="144">
        <v>0</v>
      </c>
      <c r="M17" s="144"/>
      <c r="N17" s="144">
        <v>0</v>
      </c>
      <c r="O17" s="144">
        <v>0</v>
      </c>
      <c r="P17" s="144"/>
      <c r="Q17" s="144">
        <v>0</v>
      </c>
      <c r="R17" s="144">
        <v>0</v>
      </c>
      <c r="S17" s="144"/>
      <c r="T17" s="144">
        <v>0</v>
      </c>
      <c r="U17" s="144">
        <v>0</v>
      </c>
      <c r="V17" s="144"/>
      <c r="W17" s="144">
        <v>0</v>
      </c>
      <c r="X17" s="144">
        <v>0</v>
      </c>
      <c r="Y17" s="144"/>
      <c r="Z17" s="144">
        <v>0</v>
      </c>
      <c r="AA17" s="144">
        <v>0</v>
      </c>
      <c r="AB17" s="144"/>
      <c r="AC17" s="144">
        <v>0</v>
      </c>
      <c r="AD17" s="144">
        <v>0</v>
      </c>
      <c r="AE17" s="144"/>
      <c r="AF17" s="144">
        <v>0</v>
      </c>
      <c r="AG17" s="144">
        <v>0</v>
      </c>
      <c r="AH17" s="144"/>
      <c r="AI17" s="144">
        <v>0</v>
      </c>
      <c r="AJ17" s="144">
        <v>0</v>
      </c>
      <c r="AK17" s="144"/>
      <c r="AL17" s="144">
        <f t="shared" si="0"/>
        <v>0</v>
      </c>
    </row>
    <row r="18" spans="2:38" x14ac:dyDescent="0.25">
      <c r="B18" s="120" t="s">
        <v>9</v>
      </c>
      <c r="C18" s="120" t="s">
        <v>1</v>
      </c>
      <c r="D18" s="120" t="s">
        <v>10</v>
      </c>
      <c r="E18" s="144">
        <v>0</v>
      </c>
      <c r="F18" s="144">
        <v>0</v>
      </c>
      <c r="G18" s="144"/>
      <c r="H18" s="144">
        <v>0</v>
      </c>
      <c r="I18" s="144">
        <v>0</v>
      </c>
      <c r="J18" s="144"/>
      <c r="K18" s="144">
        <v>0</v>
      </c>
      <c r="L18" s="144">
        <v>0</v>
      </c>
      <c r="M18" s="144"/>
      <c r="N18" s="144">
        <v>0</v>
      </c>
      <c r="O18" s="144">
        <v>0</v>
      </c>
      <c r="P18" s="144"/>
      <c r="Q18" s="144">
        <v>0</v>
      </c>
      <c r="R18" s="144">
        <v>0</v>
      </c>
      <c r="S18" s="144"/>
      <c r="T18" s="144">
        <v>0</v>
      </c>
      <c r="U18" s="144">
        <v>0</v>
      </c>
      <c r="V18" s="144"/>
      <c r="W18" s="144">
        <v>0</v>
      </c>
      <c r="X18" s="144">
        <v>0</v>
      </c>
      <c r="Y18" s="144"/>
      <c r="Z18" s="144">
        <v>0</v>
      </c>
      <c r="AA18" s="144">
        <v>0</v>
      </c>
      <c r="AB18" s="144"/>
      <c r="AC18" s="144">
        <v>0</v>
      </c>
      <c r="AD18" s="144">
        <v>0</v>
      </c>
      <c r="AE18" s="144"/>
      <c r="AF18" s="144">
        <v>0</v>
      </c>
      <c r="AG18" s="144">
        <v>0</v>
      </c>
      <c r="AH18" s="144"/>
      <c r="AI18" s="144">
        <v>0</v>
      </c>
      <c r="AJ18" s="144">
        <v>0</v>
      </c>
      <c r="AK18" s="144"/>
      <c r="AL18" s="144">
        <f t="shared" si="0"/>
        <v>0</v>
      </c>
    </row>
    <row r="19" spans="2:38" x14ac:dyDescent="0.25">
      <c r="B19" s="120" t="s">
        <v>11</v>
      </c>
      <c r="C19" s="120" t="s">
        <v>1</v>
      </c>
      <c r="D19" s="120" t="s">
        <v>2125</v>
      </c>
      <c r="E19" s="144">
        <v>0</v>
      </c>
      <c r="F19" s="144">
        <v>0</v>
      </c>
      <c r="G19" s="144"/>
      <c r="H19" s="144">
        <v>0</v>
      </c>
      <c r="I19" s="144">
        <v>0</v>
      </c>
      <c r="J19" s="144"/>
      <c r="K19" s="144">
        <v>0</v>
      </c>
      <c r="L19" s="144">
        <v>0</v>
      </c>
      <c r="M19" s="144"/>
      <c r="N19" s="144">
        <v>0</v>
      </c>
      <c r="O19" s="144">
        <v>0</v>
      </c>
      <c r="P19" s="144"/>
      <c r="Q19" s="144">
        <v>0</v>
      </c>
      <c r="R19" s="144">
        <v>0</v>
      </c>
      <c r="S19" s="144"/>
      <c r="T19" s="144">
        <v>0</v>
      </c>
      <c r="U19" s="144">
        <v>0</v>
      </c>
      <c r="V19" s="144"/>
      <c r="W19" s="144">
        <v>0</v>
      </c>
      <c r="X19" s="144">
        <v>0</v>
      </c>
      <c r="Y19" s="144"/>
      <c r="Z19" s="144">
        <v>0</v>
      </c>
      <c r="AA19" s="144">
        <v>0</v>
      </c>
      <c r="AB19" s="144"/>
      <c r="AC19" s="144">
        <v>0</v>
      </c>
      <c r="AD19" s="144">
        <v>0</v>
      </c>
      <c r="AE19" s="144"/>
      <c r="AF19" s="144">
        <v>0</v>
      </c>
      <c r="AG19" s="144">
        <v>0</v>
      </c>
      <c r="AH19" s="144"/>
      <c r="AI19" s="144">
        <v>0</v>
      </c>
      <c r="AJ19" s="144">
        <v>0</v>
      </c>
      <c r="AK19" s="144"/>
      <c r="AL19" s="144">
        <f t="shared" si="0"/>
        <v>0</v>
      </c>
    </row>
    <row r="20" spans="2:38" x14ac:dyDescent="0.25">
      <c r="B20" s="120" t="s">
        <v>12</v>
      </c>
      <c r="C20" s="120" t="s">
        <v>1</v>
      </c>
      <c r="D20" s="120" t="s">
        <v>13</v>
      </c>
      <c r="E20" s="144">
        <v>0</v>
      </c>
      <c r="F20" s="144">
        <v>0</v>
      </c>
      <c r="G20" s="144"/>
      <c r="H20" s="144">
        <v>0</v>
      </c>
      <c r="I20" s="144">
        <v>0</v>
      </c>
      <c r="J20" s="144"/>
      <c r="K20" s="144">
        <v>0</v>
      </c>
      <c r="L20" s="144">
        <v>0</v>
      </c>
      <c r="M20" s="144"/>
      <c r="N20" s="144">
        <v>0</v>
      </c>
      <c r="O20" s="144">
        <v>0</v>
      </c>
      <c r="P20" s="144"/>
      <c r="Q20" s="144">
        <v>0</v>
      </c>
      <c r="R20" s="144">
        <v>0</v>
      </c>
      <c r="S20" s="144"/>
      <c r="T20" s="144">
        <v>0</v>
      </c>
      <c r="U20" s="144">
        <v>0</v>
      </c>
      <c r="V20" s="144"/>
      <c r="W20" s="144">
        <v>0</v>
      </c>
      <c r="X20" s="144">
        <v>0</v>
      </c>
      <c r="Y20" s="144"/>
      <c r="Z20" s="144">
        <v>0</v>
      </c>
      <c r="AA20" s="144">
        <v>0</v>
      </c>
      <c r="AB20" s="144"/>
      <c r="AC20" s="144">
        <v>0</v>
      </c>
      <c r="AD20" s="144">
        <v>0</v>
      </c>
      <c r="AE20" s="144"/>
      <c r="AF20" s="144">
        <v>0</v>
      </c>
      <c r="AG20" s="144">
        <v>0</v>
      </c>
      <c r="AH20" s="144"/>
      <c r="AI20" s="144">
        <v>0</v>
      </c>
      <c r="AJ20" s="144">
        <v>0</v>
      </c>
      <c r="AK20" s="144"/>
      <c r="AL20" s="144">
        <f t="shared" si="0"/>
        <v>0</v>
      </c>
    </row>
    <row r="21" spans="2:38" x14ac:dyDescent="0.25">
      <c r="B21" s="120" t="s">
        <v>14</v>
      </c>
      <c r="C21" s="120" t="s">
        <v>1</v>
      </c>
      <c r="D21" s="120" t="s">
        <v>2126</v>
      </c>
      <c r="E21" s="144">
        <v>0</v>
      </c>
      <c r="F21" s="144">
        <v>0</v>
      </c>
      <c r="G21" s="144"/>
      <c r="H21" s="144">
        <v>0</v>
      </c>
      <c r="I21" s="144">
        <v>0</v>
      </c>
      <c r="J21" s="144"/>
      <c r="K21" s="144">
        <v>0</v>
      </c>
      <c r="L21" s="144">
        <v>0</v>
      </c>
      <c r="M21" s="144"/>
      <c r="N21" s="144">
        <v>0</v>
      </c>
      <c r="O21" s="144">
        <v>0</v>
      </c>
      <c r="P21" s="144"/>
      <c r="Q21" s="144">
        <v>0</v>
      </c>
      <c r="R21" s="144">
        <v>0</v>
      </c>
      <c r="S21" s="144"/>
      <c r="T21" s="144">
        <v>0</v>
      </c>
      <c r="U21" s="144">
        <v>0</v>
      </c>
      <c r="V21" s="144"/>
      <c r="W21" s="144">
        <v>0</v>
      </c>
      <c r="X21" s="144">
        <v>0</v>
      </c>
      <c r="Y21" s="144"/>
      <c r="Z21" s="144">
        <v>0</v>
      </c>
      <c r="AA21" s="144">
        <v>0</v>
      </c>
      <c r="AB21" s="144"/>
      <c r="AC21" s="144">
        <v>0</v>
      </c>
      <c r="AD21" s="144">
        <v>0</v>
      </c>
      <c r="AE21" s="144"/>
      <c r="AF21" s="144">
        <v>0</v>
      </c>
      <c r="AG21" s="144">
        <v>0</v>
      </c>
      <c r="AH21" s="144"/>
      <c r="AI21" s="144">
        <v>0</v>
      </c>
      <c r="AJ21" s="144">
        <v>0</v>
      </c>
      <c r="AK21" s="144"/>
      <c r="AL21" s="144">
        <f t="shared" si="0"/>
        <v>0</v>
      </c>
    </row>
    <row r="22" spans="2:38" x14ac:dyDescent="0.25">
      <c r="B22" s="120" t="s">
        <v>15</v>
      </c>
      <c r="C22" s="120" t="s">
        <v>1</v>
      </c>
      <c r="D22" s="120" t="s">
        <v>16</v>
      </c>
      <c r="E22" s="144">
        <v>0</v>
      </c>
      <c r="F22" s="144">
        <v>0</v>
      </c>
      <c r="G22" s="144"/>
      <c r="H22" s="144">
        <v>0</v>
      </c>
      <c r="I22" s="144">
        <v>0</v>
      </c>
      <c r="J22" s="144"/>
      <c r="K22" s="144">
        <v>0</v>
      </c>
      <c r="L22" s="144">
        <v>0</v>
      </c>
      <c r="M22" s="144"/>
      <c r="N22" s="144">
        <v>0</v>
      </c>
      <c r="O22" s="144">
        <v>0</v>
      </c>
      <c r="P22" s="144"/>
      <c r="Q22" s="144">
        <v>0</v>
      </c>
      <c r="R22" s="144">
        <v>0</v>
      </c>
      <c r="S22" s="144"/>
      <c r="T22" s="144">
        <v>0</v>
      </c>
      <c r="U22" s="144">
        <v>0</v>
      </c>
      <c r="V22" s="144"/>
      <c r="W22" s="144">
        <v>0</v>
      </c>
      <c r="X22" s="144">
        <v>0</v>
      </c>
      <c r="Y22" s="144"/>
      <c r="Z22" s="144">
        <v>0</v>
      </c>
      <c r="AA22" s="144">
        <v>0</v>
      </c>
      <c r="AB22" s="144"/>
      <c r="AC22" s="144">
        <v>0</v>
      </c>
      <c r="AD22" s="144">
        <v>0</v>
      </c>
      <c r="AE22" s="144"/>
      <c r="AF22" s="144">
        <v>0</v>
      </c>
      <c r="AG22" s="144">
        <v>0</v>
      </c>
      <c r="AH22" s="144"/>
      <c r="AI22" s="144">
        <v>0</v>
      </c>
      <c r="AJ22" s="144">
        <v>0</v>
      </c>
      <c r="AK22" s="144"/>
      <c r="AL22" s="144">
        <f t="shared" si="0"/>
        <v>0</v>
      </c>
    </row>
    <row r="23" spans="2:38" x14ac:dyDescent="0.25">
      <c r="B23" s="120" t="s">
        <v>17</v>
      </c>
      <c r="C23" s="120" t="s">
        <v>1</v>
      </c>
      <c r="D23" s="120" t="s">
        <v>18</v>
      </c>
      <c r="E23" s="144">
        <v>0</v>
      </c>
      <c r="F23" s="144">
        <v>0</v>
      </c>
      <c r="G23" s="144"/>
      <c r="H23" s="144">
        <v>0</v>
      </c>
      <c r="I23" s="144">
        <v>0</v>
      </c>
      <c r="J23" s="144"/>
      <c r="K23" s="144">
        <v>0</v>
      </c>
      <c r="L23" s="144">
        <v>0</v>
      </c>
      <c r="M23" s="144"/>
      <c r="N23" s="144">
        <v>0</v>
      </c>
      <c r="O23" s="144">
        <v>0</v>
      </c>
      <c r="P23" s="144"/>
      <c r="Q23" s="144">
        <v>0</v>
      </c>
      <c r="R23" s="144">
        <v>0</v>
      </c>
      <c r="S23" s="144"/>
      <c r="T23" s="144">
        <v>0</v>
      </c>
      <c r="U23" s="144">
        <v>0</v>
      </c>
      <c r="V23" s="144"/>
      <c r="W23" s="144">
        <v>0</v>
      </c>
      <c r="X23" s="144">
        <v>0</v>
      </c>
      <c r="Y23" s="144"/>
      <c r="Z23" s="144">
        <v>0</v>
      </c>
      <c r="AA23" s="144">
        <v>0</v>
      </c>
      <c r="AB23" s="144"/>
      <c r="AC23" s="144">
        <v>0</v>
      </c>
      <c r="AD23" s="144">
        <v>0</v>
      </c>
      <c r="AE23" s="144"/>
      <c r="AF23" s="144">
        <v>0</v>
      </c>
      <c r="AG23" s="144">
        <v>0</v>
      </c>
      <c r="AH23" s="144"/>
      <c r="AI23" s="144">
        <v>0</v>
      </c>
      <c r="AJ23" s="144">
        <v>0</v>
      </c>
      <c r="AK23" s="144"/>
      <c r="AL23" s="144">
        <f t="shared" si="0"/>
        <v>0</v>
      </c>
    </row>
    <row r="24" spans="2:38" x14ac:dyDescent="0.25">
      <c r="B24" s="120" t="s">
        <v>19</v>
      </c>
      <c r="C24" s="120" t="s">
        <v>1</v>
      </c>
      <c r="D24" s="120" t="s">
        <v>2144</v>
      </c>
      <c r="E24" s="144">
        <v>0</v>
      </c>
      <c r="F24" s="144">
        <v>0</v>
      </c>
      <c r="G24" s="144"/>
      <c r="H24" s="144">
        <v>0</v>
      </c>
      <c r="I24" s="144">
        <v>0</v>
      </c>
      <c r="J24" s="144"/>
      <c r="K24" s="144">
        <v>0</v>
      </c>
      <c r="L24" s="144">
        <v>0</v>
      </c>
      <c r="M24" s="144"/>
      <c r="N24" s="144">
        <v>0</v>
      </c>
      <c r="O24" s="144">
        <v>0</v>
      </c>
      <c r="P24" s="144"/>
      <c r="Q24" s="144">
        <v>0</v>
      </c>
      <c r="R24" s="144">
        <v>0</v>
      </c>
      <c r="S24" s="144"/>
      <c r="T24" s="144">
        <v>0</v>
      </c>
      <c r="U24" s="144">
        <v>0</v>
      </c>
      <c r="V24" s="144"/>
      <c r="W24" s="144">
        <v>0</v>
      </c>
      <c r="X24" s="144">
        <v>0</v>
      </c>
      <c r="Y24" s="144"/>
      <c r="Z24" s="144">
        <v>0</v>
      </c>
      <c r="AA24" s="144">
        <v>0</v>
      </c>
      <c r="AB24" s="144"/>
      <c r="AC24" s="144">
        <v>0</v>
      </c>
      <c r="AD24" s="144">
        <v>0</v>
      </c>
      <c r="AE24" s="144"/>
      <c r="AF24" s="144">
        <v>0</v>
      </c>
      <c r="AG24" s="144">
        <v>0</v>
      </c>
      <c r="AH24" s="144"/>
      <c r="AI24" s="144">
        <v>0</v>
      </c>
      <c r="AJ24" s="144">
        <v>0</v>
      </c>
      <c r="AK24" s="144"/>
      <c r="AL24" s="144">
        <f t="shared" si="0"/>
        <v>0</v>
      </c>
    </row>
    <row r="25" spans="2:38" x14ac:dyDescent="0.25">
      <c r="B25" s="120" t="s">
        <v>20</v>
      </c>
      <c r="C25" s="120" t="s">
        <v>1</v>
      </c>
      <c r="D25" s="120" t="s">
        <v>21</v>
      </c>
      <c r="E25" s="144">
        <v>0</v>
      </c>
      <c r="F25" s="144">
        <v>0</v>
      </c>
      <c r="G25" s="144"/>
      <c r="H25" s="144">
        <v>0</v>
      </c>
      <c r="I25" s="144">
        <v>0</v>
      </c>
      <c r="J25" s="144"/>
      <c r="K25" s="144">
        <v>0</v>
      </c>
      <c r="L25" s="144">
        <v>0</v>
      </c>
      <c r="M25" s="144"/>
      <c r="N25" s="144">
        <v>0</v>
      </c>
      <c r="O25" s="144">
        <v>0</v>
      </c>
      <c r="P25" s="144"/>
      <c r="Q25" s="144">
        <v>0</v>
      </c>
      <c r="R25" s="144">
        <v>0</v>
      </c>
      <c r="S25" s="144"/>
      <c r="T25" s="144">
        <v>0</v>
      </c>
      <c r="U25" s="144">
        <v>0</v>
      </c>
      <c r="V25" s="144"/>
      <c r="W25" s="144">
        <v>0</v>
      </c>
      <c r="X25" s="144">
        <v>0</v>
      </c>
      <c r="Y25" s="144"/>
      <c r="Z25" s="144">
        <v>0</v>
      </c>
      <c r="AA25" s="144">
        <v>0</v>
      </c>
      <c r="AB25" s="144"/>
      <c r="AC25" s="144">
        <v>0</v>
      </c>
      <c r="AD25" s="144">
        <v>0</v>
      </c>
      <c r="AE25" s="144"/>
      <c r="AF25" s="144">
        <v>0</v>
      </c>
      <c r="AG25" s="144">
        <v>0</v>
      </c>
      <c r="AH25" s="144"/>
      <c r="AI25" s="144">
        <v>0</v>
      </c>
      <c r="AJ25" s="144">
        <v>0</v>
      </c>
      <c r="AK25" s="144"/>
      <c r="AL25" s="144">
        <f t="shared" si="0"/>
        <v>0</v>
      </c>
    </row>
    <row r="26" spans="2:38" x14ac:dyDescent="0.25">
      <c r="B26" s="120" t="s">
        <v>22</v>
      </c>
      <c r="C26" s="120" t="s">
        <v>1</v>
      </c>
      <c r="D26" s="120" t="s">
        <v>23</v>
      </c>
      <c r="E26" s="144">
        <v>0</v>
      </c>
      <c r="F26" s="144">
        <v>0</v>
      </c>
      <c r="G26" s="144"/>
      <c r="H26" s="144">
        <v>0</v>
      </c>
      <c r="I26" s="144">
        <v>0</v>
      </c>
      <c r="J26" s="144"/>
      <c r="K26" s="144">
        <v>0</v>
      </c>
      <c r="L26" s="144">
        <v>0</v>
      </c>
      <c r="M26" s="144"/>
      <c r="N26" s="144">
        <v>0</v>
      </c>
      <c r="O26" s="144">
        <v>0</v>
      </c>
      <c r="P26" s="144"/>
      <c r="Q26" s="144">
        <v>0</v>
      </c>
      <c r="R26" s="144">
        <v>0</v>
      </c>
      <c r="S26" s="144"/>
      <c r="T26" s="144">
        <v>0</v>
      </c>
      <c r="U26" s="144">
        <v>0</v>
      </c>
      <c r="V26" s="144"/>
      <c r="W26" s="144">
        <v>0</v>
      </c>
      <c r="X26" s="144">
        <v>0</v>
      </c>
      <c r="Y26" s="144"/>
      <c r="Z26" s="144">
        <v>0</v>
      </c>
      <c r="AA26" s="144">
        <v>0</v>
      </c>
      <c r="AB26" s="144"/>
      <c r="AC26" s="144">
        <v>0</v>
      </c>
      <c r="AD26" s="144">
        <v>0</v>
      </c>
      <c r="AE26" s="144"/>
      <c r="AF26" s="144">
        <v>0</v>
      </c>
      <c r="AG26" s="144">
        <v>0</v>
      </c>
      <c r="AH26" s="144"/>
      <c r="AI26" s="144">
        <v>0</v>
      </c>
      <c r="AJ26" s="144">
        <v>0</v>
      </c>
      <c r="AK26" s="144"/>
      <c r="AL26" s="144">
        <f t="shared" si="0"/>
        <v>0</v>
      </c>
    </row>
    <row r="27" spans="2:38" x14ac:dyDescent="0.25">
      <c r="B27" s="120" t="s">
        <v>24</v>
      </c>
      <c r="C27" s="120" t="s">
        <v>1</v>
      </c>
      <c r="D27" s="120" t="s">
        <v>25</v>
      </c>
      <c r="E27" s="144">
        <v>0</v>
      </c>
      <c r="F27" s="144">
        <v>0</v>
      </c>
      <c r="G27" s="144"/>
      <c r="H27" s="144">
        <v>0</v>
      </c>
      <c r="I27" s="144">
        <v>0</v>
      </c>
      <c r="J27" s="144"/>
      <c r="K27" s="144">
        <v>0</v>
      </c>
      <c r="L27" s="144">
        <v>0</v>
      </c>
      <c r="M27" s="144"/>
      <c r="N27" s="144">
        <v>0</v>
      </c>
      <c r="O27" s="144">
        <v>0</v>
      </c>
      <c r="P27" s="144"/>
      <c r="Q27" s="144">
        <v>0</v>
      </c>
      <c r="R27" s="144">
        <v>0</v>
      </c>
      <c r="S27" s="144"/>
      <c r="T27" s="144">
        <v>0</v>
      </c>
      <c r="U27" s="144">
        <v>0</v>
      </c>
      <c r="V27" s="144"/>
      <c r="W27" s="144">
        <v>0</v>
      </c>
      <c r="X27" s="144">
        <v>0</v>
      </c>
      <c r="Y27" s="144"/>
      <c r="Z27" s="144">
        <v>0</v>
      </c>
      <c r="AA27" s="144">
        <v>0</v>
      </c>
      <c r="AB27" s="144"/>
      <c r="AC27" s="144">
        <v>0</v>
      </c>
      <c r="AD27" s="144">
        <v>0</v>
      </c>
      <c r="AE27" s="144"/>
      <c r="AF27" s="144">
        <v>0</v>
      </c>
      <c r="AG27" s="144">
        <v>0</v>
      </c>
      <c r="AH27" s="144"/>
      <c r="AI27" s="144">
        <v>0</v>
      </c>
      <c r="AJ27" s="144">
        <v>0</v>
      </c>
      <c r="AK27" s="144"/>
      <c r="AL27" s="144">
        <f t="shared" si="0"/>
        <v>0</v>
      </c>
    </row>
    <row r="28" spans="2:38" x14ac:dyDescent="0.25">
      <c r="B28" s="120" t="s">
        <v>26</v>
      </c>
      <c r="C28" s="120" t="s">
        <v>1</v>
      </c>
      <c r="D28" s="120" t="s">
        <v>27</v>
      </c>
      <c r="E28" s="144">
        <v>0</v>
      </c>
      <c r="F28" s="144">
        <v>0</v>
      </c>
      <c r="G28" s="144"/>
      <c r="H28" s="144">
        <v>0</v>
      </c>
      <c r="I28" s="144">
        <v>0</v>
      </c>
      <c r="J28" s="144"/>
      <c r="K28" s="144">
        <v>0</v>
      </c>
      <c r="L28" s="144">
        <v>0</v>
      </c>
      <c r="M28" s="144"/>
      <c r="N28" s="144">
        <v>0</v>
      </c>
      <c r="O28" s="144">
        <v>0</v>
      </c>
      <c r="P28" s="144"/>
      <c r="Q28" s="144">
        <v>0</v>
      </c>
      <c r="R28" s="144">
        <v>0</v>
      </c>
      <c r="S28" s="144"/>
      <c r="T28" s="144">
        <v>0</v>
      </c>
      <c r="U28" s="144">
        <v>0</v>
      </c>
      <c r="V28" s="144"/>
      <c r="W28" s="144">
        <v>0</v>
      </c>
      <c r="X28" s="144">
        <v>0</v>
      </c>
      <c r="Y28" s="144"/>
      <c r="Z28" s="144">
        <v>0</v>
      </c>
      <c r="AA28" s="144">
        <v>0</v>
      </c>
      <c r="AB28" s="144"/>
      <c r="AC28" s="144">
        <v>0</v>
      </c>
      <c r="AD28" s="144">
        <v>0</v>
      </c>
      <c r="AE28" s="144"/>
      <c r="AF28" s="144">
        <v>0</v>
      </c>
      <c r="AG28" s="144">
        <v>0</v>
      </c>
      <c r="AH28" s="144"/>
      <c r="AI28" s="144">
        <v>0</v>
      </c>
      <c r="AJ28" s="144">
        <v>0</v>
      </c>
      <c r="AK28" s="144"/>
      <c r="AL28" s="144">
        <f t="shared" si="0"/>
        <v>0</v>
      </c>
    </row>
    <row r="29" spans="2:38" x14ac:dyDescent="0.25">
      <c r="B29" s="120" t="s">
        <v>28</v>
      </c>
      <c r="C29" s="120" t="s">
        <v>1</v>
      </c>
      <c r="D29" s="120" t="s">
        <v>29</v>
      </c>
      <c r="E29" s="144">
        <v>0</v>
      </c>
      <c r="F29" s="144">
        <v>0</v>
      </c>
      <c r="G29" s="144"/>
      <c r="H29" s="144">
        <v>0</v>
      </c>
      <c r="I29" s="144">
        <v>0</v>
      </c>
      <c r="J29" s="144"/>
      <c r="K29" s="144">
        <v>0</v>
      </c>
      <c r="L29" s="144">
        <v>0</v>
      </c>
      <c r="M29" s="144"/>
      <c r="N29" s="144">
        <v>0</v>
      </c>
      <c r="O29" s="144">
        <v>0</v>
      </c>
      <c r="P29" s="144"/>
      <c r="Q29" s="144">
        <v>0</v>
      </c>
      <c r="R29" s="144">
        <v>0</v>
      </c>
      <c r="S29" s="144"/>
      <c r="T29" s="144">
        <v>0</v>
      </c>
      <c r="U29" s="144">
        <v>0</v>
      </c>
      <c r="V29" s="144"/>
      <c r="W29" s="144">
        <v>0</v>
      </c>
      <c r="X29" s="144">
        <v>0</v>
      </c>
      <c r="Y29" s="144"/>
      <c r="Z29" s="144">
        <v>0</v>
      </c>
      <c r="AA29" s="144">
        <v>0</v>
      </c>
      <c r="AB29" s="144"/>
      <c r="AC29" s="144">
        <v>0</v>
      </c>
      <c r="AD29" s="144">
        <v>0</v>
      </c>
      <c r="AE29" s="144"/>
      <c r="AF29" s="144">
        <v>0</v>
      </c>
      <c r="AG29" s="144">
        <v>0</v>
      </c>
      <c r="AH29" s="144"/>
      <c r="AI29" s="144">
        <v>0</v>
      </c>
      <c r="AJ29" s="144">
        <v>0</v>
      </c>
      <c r="AK29" s="144"/>
      <c r="AL29" s="144">
        <f t="shared" si="0"/>
        <v>0</v>
      </c>
    </row>
    <row r="30" spans="2:38" x14ac:dyDescent="0.25">
      <c r="B30" s="120" t="s">
        <v>30</v>
      </c>
      <c r="C30" s="120" t="s">
        <v>1</v>
      </c>
      <c r="D30" s="120" t="s">
        <v>31</v>
      </c>
      <c r="E30" s="144">
        <v>0</v>
      </c>
      <c r="F30" s="144">
        <v>0</v>
      </c>
      <c r="G30" s="144"/>
      <c r="H30" s="144">
        <v>0</v>
      </c>
      <c r="I30" s="144">
        <v>0</v>
      </c>
      <c r="J30" s="144"/>
      <c r="K30" s="144">
        <v>0</v>
      </c>
      <c r="L30" s="144">
        <v>0</v>
      </c>
      <c r="M30" s="144"/>
      <c r="N30" s="144">
        <v>0</v>
      </c>
      <c r="O30" s="144">
        <v>0</v>
      </c>
      <c r="P30" s="144"/>
      <c r="Q30" s="144">
        <v>0</v>
      </c>
      <c r="R30" s="144">
        <v>0</v>
      </c>
      <c r="S30" s="144"/>
      <c r="T30" s="144">
        <v>0</v>
      </c>
      <c r="U30" s="144">
        <v>0</v>
      </c>
      <c r="V30" s="144"/>
      <c r="W30" s="144">
        <v>0</v>
      </c>
      <c r="X30" s="144">
        <v>0</v>
      </c>
      <c r="Y30" s="144"/>
      <c r="Z30" s="144">
        <v>0</v>
      </c>
      <c r="AA30" s="144">
        <v>0</v>
      </c>
      <c r="AB30" s="144"/>
      <c r="AC30" s="144">
        <v>0</v>
      </c>
      <c r="AD30" s="144">
        <v>0</v>
      </c>
      <c r="AE30" s="144"/>
      <c r="AF30" s="144">
        <v>0</v>
      </c>
      <c r="AG30" s="144">
        <v>0</v>
      </c>
      <c r="AH30" s="144"/>
      <c r="AI30" s="144">
        <v>0</v>
      </c>
      <c r="AJ30" s="144">
        <v>0</v>
      </c>
      <c r="AK30" s="144"/>
      <c r="AL30" s="144">
        <f t="shared" si="0"/>
        <v>0</v>
      </c>
    </row>
    <row r="31" spans="2:38" x14ac:dyDescent="0.25">
      <c r="B31" s="120" t="s">
        <v>32</v>
      </c>
      <c r="C31" s="120" t="s">
        <v>1</v>
      </c>
      <c r="D31" s="120" t="s">
        <v>33</v>
      </c>
      <c r="E31" s="144">
        <v>0</v>
      </c>
      <c r="F31" s="144">
        <v>0</v>
      </c>
      <c r="G31" s="144"/>
      <c r="H31" s="144">
        <v>0</v>
      </c>
      <c r="I31" s="144">
        <v>0</v>
      </c>
      <c r="J31" s="144"/>
      <c r="K31" s="144">
        <v>0</v>
      </c>
      <c r="L31" s="144">
        <v>0</v>
      </c>
      <c r="M31" s="144"/>
      <c r="N31" s="144">
        <v>0</v>
      </c>
      <c r="O31" s="144">
        <v>0</v>
      </c>
      <c r="P31" s="144"/>
      <c r="Q31" s="144">
        <v>0</v>
      </c>
      <c r="R31" s="144">
        <v>0</v>
      </c>
      <c r="S31" s="144"/>
      <c r="T31" s="144">
        <v>0</v>
      </c>
      <c r="U31" s="144">
        <v>0</v>
      </c>
      <c r="V31" s="144"/>
      <c r="W31" s="144">
        <v>0</v>
      </c>
      <c r="X31" s="144">
        <v>0</v>
      </c>
      <c r="Y31" s="144"/>
      <c r="Z31" s="144">
        <v>0</v>
      </c>
      <c r="AA31" s="144">
        <v>0</v>
      </c>
      <c r="AB31" s="144"/>
      <c r="AC31" s="144">
        <v>0</v>
      </c>
      <c r="AD31" s="144">
        <v>0</v>
      </c>
      <c r="AE31" s="144"/>
      <c r="AF31" s="144">
        <v>0</v>
      </c>
      <c r="AG31" s="144">
        <v>0</v>
      </c>
      <c r="AH31" s="144"/>
      <c r="AI31" s="144">
        <v>0</v>
      </c>
      <c r="AJ31" s="144">
        <v>0</v>
      </c>
      <c r="AK31" s="144"/>
      <c r="AL31" s="144">
        <f t="shared" si="0"/>
        <v>0</v>
      </c>
    </row>
    <row r="32" spans="2:38" x14ac:dyDescent="0.25">
      <c r="B32" s="120" t="s">
        <v>34</v>
      </c>
      <c r="C32" s="120" t="s">
        <v>1</v>
      </c>
      <c r="D32" s="120" t="s">
        <v>35</v>
      </c>
      <c r="E32" s="144">
        <v>0</v>
      </c>
      <c r="F32" s="144">
        <v>0</v>
      </c>
      <c r="G32" s="144"/>
      <c r="H32" s="144">
        <v>0</v>
      </c>
      <c r="I32" s="144">
        <v>0</v>
      </c>
      <c r="J32" s="144"/>
      <c r="K32" s="144">
        <v>0</v>
      </c>
      <c r="L32" s="144">
        <v>0</v>
      </c>
      <c r="M32" s="144"/>
      <c r="N32" s="144">
        <v>0</v>
      </c>
      <c r="O32" s="144">
        <v>0</v>
      </c>
      <c r="P32" s="144"/>
      <c r="Q32" s="144">
        <v>0</v>
      </c>
      <c r="R32" s="144">
        <v>0</v>
      </c>
      <c r="S32" s="144"/>
      <c r="T32" s="144">
        <v>0</v>
      </c>
      <c r="U32" s="144">
        <v>0</v>
      </c>
      <c r="V32" s="144"/>
      <c r="W32" s="144">
        <v>0</v>
      </c>
      <c r="X32" s="144">
        <v>0</v>
      </c>
      <c r="Y32" s="144"/>
      <c r="Z32" s="144">
        <v>0</v>
      </c>
      <c r="AA32" s="144">
        <v>0</v>
      </c>
      <c r="AB32" s="144"/>
      <c r="AC32" s="144">
        <v>0</v>
      </c>
      <c r="AD32" s="144">
        <v>0</v>
      </c>
      <c r="AE32" s="144"/>
      <c r="AF32" s="144">
        <v>0</v>
      </c>
      <c r="AG32" s="144">
        <v>0</v>
      </c>
      <c r="AH32" s="144"/>
      <c r="AI32" s="144">
        <v>0</v>
      </c>
      <c r="AJ32" s="144">
        <v>0</v>
      </c>
      <c r="AK32" s="144"/>
      <c r="AL32" s="144">
        <f t="shared" si="0"/>
        <v>0</v>
      </c>
    </row>
    <row r="33" spans="2:38" x14ac:dyDescent="0.25">
      <c r="B33" s="120" t="s">
        <v>36</v>
      </c>
      <c r="C33" s="120" t="s">
        <v>1</v>
      </c>
      <c r="D33" s="120" t="s">
        <v>37</v>
      </c>
      <c r="E33" s="144">
        <v>0</v>
      </c>
      <c r="F33" s="144">
        <v>0</v>
      </c>
      <c r="G33" s="144"/>
      <c r="H33" s="144">
        <v>0</v>
      </c>
      <c r="I33" s="144">
        <v>0</v>
      </c>
      <c r="J33" s="144"/>
      <c r="K33" s="144">
        <v>0</v>
      </c>
      <c r="L33" s="144">
        <v>0</v>
      </c>
      <c r="M33" s="144"/>
      <c r="N33" s="144">
        <v>0</v>
      </c>
      <c r="O33" s="144">
        <v>0</v>
      </c>
      <c r="P33" s="144"/>
      <c r="Q33" s="144">
        <v>0</v>
      </c>
      <c r="R33" s="144">
        <v>0</v>
      </c>
      <c r="S33" s="144"/>
      <c r="T33" s="144">
        <v>0</v>
      </c>
      <c r="U33" s="144">
        <v>0</v>
      </c>
      <c r="V33" s="144"/>
      <c r="W33" s="144">
        <v>0</v>
      </c>
      <c r="X33" s="144">
        <v>0</v>
      </c>
      <c r="Y33" s="144"/>
      <c r="Z33" s="144">
        <v>0</v>
      </c>
      <c r="AA33" s="144">
        <v>0</v>
      </c>
      <c r="AB33" s="144"/>
      <c r="AC33" s="144">
        <v>0</v>
      </c>
      <c r="AD33" s="144">
        <v>0</v>
      </c>
      <c r="AE33" s="144"/>
      <c r="AF33" s="144">
        <v>0</v>
      </c>
      <c r="AG33" s="144">
        <v>0</v>
      </c>
      <c r="AH33" s="144"/>
      <c r="AI33" s="144">
        <v>0</v>
      </c>
      <c r="AJ33" s="144">
        <v>0</v>
      </c>
      <c r="AK33" s="144"/>
      <c r="AL33" s="144">
        <f t="shared" si="0"/>
        <v>0</v>
      </c>
    </row>
    <row r="34" spans="2:38" x14ac:dyDescent="0.25">
      <c r="B34" s="120" t="s">
        <v>38</v>
      </c>
      <c r="C34" s="120" t="s">
        <v>1</v>
      </c>
      <c r="D34" s="120" t="s">
        <v>39</v>
      </c>
      <c r="E34" s="144">
        <v>0</v>
      </c>
      <c r="F34" s="144">
        <v>0</v>
      </c>
      <c r="G34" s="144"/>
      <c r="H34" s="144">
        <v>0</v>
      </c>
      <c r="I34" s="144">
        <v>0</v>
      </c>
      <c r="J34" s="144"/>
      <c r="K34" s="144">
        <v>0</v>
      </c>
      <c r="L34" s="144">
        <v>0</v>
      </c>
      <c r="M34" s="144"/>
      <c r="N34" s="144">
        <v>0</v>
      </c>
      <c r="O34" s="144">
        <v>0</v>
      </c>
      <c r="P34" s="144"/>
      <c r="Q34" s="144">
        <v>0</v>
      </c>
      <c r="R34" s="144">
        <v>0</v>
      </c>
      <c r="S34" s="144"/>
      <c r="T34" s="144">
        <v>0</v>
      </c>
      <c r="U34" s="144">
        <v>0</v>
      </c>
      <c r="V34" s="144"/>
      <c r="W34" s="144">
        <v>0</v>
      </c>
      <c r="X34" s="144">
        <v>0</v>
      </c>
      <c r="Y34" s="144"/>
      <c r="Z34" s="144">
        <v>0</v>
      </c>
      <c r="AA34" s="144">
        <v>0</v>
      </c>
      <c r="AB34" s="144"/>
      <c r="AC34" s="144">
        <v>0</v>
      </c>
      <c r="AD34" s="144">
        <v>0</v>
      </c>
      <c r="AE34" s="144"/>
      <c r="AF34" s="144">
        <v>0</v>
      </c>
      <c r="AG34" s="144">
        <v>0</v>
      </c>
      <c r="AH34" s="144"/>
      <c r="AI34" s="144">
        <v>0</v>
      </c>
      <c r="AJ34" s="144">
        <v>0</v>
      </c>
      <c r="AK34" s="144"/>
      <c r="AL34" s="144">
        <f t="shared" si="0"/>
        <v>0</v>
      </c>
    </row>
    <row r="35" spans="2:38" x14ac:dyDescent="0.25">
      <c r="B35" s="120" t="s">
        <v>40</v>
      </c>
      <c r="C35" s="120" t="s">
        <v>1</v>
      </c>
      <c r="D35" s="120" t="s">
        <v>41</v>
      </c>
      <c r="E35" s="144">
        <v>0</v>
      </c>
      <c r="F35" s="144">
        <v>0</v>
      </c>
      <c r="G35" s="144"/>
      <c r="H35" s="144">
        <v>0</v>
      </c>
      <c r="I35" s="144">
        <v>0</v>
      </c>
      <c r="J35" s="144"/>
      <c r="K35" s="144">
        <v>0</v>
      </c>
      <c r="L35" s="144">
        <v>0</v>
      </c>
      <c r="M35" s="144"/>
      <c r="N35" s="144">
        <v>0</v>
      </c>
      <c r="O35" s="144">
        <v>0</v>
      </c>
      <c r="P35" s="144"/>
      <c r="Q35" s="144">
        <v>0</v>
      </c>
      <c r="R35" s="144">
        <v>0</v>
      </c>
      <c r="S35" s="144"/>
      <c r="T35" s="144">
        <v>0</v>
      </c>
      <c r="U35" s="144">
        <v>0</v>
      </c>
      <c r="V35" s="144"/>
      <c r="W35" s="144">
        <v>0</v>
      </c>
      <c r="X35" s="144">
        <v>0</v>
      </c>
      <c r="Y35" s="144"/>
      <c r="Z35" s="144">
        <v>0</v>
      </c>
      <c r="AA35" s="144">
        <v>0</v>
      </c>
      <c r="AB35" s="144"/>
      <c r="AC35" s="144">
        <v>0</v>
      </c>
      <c r="AD35" s="144">
        <v>0</v>
      </c>
      <c r="AE35" s="144"/>
      <c r="AF35" s="144">
        <v>0</v>
      </c>
      <c r="AG35" s="144">
        <v>0</v>
      </c>
      <c r="AH35" s="144"/>
      <c r="AI35" s="144">
        <v>0</v>
      </c>
      <c r="AJ35" s="144">
        <v>0</v>
      </c>
      <c r="AK35" s="144"/>
      <c r="AL35" s="144">
        <f t="shared" si="0"/>
        <v>0</v>
      </c>
    </row>
    <row r="36" spans="2:38" x14ac:dyDescent="0.25">
      <c r="B36" s="120" t="s">
        <v>42</v>
      </c>
      <c r="C36" s="120" t="s">
        <v>1</v>
      </c>
      <c r="D36" s="120" t="s">
        <v>43</v>
      </c>
      <c r="E36" s="144">
        <v>0</v>
      </c>
      <c r="F36" s="144">
        <v>0</v>
      </c>
      <c r="G36" s="144"/>
      <c r="H36" s="144">
        <v>0</v>
      </c>
      <c r="I36" s="144">
        <v>0</v>
      </c>
      <c r="J36" s="144"/>
      <c r="K36" s="144">
        <v>0</v>
      </c>
      <c r="L36" s="144">
        <v>0</v>
      </c>
      <c r="M36" s="144"/>
      <c r="N36" s="144">
        <v>0</v>
      </c>
      <c r="O36" s="144">
        <v>0</v>
      </c>
      <c r="P36" s="144"/>
      <c r="Q36" s="144">
        <v>0</v>
      </c>
      <c r="R36" s="144">
        <v>0</v>
      </c>
      <c r="S36" s="144"/>
      <c r="T36" s="144">
        <v>0</v>
      </c>
      <c r="U36" s="144">
        <v>0</v>
      </c>
      <c r="V36" s="144"/>
      <c r="W36" s="144">
        <v>0</v>
      </c>
      <c r="X36" s="144">
        <v>0</v>
      </c>
      <c r="Y36" s="144"/>
      <c r="Z36" s="144">
        <v>0</v>
      </c>
      <c r="AA36" s="144">
        <v>0</v>
      </c>
      <c r="AB36" s="144"/>
      <c r="AC36" s="144">
        <v>0</v>
      </c>
      <c r="AD36" s="144">
        <v>0</v>
      </c>
      <c r="AE36" s="144"/>
      <c r="AF36" s="144">
        <v>0</v>
      </c>
      <c r="AG36" s="144">
        <v>0</v>
      </c>
      <c r="AH36" s="144"/>
      <c r="AI36" s="144">
        <v>0</v>
      </c>
      <c r="AJ36" s="144">
        <v>0</v>
      </c>
      <c r="AK36" s="144"/>
      <c r="AL36" s="144">
        <f t="shared" si="0"/>
        <v>0</v>
      </c>
    </row>
    <row r="37" spans="2:38" x14ac:dyDescent="0.25">
      <c r="B37" s="120" t="s">
        <v>44</v>
      </c>
      <c r="C37" s="120" t="s">
        <v>1</v>
      </c>
      <c r="D37" s="120" t="s">
        <v>45</v>
      </c>
      <c r="E37" s="144">
        <v>0</v>
      </c>
      <c r="F37" s="144">
        <v>0</v>
      </c>
      <c r="G37" s="144"/>
      <c r="H37" s="144">
        <v>0</v>
      </c>
      <c r="I37" s="144">
        <v>0</v>
      </c>
      <c r="J37" s="144"/>
      <c r="K37" s="144">
        <v>0</v>
      </c>
      <c r="L37" s="144">
        <v>0</v>
      </c>
      <c r="M37" s="144"/>
      <c r="N37" s="144">
        <v>0</v>
      </c>
      <c r="O37" s="144">
        <v>0</v>
      </c>
      <c r="P37" s="144"/>
      <c r="Q37" s="144">
        <v>0</v>
      </c>
      <c r="R37" s="144">
        <v>0</v>
      </c>
      <c r="S37" s="144"/>
      <c r="T37" s="144">
        <v>0</v>
      </c>
      <c r="U37" s="144">
        <v>0</v>
      </c>
      <c r="V37" s="144"/>
      <c r="W37" s="144">
        <v>0</v>
      </c>
      <c r="X37" s="144">
        <v>0</v>
      </c>
      <c r="Y37" s="144"/>
      <c r="Z37" s="144">
        <v>0</v>
      </c>
      <c r="AA37" s="144">
        <v>0</v>
      </c>
      <c r="AB37" s="144"/>
      <c r="AC37" s="144">
        <v>0</v>
      </c>
      <c r="AD37" s="144">
        <v>0</v>
      </c>
      <c r="AE37" s="144"/>
      <c r="AF37" s="144">
        <v>0</v>
      </c>
      <c r="AG37" s="144">
        <v>0</v>
      </c>
      <c r="AH37" s="144"/>
      <c r="AI37" s="144">
        <v>0</v>
      </c>
      <c r="AJ37" s="144">
        <v>0</v>
      </c>
      <c r="AK37" s="144"/>
      <c r="AL37" s="144">
        <f t="shared" si="0"/>
        <v>0</v>
      </c>
    </row>
    <row r="38" spans="2:38" x14ac:dyDescent="0.25">
      <c r="B38" s="120" t="s">
        <v>46</v>
      </c>
      <c r="C38" s="120" t="s">
        <v>1</v>
      </c>
      <c r="D38" s="120" t="s">
        <v>47</v>
      </c>
      <c r="E38" s="144">
        <v>0</v>
      </c>
      <c r="F38" s="144">
        <v>0</v>
      </c>
      <c r="G38" s="144"/>
      <c r="H38" s="144">
        <v>0</v>
      </c>
      <c r="I38" s="144">
        <v>0</v>
      </c>
      <c r="J38" s="144"/>
      <c r="K38" s="144">
        <v>0</v>
      </c>
      <c r="L38" s="144">
        <v>0</v>
      </c>
      <c r="M38" s="144"/>
      <c r="N38" s="144">
        <v>0</v>
      </c>
      <c r="O38" s="144">
        <v>0</v>
      </c>
      <c r="P38" s="144"/>
      <c r="Q38" s="144">
        <v>0</v>
      </c>
      <c r="R38" s="144">
        <v>0</v>
      </c>
      <c r="S38" s="144"/>
      <c r="T38" s="144">
        <v>0</v>
      </c>
      <c r="U38" s="144">
        <v>0</v>
      </c>
      <c r="V38" s="144"/>
      <c r="W38" s="144">
        <v>0</v>
      </c>
      <c r="X38" s="144">
        <v>0</v>
      </c>
      <c r="Y38" s="144"/>
      <c r="Z38" s="144">
        <v>0</v>
      </c>
      <c r="AA38" s="144">
        <v>0</v>
      </c>
      <c r="AB38" s="144"/>
      <c r="AC38" s="144">
        <v>0</v>
      </c>
      <c r="AD38" s="144">
        <v>0</v>
      </c>
      <c r="AE38" s="144"/>
      <c r="AF38" s="144">
        <v>0</v>
      </c>
      <c r="AG38" s="144">
        <v>0</v>
      </c>
      <c r="AH38" s="144"/>
      <c r="AI38" s="144">
        <v>0</v>
      </c>
      <c r="AJ38" s="144">
        <v>0</v>
      </c>
      <c r="AK38" s="144"/>
      <c r="AL38" s="144">
        <f t="shared" si="0"/>
        <v>0</v>
      </c>
    </row>
    <row r="39" spans="2:38" x14ac:dyDescent="0.25">
      <c r="B39" s="120" t="s">
        <v>48</v>
      </c>
      <c r="C39" s="120" t="s">
        <v>1</v>
      </c>
      <c r="D39" s="120" t="s">
        <v>49</v>
      </c>
      <c r="E39" s="144">
        <v>0</v>
      </c>
      <c r="F39" s="144">
        <v>0</v>
      </c>
      <c r="G39" s="144"/>
      <c r="H39" s="144">
        <v>0</v>
      </c>
      <c r="I39" s="144">
        <v>0</v>
      </c>
      <c r="J39" s="144"/>
      <c r="K39" s="144">
        <v>0</v>
      </c>
      <c r="L39" s="144">
        <v>0</v>
      </c>
      <c r="M39" s="144"/>
      <c r="N39" s="144">
        <v>0</v>
      </c>
      <c r="O39" s="144">
        <v>0</v>
      </c>
      <c r="P39" s="144"/>
      <c r="Q39" s="144">
        <v>0</v>
      </c>
      <c r="R39" s="144">
        <v>0</v>
      </c>
      <c r="S39" s="144"/>
      <c r="T39" s="144">
        <v>0</v>
      </c>
      <c r="U39" s="144">
        <v>0</v>
      </c>
      <c r="V39" s="144"/>
      <c r="W39" s="144">
        <v>0</v>
      </c>
      <c r="X39" s="144">
        <v>0</v>
      </c>
      <c r="Y39" s="144"/>
      <c r="Z39" s="144">
        <v>0</v>
      </c>
      <c r="AA39" s="144">
        <v>0</v>
      </c>
      <c r="AB39" s="144"/>
      <c r="AC39" s="144">
        <v>0</v>
      </c>
      <c r="AD39" s="144">
        <v>0</v>
      </c>
      <c r="AE39" s="144"/>
      <c r="AF39" s="144">
        <v>0</v>
      </c>
      <c r="AG39" s="144">
        <v>0</v>
      </c>
      <c r="AH39" s="144"/>
      <c r="AI39" s="144">
        <v>0</v>
      </c>
      <c r="AJ39" s="144">
        <v>0</v>
      </c>
      <c r="AK39" s="144"/>
      <c r="AL39" s="144">
        <f t="shared" si="0"/>
        <v>0</v>
      </c>
    </row>
    <row r="40" spans="2:38" x14ac:dyDescent="0.25">
      <c r="B40" s="120" t="s">
        <v>50</v>
      </c>
      <c r="C40" s="120" t="s">
        <v>1</v>
      </c>
      <c r="D40" s="120" t="s">
        <v>51</v>
      </c>
      <c r="E40" s="144">
        <v>0</v>
      </c>
      <c r="F40" s="144">
        <v>0</v>
      </c>
      <c r="G40" s="144"/>
      <c r="H40" s="144">
        <v>0</v>
      </c>
      <c r="I40" s="144">
        <v>0</v>
      </c>
      <c r="J40" s="144"/>
      <c r="K40" s="144">
        <v>0</v>
      </c>
      <c r="L40" s="144">
        <v>0</v>
      </c>
      <c r="M40" s="144"/>
      <c r="N40" s="144">
        <v>0</v>
      </c>
      <c r="O40" s="144">
        <v>0</v>
      </c>
      <c r="P40" s="144"/>
      <c r="Q40" s="144">
        <v>0</v>
      </c>
      <c r="R40" s="144">
        <v>0</v>
      </c>
      <c r="S40" s="144"/>
      <c r="T40" s="144">
        <v>0</v>
      </c>
      <c r="U40" s="144">
        <v>0</v>
      </c>
      <c r="V40" s="144"/>
      <c r="W40" s="144">
        <v>0</v>
      </c>
      <c r="X40" s="144">
        <v>0</v>
      </c>
      <c r="Y40" s="144"/>
      <c r="Z40" s="144">
        <v>0</v>
      </c>
      <c r="AA40" s="144">
        <v>0</v>
      </c>
      <c r="AB40" s="144"/>
      <c r="AC40" s="144">
        <v>0</v>
      </c>
      <c r="AD40" s="144">
        <v>0</v>
      </c>
      <c r="AE40" s="144"/>
      <c r="AF40" s="144">
        <v>0</v>
      </c>
      <c r="AG40" s="144">
        <v>0</v>
      </c>
      <c r="AH40" s="144"/>
      <c r="AI40" s="144">
        <v>0</v>
      </c>
      <c r="AJ40" s="144">
        <v>0</v>
      </c>
      <c r="AK40" s="144"/>
      <c r="AL40" s="144">
        <f t="shared" si="0"/>
        <v>0</v>
      </c>
    </row>
    <row r="41" spans="2:38" x14ac:dyDescent="0.25">
      <c r="B41" s="120" t="s">
        <v>52</v>
      </c>
      <c r="C41" s="120" t="s">
        <v>1</v>
      </c>
      <c r="D41" s="120" t="s">
        <v>53</v>
      </c>
      <c r="E41" s="144">
        <v>0</v>
      </c>
      <c r="F41" s="144">
        <v>0</v>
      </c>
      <c r="G41" s="144"/>
      <c r="H41" s="144">
        <v>0</v>
      </c>
      <c r="I41" s="144">
        <v>0</v>
      </c>
      <c r="J41" s="144"/>
      <c r="K41" s="144">
        <v>0</v>
      </c>
      <c r="L41" s="144">
        <v>0</v>
      </c>
      <c r="M41" s="144"/>
      <c r="N41" s="144">
        <v>0</v>
      </c>
      <c r="O41" s="144">
        <v>0</v>
      </c>
      <c r="P41" s="144"/>
      <c r="Q41" s="144">
        <v>0</v>
      </c>
      <c r="R41" s="144">
        <v>0</v>
      </c>
      <c r="S41" s="144"/>
      <c r="T41" s="144">
        <v>0</v>
      </c>
      <c r="U41" s="144">
        <v>0</v>
      </c>
      <c r="V41" s="144"/>
      <c r="W41" s="144">
        <v>0</v>
      </c>
      <c r="X41" s="144">
        <v>0</v>
      </c>
      <c r="Y41" s="144"/>
      <c r="Z41" s="144">
        <v>0</v>
      </c>
      <c r="AA41" s="144">
        <v>0</v>
      </c>
      <c r="AB41" s="144"/>
      <c r="AC41" s="144">
        <v>0</v>
      </c>
      <c r="AD41" s="144">
        <v>0</v>
      </c>
      <c r="AE41" s="144"/>
      <c r="AF41" s="144">
        <v>0</v>
      </c>
      <c r="AG41" s="144">
        <v>0</v>
      </c>
      <c r="AH41" s="144"/>
      <c r="AI41" s="144">
        <v>0</v>
      </c>
      <c r="AJ41" s="144">
        <v>0</v>
      </c>
      <c r="AK41" s="144"/>
      <c r="AL41" s="144">
        <f t="shared" si="0"/>
        <v>0</v>
      </c>
    </row>
    <row r="42" spans="2:38" x14ac:dyDescent="0.25">
      <c r="B42" s="120" t="s">
        <v>54</v>
      </c>
      <c r="C42" s="120" t="s">
        <v>1</v>
      </c>
      <c r="D42" s="120" t="s">
        <v>55</v>
      </c>
      <c r="E42" s="144">
        <v>0</v>
      </c>
      <c r="F42" s="144">
        <v>0</v>
      </c>
      <c r="G42" s="144"/>
      <c r="H42" s="144">
        <v>0</v>
      </c>
      <c r="I42" s="144">
        <v>0</v>
      </c>
      <c r="J42" s="144"/>
      <c r="K42" s="144">
        <v>0</v>
      </c>
      <c r="L42" s="144">
        <v>0</v>
      </c>
      <c r="M42" s="144"/>
      <c r="N42" s="144">
        <v>0</v>
      </c>
      <c r="O42" s="144">
        <v>0</v>
      </c>
      <c r="P42" s="144"/>
      <c r="Q42" s="144">
        <v>0</v>
      </c>
      <c r="R42" s="144">
        <v>0</v>
      </c>
      <c r="S42" s="144"/>
      <c r="T42" s="144">
        <v>0</v>
      </c>
      <c r="U42" s="144">
        <v>0</v>
      </c>
      <c r="V42" s="144"/>
      <c r="W42" s="144">
        <v>0</v>
      </c>
      <c r="X42" s="144">
        <v>0</v>
      </c>
      <c r="Y42" s="144"/>
      <c r="Z42" s="144">
        <v>0</v>
      </c>
      <c r="AA42" s="144">
        <v>0</v>
      </c>
      <c r="AB42" s="144"/>
      <c r="AC42" s="144">
        <v>0</v>
      </c>
      <c r="AD42" s="144">
        <v>0</v>
      </c>
      <c r="AE42" s="144"/>
      <c r="AF42" s="144">
        <v>0</v>
      </c>
      <c r="AG42" s="144">
        <v>0</v>
      </c>
      <c r="AH42" s="144"/>
      <c r="AI42" s="144">
        <v>0</v>
      </c>
      <c r="AJ42" s="144">
        <v>0</v>
      </c>
      <c r="AK42" s="144"/>
      <c r="AL42" s="144">
        <f t="shared" si="0"/>
        <v>0</v>
      </c>
    </row>
    <row r="43" spans="2:38" x14ac:dyDescent="0.25">
      <c r="B43" s="120" t="s">
        <v>56</v>
      </c>
      <c r="C43" s="120" t="s">
        <v>1</v>
      </c>
      <c r="D43" s="120" t="s">
        <v>57</v>
      </c>
      <c r="E43" s="144">
        <v>0</v>
      </c>
      <c r="F43" s="144">
        <v>0</v>
      </c>
      <c r="G43" s="144"/>
      <c r="H43" s="144">
        <v>0</v>
      </c>
      <c r="I43" s="144">
        <v>0</v>
      </c>
      <c r="J43" s="144"/>
      <c r="K43" s="144">
        <v>0</v>
      </c>
      <c r="L43" s="144">
        <v>0</v>
      </c>
      <c r="M43" s="144"/>
      <c r="N43" s="144">
        <v>0</v>
      </c>
      <c r="O43" s="144">
        <v>0</v>
      </c>
      <c r="P43" s="144"/>
      <c r="Q43" s="144">
        <v>0</v>
      </c>
      <c r="R43" s="144">
        <v>0</v>
      </c>
      <c r="S43" s="144"/>
      <c r="T43" s="144">
        <v>0</v>
      </c>
      <c r="U43" s="144">
        <v>0</v>
      </c>
      <c r="V43" s="144"/>
      <c r="W43" s="144">
        <v>0</v>
      </c>
      <c r="X43" s="144">
        <v>0</v>
      </c>
      <c r="Y43" s="144"/>
      <c r="Z43" s="144">
        <v>0</v>
      </c>
      <c r="AA43" s="144">
        <v>0</v>
      </c>
      <c r="AB43" s="144"/>
      <c r="AC43" s="144">
        <v>0</v>
      </c>
      <c r="AD43" s="144">
        <v>0</v>
      </c>
      <c r="AE43" s="144"/>
      <c r="AF43" s="144">
        <v>0</v>
      </c>
      <c r="AG43" s="144">
        <v>0</v>
      </c>
      <c r="AH43" s="144"/>
      <c r="AI43" s="144">
        <v>0</v>
      </c>
      <c r="AJ43" s="144">
        <v>0</v>
      </c>
      <c r="AK43" s="144"/>
      <c r="AL43" s="144">
        <f t="shared" si="0"/>
        <v>0</v>
      </c>
    </row>
    <row r="44" spans="2:38" x14ac:dyDescent="0.25">
      <c r="B44" s="120" t="s">
        <v>58</v>
      </c>
      <c r="C44" s="120" t="s">
        <v>1</v>
      </c>
      <c r="D44" s="120" t="s">
        <v>59</v>
      </c>
      <c r="E44" s="144">
        <v>0</v>
      </c>
      <c r="F44" s="144">
        <v>0</v>
      </c>
      <c r="G44" s="144"/>
      <c r="H44" s="144">
        <v>0</v>
      </c>
      <c r="I44" s="144">
        <v>0</v>
      </c>
      <c r="J44" s="144"/>
      <c r="K44" s="144">
        <v>0</v>
      </c>
      <c r="L44" s="144">
        <v>0</v>
      </c>
      <c r="M44" s="144"/>
      <c r="N44" s="144">
        <v>0</v>
      </c>
      <c r="O44" s="144">
        <v>0</v>
      </c>
      <c r="P44" s="144"/>
      <c r="Q44" s="144">
        <v>0</v>
      </c>
      <c r="R44" s="144">
        <v>0</v>
      </c>
      <c r="S44" s="144"/>
      <c r="T44" s="144">
        <v>0</v>
      </c>
      <c r="U44" s="144">
        <v>0</v>
      </c>
      <c r="V44" s="144"/>
      <c r="W44" s="144">
        <v>0</v>
      </c>
      <c r="X44" s="144">
        <v>0</v>
      </c>
      <c r="Y44" s="144"/>
      <c r="Z44" s="144">
        <v>0</v>
      </c>
      <c r="AA44" s="144">
        <v>0</v>
      </c>
      <c r="AB44" s="144"/>
      <c r="AC44" s="144">
        <v>0</v>
      </c>
      <c r="AD44" s="144">
        <v>0</v>
      </c>
      <c r="AE44" s="144"/>
      <c r="AF44" s="144">
        <v>0</v>
      </c>
      <c r="AG44" s="144">
        <v>0</v>
      </c>
      <c r="AH44" s="144"/>
      <c r="AI44" s="144">
        <v>0</v>
      </c>
      <c r="AJ44" s="144">
        <v>0</v>
      </c>
      <c r="AK44" s="144"/>
      <c r="AL44" s="144">
        <f t="shared" si="0"/>
        <v>0</v>
      </c>
    </row>
    <row r="45" spans="2:38" x14ac:dyDescent="0.25">
      <c r="B45" s="120" t="s">
        <v>60</v>
      </c>
      <c r="C45" s="120" t="s">
        <v>1</v>
      </c>
      <c r="D45" s="120" t="s">
        <v>61</v>
      </c>
      <c r="E45" s="144">
        <v>0</v>
      </c>
      <c r="F45" s="144">
        <v>0</v>
      </c>
      <c r="G45" s="144"/>
      <c r="H45" s="144">
        <v>0</v>
      </c>
      <c r="I45" s="144">
        <v>0</v>
      </c>
      <c r="J45" s="144"/>
      <c r="K45" s="144">
        <v>0</v>
      </c>
      <c r="L45" s="144">
        <v>0</v>
      </c>
      <c r="M45" s="144"/>
      <c r="N45" s="144">
        <v>0</v>
      </c>
      <c r="O45" s="144">
        <v>0</v>
      </c>
      <c r="P45" s="144"/>
      <c r="Q45" s="144">
        <v>0</v>
      </c>
      <c r="R45" s="144">
        <v>0</v>
      </c>
      <c r="S45" s="144"/>
      <c r="T45" s="144">
        <v>0</v>
      </c>
      <c r="U45" s="144">
        <v>0</v>
      </c>
      <c r="V45" s="144"/>
      <c r="W45" s="144">
        <v>0</v>
      </c>
      <c r="X45" s="144">
        <v>0</v>
      </c>
      <c r="Y45" s="144"/>
      <c r="Z45" s="144">
        <v>0</v>
      </c>
      <c r="AA45" s="144">
        <v>0</v>
      </c>
      <c r="AB45" s="144"/>
      <c r="AC45" s="144">
        <v>0</v>
      </c>
      <c r="AD45" s="144">
        <v>0</v>
      </c>
      <c r="AE45" s="144"/>
      <c r="AF45" s="144">
        <v>0</v>
      </c>
      <c r="AG45" s="144">
        <v>0</v>
      </c>
      <c r="AH45" s="144"/>
      <c r="AI45" s="144">
        <v>0</v>
      </c>
      <c r="AJ45" s="144">
        <v>0</v>
      </c>
      <c r="AK45" s="144"/>
      <c r="AL45" s="144">
        <f t="shared" si="0"/>
        <v>0</v>
      </c>
    </row>
    <row r="46" spans="2:38" x14ac:dyDescent="0.25">
      <c r="B46" s="120" t="s">
        <v>62</v>
      </c>
      <c r="C46" s="120" t="s">
        <v>1</v>
      </c>
      <c r="D46" s="120" t="s">
        <v>63</v>
      </c>
      <c r="E46" s="144">
        <v>0</v>
      </c>
      <c r="F46" s="144">
        <v>0</v>
      </c>
      <c r="G46" s="144"/>
      <c r="H46" s="144">
        <v>0</v>
      </c>
      <c r="I46" s="144">
        <v>0</v>
      </c>
      <c r="J46" s="144"/>
      <c r="K46" s="144">
        <v>0</v>
      </c>
      <c r="L46" s="144">
        <v>0</v>
      </c>
      <c r="M46" s="144"/>
      <c r="N46" s="144">
        <v>0</v>
      </c>
      <c r="O46" s="144">
        <v>0</v>
      </c>
      <c r="P46" s="144"/>
      <c r="Q46" s="144">
        <v>0</v>
      </c>
      <c r="R46" s="144">
        <v>0</v>
      </c>
      <c r="S46" s="144"/>
      <c r="T46" s="144">
        <v>0</v>
      </c>
      <c r="U46" s="144">
        <v>0</v>
      </c>
      <c r="V46" s="144"/>
      <c r="W46" s="144">
        <v>0</v>
      </c>
      <c r="X46" s="144">
        <v>0</v>
      </c>
      <c r="Y46" s="144"/>
      <c r="Z46" s="144">
        <v>0</v>
      </c>
      <c r="AA46" s="144">
        <v>0</v>
      </c>
      <c r="AB46" s="144"/>
      <c r="AC46" s="144">
        <v>0</v>
      </c>
      <c r="AD46" s="144">
        <v>0</v>
      </c>
      <c r="AE46" s="144"/>
      <c r="AF46" s="144">
        <v>0</v>
      </c>
      <c r="AG46" s="144">
        <v>0</v>
      </c>
      <c r="AH46" s="144"/>
      <c r="AI46" s="144">
        <v>0</v>
      </c>
      <c r="AJ46" s="144">
        <v>0</v>
      </c>
      <c r="AK46" s="144"/>
      <c r="AL46" s="144">
        <f t="shared" si="0"/>
        <v>0</v>
      </c>
    </row>
    <row r="47" spans="2:38" x14ac:dyDescent="0.25">
      <c r="B47" s="120" t="s">
        <v>64</v>
      </c>
      <c r="C47" s="120" t="s">
        <v>1</v>
      </c>
      <c r="D47" s="120" t="s">
        <v>65</v>
      </c>
      <c r="E47" s="144">
        <v>0</v>
      </c>
      <c r="F47" s="144">
        <v>0</v>
      </c>
      <c r="G47" s="144"/>
      <c r="H47" s="144">
        <v>0</v>
      </c>
      <c r="I47" s="144">
        <v>0</v>
      </c>
      <c r="J47" s="144"/>
      <c r="K47" s="144">
        <v>0</v>
      </c>
      <c r="L47" s="144">
        <v>0</v>
      </c>
      <c r="M47" s="144"/>
      <c r="N47" s="144">
        <v>0</v>
      </c>
      <c r="O47" s="144">
        <v>0</v>
      </c>
      <c r="P47" s="144"/>
      <c r="Q47" s="144">
        <v>0</v>
      </c>
      <c r="R47" s="144">
        <v>0</v>
      </c>
      <c r="S47" s="144"/>
      <c r="T47" s="144">
        <v>0</v>
      </c>
      <c r="U47" s="144">
        <v>0</v>
      </c>
      <c r="V47" s="144"/>
      <c r="W47" s="144">
        <v>0</v>
      </c>
      <c r="X47" s="144">
        <v>0</v>
      </c>
      <c r="Y47" s="144"/>
      <c r="Z47" s="144">
        <v>0</v>
      </c>
      <c r="AA47" s="144">
        <v>0</v>
      </c>
      <c r="AB47" s="144"/>
      <c r="AC47" s="144">
        <v>0</v>
      </c>
      <c r="AD47" s="144">
        <v>0</v>
      </c>
      <c r="AE47" s="144"/>
      <c r="AF47" s="144">
        <v>0</v>
      </c>
      <c r="AG47" s="144">
        <v>0</v>
      </c>
      <c r="AH47" s="144"/>
      <c r="AI47" s="144">
        <v>0</v>
      </c>
      <c r="AJ47" s="144">
        <v>0</v>
      </c>
      <c r="AK47" s="144"/>
      <c r="AL47" s="144">
        <f t="shared" si="0"/>
        <v>0</v>
      </c>
    </row>
    <row r="48" spans="2:38" x14ac:dyDescent="0.25">
      <c r="B48" s="120" t="s">
        <v>66</v>
      </c>
      <c r="C48" s="120" t="s">
        <v>1</v>
      </c>
      <c r="D48" s="120" t="s">
        <v>67</v>
      </c>
      <c r="E48" s="144">
        <v>0</v>
      </c>
      <c r="F48" s="144">
        <v>0</v>
      </c>
      <c r="G48" s="144"/>
      <c r="H48" s="144">
        <v>0</v>
      </c>
      <c r="I48" s="144">
        <v>0</v>
      </c>
      <c r="J48" s="144"/>
      <c r="K48" s="144">
        <v>0</v>
      </c>
      <c r="L48" s="144">
        <v>0</v>
      </c>
      <c r="M48" s="144"/>
      <c r="N48" s="144">
        <v>0</v>
      </c>
      <c r="O48" s="144">
        <v>0</v>
      </c>
      <c r="P48" s="144"/>
      <c r="Q48" s="144">
        <v>0</v>
      </c>
      <c r="R48" s="144">
        <v>0</v>
      </c>
      <c r="S48" s="144"/>
      <c r="T48" s="144">
        <v>0</v>
      </c>
      <c r="U48" s="144">
        <v>0</v>
      </c>
      <c r="V48" s="144"/>
      <c r="W48" s="144">
        <v>0</v>
      </c>
      <c r="X48" s="144">
        <v>0</v>
      </c>
      <c r="Y48" s="144"/>
      <c r="Z48" s="144">
        <v>0</v>
      </c>
      <c r="AA48" s="144">
        <v>0</v>
      </c>
      <c r="AB48" s="144"/>
      <c r="AC48" s="144">
        <v>0</v>
      </c>
      <c r="AD48" s="144">
        <v>0</v>
      </c>
      <c r="AE48" s="144"/>
      <c r="AF48" s="144">
        <v>0</v>
      </c>
      <c r="AG48" s="144">
        <v>0</v>
      </c>
      <c r="AH48" s="144"/>
      <c r="AI48" s="144">
        <v>0</v>
      </c>
      <c r="AJ48" s="144">
        <v>0</v>
      </c>
      <c r="AK48" s="144"/>
      <c r="AL48" s="144">
        <f t="shared" si="0"/>
        <v>0</v>
      </c>
    </row>
    <row r="49" spans="2:38" x14ac:dyDescent="0.25">
      <c r="B49" s="120" t="s">
        <v>68</v>
      </c>
      <c r="C49" s="120" t="s">
        <v>1</v>
      </c>
      <c r="D49" s="120" t="s">
        <v>69</v>
      </c>
      <c r="E49" s="144">
        <v>0</v>
      </c>
      <c r="F49" s="144">
        <v>0</v>
      </c>
      <c r="G49" s="144"/>
      <c r="H49" s="144">
        <v>0</v>
      </c>
      <c r="I49" s="144">
        <v>0</v>
      </c>
      <c r="J49" s="144"/>
      <c r="K49" s="144">
        <v>0</v>
      </c>
      <c r="L49" s="144">
        <v>0</v>
      </c>
      <c r="M49" s="144"/>
      <c r="N49" s="144">
        <v>0</v>
      </c>
      <c r="O49" s="144">
        <v>0</v>
      </c>
      <c r="P49" s="144"/>
      <c r="Q49" s="144">
        <v>0</v>
      </c>
      <c r="R49" s="144">
        <v>0</v>
      </c>
      <c r="S49" s="144"/>
      <c r="T49" s="144">
        <v>0</v>
      </c>
      <c r="U49" s="144">
        <v>0</v>
      </c>
      <c r="V49" s="144"/>
      <c r="W49" s="144">
        <v>0</v>
      </c>
      <c r="X49" s="144">
        <v>0</v>
      </c>
      <c r="Y49" s="144"/>
      <c r="Z49" s="144">
        <v>0</v>
      </c>
      <c r="AA49" s="144">
        <v>0</v>
      </c>
      <c r="AB49" s="144"/>
      <c r="AC49" s="144">
        <v>0</v>
      </c>
      <c r="AD49" s="144">
        <v>0</v>
      </c>
      <c r="AE49" s="144"/>
      <c r="AF49" s="144">
        <v>0</v>
      </c>
      <c r="AG49" s="144">
        <v>0</v>
      </c>
      <c r="AH49" s="144"/>
      <c r="AI49" s="144">
        <v>0</v>
      </c>
      <c r="AJ49" s="144">
        <v>0</v>
      </c>
      <c r="AK49" s="144"/>
      <c r="AL49" s="144">
        <f t="shared" si="0"/>
        <v>0</v>
      </c>
    </row>
    <row r="50" spans="2:38" x14ac:dyDescent="0.25">
      <c r="B50" s="120" t="s">
        <v>70</v>
      </c>
      <c r="C50" s="120" t="s">
        <v>1</v>
      </c>
      <c r="D50" s="120" t="s">
        <v>71</v>
      </c>
      <c r="E50" s="144">
        <v>0</v>
      </c>
      <c r="F50" s="144">
        <v>0</v>
      </c>
      <c r="G50" s="144"/>
      <c r="H50" s="144">
        <v>0</v>
      </c>
      <c r="I50" s="144">
        <v>0</v>
      </c>
      <c r="J50" s="144"/>
      <c r="K50" s="144">
        <v>0</v>
      </c>
      <c r="L50" s="144">
        <v>0</v>
      </c>
      <c r="M50" s="144"/>
      <c r="N50" s="144">
        <v>0</v>
      </c>
      <c r="O50" s="144">
        <v>0</v>
      </c>
      <c r="P50" s="144"/>
      <c r="Q50" s="144">
        <v>0</v>
      </c>
      <c r="R50" s="144">
        <v>0</v>
      </c>
      <c r="S50" s="144"/>
      <c r="T50" s="144">
        <v>0</v>
      </c>
      <c r="U50" s="144">
        <v>0</v>
      </c>
      <c r="V50" s="144"/>
      <c r="W50" s="144">
        <v>0</v>
      </c>
      <c r="X50" s="144">
        <v>0</v>
      </c>
      <c r="Y50" s="144"/>
      <c r="Z50" s="144">
        <v>0</v>
      </c>
      <c r="AA50" s="144">
        <v>0</v>
      </c>
      <c r="AB50" s="144"/>
      <c r="AC50" s="144">
        <v>0</v>
      </c>
      <c r="AD50" s="144">
        <v>0</v>
      </c>
      <c r="AE50" s="144"/>
      <c r="AF50" s="144">
        <v>0</v>
      </c>
      <c r="AG50" s="144">
        <v>0</v>
      </c>
      <c r="AH50" s="144"/>
      <c r="AI50" s="144">
        <v>0</v>
      </c>
      <c r="AJ50" s="144">
        <v>0</v>
      </c>
      <c r="AK50" s="144"/>
      <c r="AL50" s="144">
        <f t="shared" si="0"/>
        <v>0</v>
      </c>
    </row>
    <row r="51" spans="2:38" x14ac:dyDescent="0.25">
      <c r="B51" s="120" t="s">
        <v>72</v>
      </c>
      <c r="C51" s="120" t="s">
        <v>1</v>
      </c>
      <c r="D51" s="120" t="s">
        <v>73</v>
      </c>
      <c r="E51" s="144">
        <v>0</v>
      </c>
      <c r="F51" s="144">
        <v>0</v>
      </c>
      <c r="G51" s="144"/>
      <c r="H51" s="144">
        <v>0</v>
      </c>
      <c r="I51" s="144">
        <v>0</v>
      </c>
      <c r="J51" s="144"/>
      <c r="K51" s="144">
        <v>0</v>
      </c>
      <c r="L51" s="144">
        <v>0</v>
      </c>
      <c r="M51" s="144"/>
      <c r="N51" s="144">
        <v>0</v>
      </c>
      <c r="O51" s="144">
        <v>0</v>
      </c>
      <c r="P51" s="144"/>
      <c r="Q51" s="144">
        <v>0</v>
      </c>
      <c r="R51" s="144">
        <v>0</v>
      </c>
      <c r="S51" s="144"/>
      <c r="T51" s="144">
        <v>0</v>
      </c>
      <c r="U51" s="144">
        <v>0</v>
      </c>
      <c r="V51" s="144"/>
      <c r="W51" s="144">
        <v>0</v>
      </c>
      <c r="X51" s="144">
        <v>0</v>
      </c>
      <c r="Y51" s="144"/>
      <c r="Z51" s="144">
        <v>0</v>
      </c>
      <c r="AA51" s="144">
        <v>0</v>
      </c>
      <c r="AB51" s="144"/>
      <c r="AC51" s="144">
        <v>0</v>
      </c>
      <c r="AD51" s="144">
        <v>0</v>
      </c>
      <c r="AE51" s="144"/>
      <c r="AF51" s="144">
        <v>0</v>
      </c>
      <c r="AG51" s="144">
        <v>0</v>
      </c>
      <c r="AH51" s="144"/>
      <c r="AI51" s="144">
        <v>0</v>
      </c>
      <c r="AJ51" s="144">
        <v>0</v>
      </c>
      <c r="AK51" s="144"/>
      <c r="AL51" s="144">
        <f t="shared" si="0"/>
        <v>0</v>
      </c>
    </row>
    <row r="52" spans="2:38" x14ac:dyDescent="0.25">
      <c r="B52" s="120" t="s">
        <v>74</v>
      </c>
      <c r="C52" s="120" t="s">
        <v>1</v>
      </c>
      <c r="D52" s="120" t="s">
        <v>75</v>
      </c>
      <c r="E52" s="144">
        <v>0</v>
      </c>
      <c r="F52" s="144">
        <v>0</v>
      </c>
      <c r="G52" s="144"/>
      <c r="H52" s="144">
        <v>0</v>
      </c>
      <c r="I52" s="144">
        <v>0</v>
      </c>
      <c r="J52" s="144"/>
      <c r="K52" s="144">
        <v>0</v>
      </c>
      <c r="L52" s="144">
        <v>0</v>
      </c>
      <c r="M52" s="144"/>
      <c r="N52" s="144">
        <v>0</v>
      </c>
      <c r="O52" s="144">
        <v>0</v>
      </c>
      <c r="P52" s="144"/>
      <c r="Q52" s="144">
        <v>0</v>
      </c>
      <c r="R52" s="144">
        <v>0</v>
      </c>
      <c r="S52" s="144"/>
      <c r="T52" s="144">
        <v>0</v>
      </c>
      <c r="U52" s="144">
        <v>0</v>
      </c>
      <c r="V52" s="144"/>
      <c r="W52" s="144">
        <v>0</v>
      </c>
      <c r="X52" s="144">
        <v>0</v>
      </c>
      <c r="Y52" s="144"/>
      <c r="Z52" s="144">
        <v>0</v>
      </c>
      <c r="AA52" s="144">
        <v>0</v>
      </c>
      <c r="AB52" s="144"/>
      <c r="AC52" s="144">
        <v>0</v>
      </c>
      <c r="AD52" s="144">
        <v>0</v>
      </c>
      <c r="AE52" s="144"/>
      <c r="AF52" s="144">
        <v>0</v>
      </c>
      <c r="AG52" s="144">
        <v>0</v>
      </c>
      <c r="AH52" s="144"/>
      <c r="AI52" s="144">
        <v>0</v>
      </c>
      <c r="AJ52" s="144">
        <v>0</v>
      </c>
      <c r="AK52" s="144"/>
      <c r="AL52" s="144">
        <f t="shared" si="0"/>
        <v>0</v>
      </c>
    </row>
    <row r="53" spans="2:38" x14ac:dyDescent="0.25">
      <c r="B53" s="120" t="s">
        <v>76</v>
      </c>
      <c r="C53" s="120" t="s">
        <v>1</v>
      </c>
      <c r="D53" s="120" t="s">
        <v>77</v>
      </c>
      <c r="E53" s="144">
        <v>0</v>
      </c>
      <c r="F53" s="144">
        <v>0</v>
      </c>
      <c r="G53" s="144"/>
      <c r="H53" s="144">
        <v>0</v>
      </c>
      <c r="I53" s="144">
        <v>0</v>
      </c>
      <c r="J53" s="144"/>
      <c r="K53" s="144">
        <v>0</v>
      </c>
      <c r="L53" s="144">
        <v>0</v>
      </c>
      <c r="M53" s="144"/>
      <c r="N53" s="144">
        <v>0</v>
      </c>
      <c r="O53" s="144">
        <v>0</v>
      </c>
      <c r="P53" s="144"/>
      <c r="Q53" s="144">
        <v>0</v>
      </c>
      <c r="R53" s="144">
        <v>0</v>
      </c>
      <c r="S53" s="144"/>
      <c r="T53" s="144">
        <v>0</v>
      </c>
      <c r="U53" s="144">
        <v>0</v>
      </c>
      <c r="V53" s="144"/>
      <c r="W53" s="144">
        <v>0</v>
      </c>
      <c r="X53" s="144">
        <v>0</v>
      </c>
      <c r="Y53" s="144"/>
      <c r="Z53" s="144">
        <v>0</v>
      </c>
      <c r="AA53" s="144">
        <v>0</v>
      </c>
      <c r="AB53" s="144"/>
      <c r="AC53" s="144">
        <v>0</v>
      </c>
      <c r="AD53" s="144">
        <v>0</v>
      </c>
      <c r="AE53" s="144"/>
      <c r="AF53" s="144">
        <v>0</v>
      </c>
      <c r="AG53" s="144">
        <v>0</v>
      </c>
      <c r="AH53" s="144"/>
      <c r="AI53" s="144">
        <v>0</v>
      </c>
      <c r="AJ53" s="144">
        <v>0</v>
      </c>
      <c r="AK53" s="144"/>
      <c r="AL53" s="144">
        <f t="shared" si="0"/>
        <v>0</v>
      </c>
    </row>
    <row r="54" spans="2:38" x14ac:dyDescent="0.25">
      <c r="B54" s="120" t="s">
        <v>78</v>
      </c>
      <c r="C54" s="120" t="s">
        <v>1</v>
      </c>
      <c r="D54" s="120" t="s">
        <v>79</v>
      </c>
      <c r="E54" s="144">
        <v>0</v>
      </c>
      <c r="F54" s="144">
        <v>0</v>
      </c>
      <c r="G54" s="144"/>
      <c r="H54" s="144">
        <v>0</v>
      </c>
      <c r="I54" s="144">
        <v>0</v>
      </c>
      <c r="J54" s="144"/>
      <c r="K54" s="144">
        <v>0</v>
      </c>
      <c r="L54" s="144">
        <v>0</v>
      </c>
      <c r="M54" s="144"/>
      <c r="N54" s="144">
        <v>0</v>
      </c>
      <c r="O54" s="144">
        <v>0</v>
      </c>
      <c r="P54" s="144"/>
      <c r="Q54" s="144">
        <v>0</v>
      </c>
      <c r="R54" s="144">
        <v>0</v>
      </c>
      <c r="S54" s="144"/>
      <c r="T54" s="144">
        <v>0</v>
      </c>
      <c r="U54" s="144">
        <v>0</v>
      </c>
      <c r="V54" s="144"/>
      <c r="W54" s="144">
        <v>0</v>
      </c>
      <c r="X54" s="144">
        <v>0</v>
      </c>
      <c r="Y54" s="144"/>
      <c r="Z54" s="144">
        <v>0</v>
      </c>
      <c r="AA54" s="144">
        <v>0</v>
      </c>
      <c r="AB54" s="144"/>
      <c r="AC54" s="144">
        <v>0</v>
      </c>
      <c r="AD54" s="144">
        <v>0</v>
      </c>
      <c r="AE54" s="144"/>
      <c r="AF54" s="144">
        <v>0</v>
      </c>
      <c r="AG54" s="144">
        <v>0</v>
      </c>
      <c r="AH54" s="144"/>
      <c r="AI54" s="144">
        <v>0</v>
      </c>
      <c r="AJ54" s="144">
        <v>0</v>
      </c>
      <c r="AK54" s="144"/>
      <c r="AL54" s="144">
        <f t="shared" si="0"/>
        <v>0</v>
      </c>
    </row>
    <row r="55" spans="2:38" x14ac:dyDescent="0.25">
      <c r="B55" s="120" t="s">
        <v>80</v>
      </c>
      <c r="C55" s="120" t="s">
        <v>1</v>
      </c>
      <c r="D55" s="120" t="s">
        <v>81</v>
      </c>
      <c r="E55" s="144">
        <v>0</v>
      </c>
      <c r="F55" s="144">
        <v>0</v>
      </c>
      <c r="G55" s="144"/>
      <c r="H55" s="144">
        <v>0</v>
      </c>
      <c r="I55" s="144">
        <v>0</v>
      </c>
      <c r="J55" s="144"/>
      <c r="K55" s="144">
        <v>0</v>
      </c>
      <c r="L55" s="144">
        <v>0</v>
      </c>
      <c r="M55" s="144"/>
      <c r="N55" s="144">
        <v>0</v>
      </c>
      <c r="O55" s="144">
        <v>0</v>
      </c>
      <c r="P55" s="144"/>
      <c r="Q55" s="144">
        <v>0</v>
      </c>
      <c r="R55" s="144">
        <v>0</v>
      </c>
      <c r="S55" s="144"/>
      <c r="T55" s="144">
        <v>0</v>
      </c>
      <c r="U55" s="144">
        <v>0</v>
      </c>
      <c r="V55" s="144"/>
      <c r="W55" s="144">
        <v>0</v>
      </c>
      <c r="X55" s="144">
        <v>0</v>
      </c>
      <c r="Y55" s="144"/>
      <c r="Z55" s="144">
        <v>0</v>
      </c>
      <c r="AA55" s="144">
        <v>0</v>
      </c>
      <c r="AB55" s="144"/>
      <c r="AC55" s="144">
        <v>0</v>
      </c>
      <c r="AD55" s="144">
        <v>0</v>
      </c>
      <c r="AE55" s="144"/>
      <c r="AF55" s="144">
        <v>0</v>
      </c>
      <c r="AG55" s="144">
        <v>0</v>
      </c>
      <c r="AH55" s="144"/>
      <c r="AI55" s="144">
        <v>0</v>
      </c>
      <c r="AJ55" s="144">
        <v>0</v>
      </c>
      <c r="AK55" s="144"/>
      <c r="AL55" s="144">
        <f t="shared" si="0"/>
        <v>0</v>
      </c>
    </row>
    <row r="56" spans="2:38" x14ac:dyDescent="0.25">
      <c r="B56" s="120" t="s">
        <v>82</v>
      </c>
      <c r="C56" s="120" t="s">
        <v>1</v>
      </c>
      <c r="D56" s="120" t="s">
        <v>83</v>
      </c>
      <c r="E56" s="144">
        <v>0</v>
      </c>
      <c r="F56" s="144">
        <v>0</v>
      </c>
      <c r="G56" s="144"/>
      <c r="H56" s="144">
        <v>0</v>
      </c>
      <c r="I56" s="144">
        <v>0</v>
      </c>
      <c r="J56" s="144"/>
      <c r="K56" s="144">
        <v>0</v>
      </c>
      <c r="L56" s="144">
        <v>0</v>
      </c>
      <c r="M56" s="144"/>
      <c r="N56" s="144">
        <v>0</v>
      </c>
      <c r="O56" s="144">
        <v>0</v>
      </c>
      <c r="P56" s="144"/>
      <c r="Q56" s="144">
        <v>0</v>
      </c>
      <c r="R56" s="144">
        <v>0</v>
      </c>
      <c r="S56" s="144"/>
      <c r="T56" s="144">
        <v>0</v>
      </c>
      <c r="U56" s="144">
        <v>0</v>
      </c>
      <c r="V56" s="144"/>
      <c r="W56" s="144">
        <v>0</v>
      </c>
      <c r="X56" s="144">
        <v>0</v>
      </c>
      <c r="Y56" s="144"/>
      <c r="Z56" s="144">
        <v>0</v>
      </c>
      <c r="AA56" s="144">
        <v>0</v>
      </c>
      <c r="AB56" s="144"/>
      <c r="AC56" s="144">
        <v>0</v>
      </c>
      <c r="AD56" s="144">
        <v>0</v>
      </c>
      <c r="AE56" s="144"/>
      <c r="AF56" s="144">
        <v>0</v>
      </c>
      <c r="AG56" s="144">
        <v>0</v>
      </c>
      <c r="AH56" s="144"/>
      <c r="AI56" s="144">
        <v>0</v>
      </c>
      <c r="AJ56" s="144">
        <v>0</v>
      </c>
      <c r="AK56" s="144"/>
      <c r="AL56" s="144">
        <f t="shared" si="0"/>
        <v>0</v>
      </c>
    </row>
    <row r="57" spans="2:38" x14ac:dyDescent="0.25">
      <c r="B57" s="120" t="s">
        <v>84</v>
      </c>
      <c r="C57" s="120" t="s">
        <v>1</v>
      </c>
      <c r="D57" s="120" t="s">
        <v>85</v>
      </c>
      <c r="E57" s="144">
        <v>0</v>
      </c>
      <c r="F57" s="144">
        <v>0</v>
      </c>
      <c r="G57" s="144"/>
      <c r="H57" s="144">
        <v>0</v>
      </c>
      <c r="I57" s="144">
        <v>0</v>
      </c>
      <c r="J57" s="144"/>
      <c r="K57" s="144">
        <v>0</v>
      </c>
      <c r="L57" s="144">
        <v>0</v>
      </c>
      <c r="M57" s="144"/>
      <c r="N57" s="144">
        <v>0</v>
      </c>
      <c r="O57" s="144">
        <v>0</v>
      </c>
      <c r="P57" s="144"/>
      <c r="Q57" s="144">
        <v>0</v>
      </c>
      <c r="R57" s="144">
        <v>0</v>
      </c>
      <c r="S57" s="144"/>
      <c r="T57" s="144">
        <v>0</v>
      </c>
      <c r="U57" s="144">
        <v>0</v>
      </c>
      <c r="V57" s="144"/>
      <c r="W57" s="144">
        <v>0</v>
      </c>
      <c r="X57" s="144">
        <v>0</v>
      </c>
      <c r="Y57" s="144"/>
      <c r="Z57" s="144">
        <v>0</v>
      </c>
      <c r="AA57" s="144">
        <v>0</v>
      </c>
      <c r="AB57" s="144"/>
      <c r="AC57" s="144">
        <v>0</v>
      </c>
      <c r="AD57" s="144">
        <v>0</v>
      </c>
      <c r="AE57" s="144"/>
      <c r="AF57" s="144">
        <v>0</v>
      </c>
      <c r="AG57" s="144">
        <v>0</v>
      </c>
      <c r="AH57" s="144"/>
      <c r="AI57" s="144">
        <v>0</v>
      </c>
      <c r="AJ57" s="144">
        <v>0</v>
      </c>
      <c r="AK57" s="144"/>
      <c r="AL57" s="144">
        <f t="shared" si="0"/>
        <v>0</v>
      </c>
    </row>
    <row r="58" spans="2:38" x14ac:dyDescent="0.25">
      <c r="B58" s="120" t="s">
        <v>86</v>
      </c>
      <c r="C58" s="120" t="s">
        <v>1</v>
      </c>
      <c r="D58" s="120" t="s">
        <v>87</v>
      </c>
      <c r="E58" s="144">
        <v>0</v>
      </c>
      <c r="F58" s="144">
        <v>0</v>
      </c>
      <c r="G58" s="144"/>
      <c r="H58" s="144">
        <v>0</v>
      </c>
      <c r="I58" s="144">
        <v>0</v>
      </c>
      <c r="J58" s="144"/>
      <c r="K58" s="144">
        <v>0</v>
      </c>
      <c r="L58" s="144">
        <v>0</v>
      </c>
      <c r="M58" s="144"/>
      <c r="N58" s="144">
        <v>0</v>
      </c>
      <c r="O58" s="144">
        <v>0</v>
      </c>
      <c r="P58" s="144"/>
      <c r="Q58" s="144">
        <v>0</v>
      </c>
      <c r="R58" s="144">
        <v>0</v>
      </c>
      <c r="S58" s="144"/>
      <c r="T58" s="144">
        <v>0</v>
      </c>
      <c r="U58" s="144">
        <v>0</v>
      </c>
      <c r="V58" s="144"/>
      <c r="W58" s="144">
        <v>0</v>
      </c>
      <c r="X58" s="144">
        <v>0</v>
      </c>
      <c r="Y58" s="144"/>
      <c r="Z58" s="144">
        <v>0</v>
      </c>
      <c r="AA58" s="144">
        <v>0</v>
      </c>
      <c r="AB58" s="144"/>
      <c r="AC58" s="144">
        <v>0</v>
      </c>
      <c r="AD58" s="144">
        <v>0</v>
      </c>
      <c r="AE58" s="144"/>
      <c r="AF58" s="144">
        <v>0</v>
      </c>
      <c r="AG58" s="144">
        <v>0</v>
      </c>
      <c r="AH58" s="144"/>
      <c r="AI58" s="144">
        <v>0</v>
      </c>
      <c r="AJ58" s="144">
        <v>0</v>
      </c>
      <c r="AK58" s="144"/>
      <c r="AL58" s="144">
        <f t="shared" si="0"/>
        <v>0</v>
      </c>
    </row>
    <row r="59" spans="2:38" x14ac:dyDescent="0.25">
      <c r="B59" s="120" t="s">
        <v>88</v>
      </c>
      <c r="C59" s="120" t="s">
        <v>1</v>
      </c>
      <c r="D59" s="120" t="s">
        <v>89</v>
      </c>
      <c r="E59" s="144">
        <v>0</v>
      </c>
      <c r="F59" s="144">
        <v>0</v>
      </c>
      <c r="G59" s="144"/>
      <c r="H59" s="144">
        <v>0</v>
      </c>
      <c r="I59" s="144">
        <v>0</v>
      </c>
      <c r="J59" s="144"/>
      <c r="K59" s="144">
        <v>0</v>
      </c>
      <c r="L59" s="144">
        <v>0</v>
      </c>
      <c r="M59" s="144"/>
      <c r="N59" s="144">
        <v>0</v>
      </c>
      <c r="O59" s="144">
        <v>0</v>
      </c>
      <c r="P59" s="144"/>
      <c r="Q59" s="144">
        <v>0</v>
      </c>
      <c r="R59" s="144">
        <v>0</v>
      </c>
      <c r="S59" s="144"/>
      <c r="T59" s="144">
        <v>0</v>
      </c>
      <c r="U59" s="144">
        <v>0</v>
      </c>
      <c r="V59" s="144"/>
      <c r="W59" s="144">
        <v>0</v>
      </c>
      <c r="X59" s="144">
        <v>0</v>
      </c>
      <c r="Y59" s="144"/>
      <c r="Z59" s="144">
        <v>0</v>
      </c>
      <c r="AA59" s="144">
        <v>0</v>
      </c>
      <c r="AB59" s="144"/>
      <c r="AC59" s="144">
        <v>0</v>
      </c>
      <c r="AD59" s="144">
        <v>0</v>
      </c>
      <c r="AE59" s="144"/>
      <c r="AF59" s="144">
        <v>0</v>
      </c>
      <c r="AG59" s="144">
        <v>0</v>
      </c>
      <c r="AH59" s="144"/>
      <c r="AI59" s="144">
        <v>0</v>
      </c>
      <c r="AJ59" s="144">
        <v>0</v>
      </c>
      <c r="AK59" s="144"/>
      <c r="AL59" s="144">
        <f t="shared" si="0"/>
        <v>0</v>
      </c>
    </row>
    <row r="60" spans="2:38" x14ac:dyDescent="0.25">
      <c r="B60" s="120" t="s">
        <v>90</v>
      </c>
      <c r="C60" s="120" t="s">
        <v>1</v>
      </c>
      <c r="D60" s="120" t="s">
        <v>91</v>
      </c>
      <c r="E60" s="144">
        <v>0</v>
      </c>
      <c r="F60" s="144">
        <v>0</v>
      </c>
      <c r="G60" s="144"/>
      <c r="H60" s="144">
        <v>0</v>
      </c>
      <c r="I60" s="144">
        <v>0</v>
      </c>
      <c r="J60" s="144"/>
      <c r="K60" s="144">
        <v>0</v>
      </c>
      <c r="L60" s="144">
        <v>0</v>
      </c>
      <c r="M60" s="144"/>
      <c r="N60" s="144">
        <v>0</v>
      </c>
      <c r="O60" s="144">
        <v>0</v>
      </c>
      <c r="P60" s="144"/>
      <c r="Q60" s="144">
        <v>0</v>
      </c>
      <c r="R60" s="144">
        <v>0</v>
      </c>
      <c r="S60" s="144"/>
      <c r="T60" s="144">
        <v>0</v>
      </c>
      <c r="U60" s="144">
        <v>0</v>
      </c>
      <c r="V60" s="144"/>
      <c r="W60" s="144">
        <v>0</v>
      </c>
      <c r="X60" s="144">
        <v>0</v>
      </c>
      <c r="Y60" s="144"/>
      <c r="Z60" s="144">
        <v>0</v>
      </c>
      <c r="AA60" s="144">
        <v>0</v>
      </c>
      <c r="AB60" s="144"/>
      <c r="AC60" s="144">
        <v>0</v>
      </c>
      <c r="AD60" s="144">
        <v>0</v>
      </c>
      <c r="AE60" s="144"/>
      <c r="AF60" s="144">
        <v>0</v>
      </c>
      <c r="AG60" s="144">
        <v>0</v>
      </c>
      <c r="AH60" s="144"/>
      <c r="AI60" s="144">
        <v>0</v>
      </c>
      <c r="AJ60" s="144">
        <v>0</v>
      </c>
      <c r="AK60" s="144"/>
      <c r="AL60" s="144">
        <f t="shared" si="0"/>
        <v>0</v>
      </c>
    </row>
    <row r="61" spans="2:38" x14ac:dyDescent="0.25">
      <c r="B61" s="120" t="s">
        <v>92</v>
      </c>
      <c r="C61" s="120" t="s">
        <v>1</v>
      </c>
      <c r="D61" s="120" t="s">
        <v>93</v>
      </c>
      <c r="E61" s="144">
        <v>0</v>
      </c>
      <c r="F61" s="144">
        <v>0</v>
      </c>
      <c r="G61" s="144"/>
      <c r="H61" s="144">
        <v>0</v>
      </c>
      <c r="I61" s="144">
        <v>0</v>
      </c>
      <c r="J61" s="144"/>
      <c r="K61" s="144">
        <v>0</v>
      </c>
      <c r="L61" s="144">
        <v>0</v>
      </c>
      <c r="M61" s="144"/>
      <c r="N61" s="144">
        <v>0</v>
      </c>
      <c r="O61" s="144">
        <v>0</v>
      </c>
      <c r="P61" s="144"/>
      <c r="Q61" s="144">
        <v>0</v>
      </c>
      <c r="R61" s="144">
        <v>0</v>
      </c>
      <c r="S61" s="144"/>
      <c r="T61" s="144">
        <v>0</v>
      </c>
      <c r="U61" s="144">
        <v>0</v>
      </c>
      <c r="V61" s="144"/>
      <c r="W61" s="144">
        <v>0</v>
      </c>
      <c r="X61" s="144">
        <v>0</v>
      </c>
      <c r="Y61" s="144"/>
      <c r="Z61" s="144">
        <v>0</v>
      </c>
      <c r="AA61" s="144">
        <v>0</v>
      </c>
      <c r="AB61" s="144"/>
      <c r="AC61" s="144">
        <v>0</v>
      </c>
      <c r="AD61" s="144">
        <v>0</v>
      </c>
      <c r="AE61" s="144"/>
      <c r="AF61" s="144">
        <v>0</v>
      </c>
      <c r="AG61" s="144">
        <v>0</v>
      </c>
      <c r="AH61" s="144"/>
      <c r="AI61" s="144">
        <v>0</v>
      </c>
      <c r="AJ61" s="144">
        <v>0</v>
      </c>
      <c r="AK61" s="144"/>
      <c r="AL61" s="144">
        <f t="shared" si="0"/>
        <v>0</v>
      </c>
    </row>
    <row r="62" spans="2:38" x14ac:dyDescent="0.25">
      <c r="B62" s="120" t="s">
        <v>94</v>
      </c>
      <c r="C62" s="120" t="s">
        <v>1</v>
      </c>
      <c r="D62" s="120" t="s">
        <v>95</v>
      </c>
      <c r="E62" s="144">
        <v>0</v>
      </c>
      <c r="F62" s="144">
        <v>0</v>
      </c>
      <c r="G62" s="144"/>
      <c r="H62" s="144">
        <v>0</v>
      </c>
      <c r="I62" s="144">
        <v>0</v>
      </c>
      <c r="J62" s="144"/>
      <c r="K62" s="144">
        <v>0</v>
      </c>
      <c r="L62" s="144">
        <v>0</v>
      </c>
      <c r="M62" s="144"/>
      <c r="N62" s="144">
        <v>0</v>
      </c>
      <c r="O62" s="144">
        <v>0</v>
      </c>
      <c r="P62" s="144"/>
      <c r="Q62" s="144">
        <v>0</v>
      </c>
      <c r="R62" s="144">
        <v>0</v>
      </c>
      <c r="S62" s="144"/>
      <c r="T62" s="144">
        <v>0</v>
      </c>
      <c r="U62" s="144">
        <v>0</v>
      </c>
      <c r="V62" s="144"/>
      <c r="W62" s="144">
        <v>0</v>
      </c>
      <c r="X62" s="144">
        <v>0</v>
      </c>
      <c r="Y62" s="144"/>
      <c r="Z62" s="144">
        <v>0</v>
      </c>
      <c r="AA62" s="144">
        <v>0</v>
      </c>
      <c r="AB62" s="144"/>
      <c r="AC62" s="144">
        <v>0</v>
      </c>
      <c r="AD62" s="144">
        <v>0</v>
      </c>
      <c r="AE62" s="144"/>
      <c r="AF62" s="144">
        <v>0</v>
      </c>
      <c r="AG62" s="144">
        <v>0</v>
      </c>
      <c r="AH62" s="144"/>
      <c r="AI62" s="144">
        <v>0</v>
      </c>
      <c r="AJ62" s="144">
        <v>0</v>
      </c>
      <c r="AK62" s="144"/>
      <c r="AL62" s="144">
        <f t="shared" si="0"/>
        <v>0</v>
      </c>
    </row>
    <row r="63" spans="2:38" x14ac:dyDescent="0.25">
      <c r="B63" s="120" t="s">
        <v>96</v>
      </c>
      <c r="C63" s="120" t="s">
        <v>1</v>
      </c>
      <c r="D63" s="120" t="s">
        <v>97</v>
      </c>
      <c r="E63" s="144">
        <v>0</v>
      </c>
      <c r="F63" s="144">
        <v>0</v>
      </c>
      <c r="G63" s="144"/>
      <c r="H63" s="144">
        <v>0</v>
      </c>
      <c r="I63" s="144">
        <v>0</v>
      </c>
      <c r="J63" s="144"/>
      <c r="K63" s="144">
        <v>0</v>
      </c>
      <c r="L63" s="144">
        <v>0</v>
      </c>
      <c r="M63" s="144"/>
      <c r="N63" s="144">
        <v>0</v>
      </c>
      <c r="O63" s="144">
        <v>0</v>
      </c>
      <c r="P63" s="144"/>
      <c r="Q63" s="144">
        <v>0</v>
      </c>
      <c r="R63" s="144">
        <v>0</v>
      </c>
      <c r="S63" s="144"/>
      <c r="T63" s="144">
        <v>0</v>
      </c>
      <c r="U63" s="144">
        <v>0</v>
      </c>
      <c r="V63" s="144"/>
      <c r="W63" s="144">
        <v>0</v>
      </c>
      <c r="X63" s="144">
        <v>0</v>
      </c>
      <c r="Y63" s="144"/>
      <c r="Z63" s="144">
        <v>0</v>
      </c>
      <c r="AA63" s="144">
        <v>0</v>
      </c>
      <c r="AB63" s="144"/>
      <c r="AC63" s="144">
        <v>0</v>
      </c>
      <c r="AD63" s="144">
        <v>0</v>
      </c>
      <c r="AE63" s="144"/>
      <c r="AF63" s="144">
        <v>0</v>
      </c>
      <c r="AG63" s="144">
        <v>0</v>
      </c>
      <c r="AH63" s="144"/>
      <c r="AI63" s="144">
        <v>0</v>
      </c>
      <c r="AJ63" s="144">
        <v>0</v>
      </c>
      <c r="AK63" s="144"/>
      <c r="AL63" s="144">
        <f t="shared" si="0"/>
        <v>0</v>
      </c>
    </row>
    <row r="64" spans="2:38" x14ac:dyDescent="0.25">
      <c r="B64" s="120" t="s">
        <v>98</v>
      </c>
      <c r="C64" s="120" t="s">
        <v>1</v>
      </c>
      <c r="D64" s="120" t="s">
        <v>99</v>
      </c>
      <c r="E64" s="144">
        <v>0</v>
      </c>
      <c r="F64" s="144">
        <v>0</v>
      </c>
      <c r="G64" s="144"/>
      <c r="H64" s="144">
        <v>0</v>
      </c>
      <c r="I64" s="144">
        <v>0</v>
      </c>
      <c r="J64" s="144"/>
      <c r="K64" s="144">
        <v>0</v>
      </c>
      <c r="L64" s="144">
        <v>0</v>
      </c>
      <c r="M64" s="144"/>
      <c r="N64" s="144">
        <v>0</v>
      </c>
      <c r="O64" s="144">
        <v>0</v>
      </c>
      <c r="P64" s="144"/>
      <c r="Q64" s="144">
        <v>0</v>
      </c>
      <c r="R64" s="144">
        <v>0</v>
      </c>
      <c r="S64" s="144"/>
      <c r="T64" s="144">
        <v>0</v>
      </c>
      <c r="U64" s="144">
        <v>0</v>
      </c>
      <c r="V64" s="144"/>
      <c r="W64" s="144">
        <v>0</v>
      </c>
      <c r="X64" s="144">
        <v>0</v>
      </c>
      <c r="Y64" s="144"/>
      <c r="Z64" s="144">
        <v>0</v>
      </c>
      <c r="AA64" s="144">
        <v>0</v>
      </c>
      <c r="AB64" s="144"/>
      <c r="AC64" s="144">
        <v>0</v>
      </c>
      <c r="AD64" s="144">
        <v>0</v>
      </c>
      <c r="AE64" s="144"/>
      <c r="AF64" s="144">
        <v>0</v>
      </c>
      <c r="AG64" s="144">
        <v>0</v>
      </c>
      <c r="AH64" s="144"/>
      <c r="AI64" s="144">
        <v>0</v>
      </c>
      <c r="AJ64" s="144">
        <v>0</v>
      </c>
      <c r="AK64" s="144"/>
      <c r="AL64" s="144">
        <f t="shared" si="0"/>
        <v>0</v>
      </c>
    </row>
    <row r="65" spans="2:38" x14ac:dyDescent="0.25">
      <c r="B65" s="120" t="s">
        <v>100</v>
      </c>
      <c r="C65" s="120" t="s">
        <v>1</v>
      </c>
      <c r="D65" s="120" t="s">
        <v>101</v>
      </c>
      <c r="E65" s="144">
        <v>0</v>
      </c>
      <c r="F65" s="144">
        <v>0</v>
      </c>
      <c r="G65" s="144"/>
      <c r="H65" s="144">
        <v>0</v>
      </c>
      <c r="I65" s="144">
        <v>0</v>
      </c>
      <c r="J65" s="144"/>
      <c r="K65" s="144">
        <v>0</v>
      </c>
      <c r="L65" s="144">
        <v>0</v>
      </c>
      <c r="M65" s="144"/>
      <c r="N65" s="144">
        <v>0</v>
      </c>
      <c r="O65" s="144">
        <v>0</v>
      </c>
      <c r="P65" s="144"/>
      <c r="Q65" s="144">
        <v>0</v>
      </c>
      <c r="R65" s="144">
        <v>0</v>
      </c>
      <c r="S65" s="144"/>
      <c r="T65" s="144">
        <v>0</v>
      </c>
      <c r="U65" s="144">
        <v>0</v>
      </c>
      <c r="V65" s="144"/>
      <c r="W65" s="144">
        <v>0</v>
      </c>
      <c r="X65" s="144">
        <v>0</v>
      </c>
      <c r="Y65" s="144"/>
      <c r="Z65" s="144">
        <v>0</v>
      </c>
      <c r="AA65" s="144">
        <v>0</v>
      </c>
      <c r="AB65" s="144"/>
      <c r="AC65" s="144">
        <v>0</v>
      </c>
      <c r="AD65" s="144">
        <v>0</v>
      </c>
      <c r="AE65" s="144"/>
      <c r="AF65" s="144">
        <v>0</v>
      </c>
      <c r="AG65" s="144">
        <v>0</v>
      </c>
      <c r="AH65" s="144"/>
      <c r="AI65" s="144">
        <v>0</v>
      </c>
      <c r="AJ65" s="144">
        <v>0</v>
      </c>
      <c r="AK65" s="144"/>
      <c r="AL65" s="144">
        <f t="shared" si="0"/>
        <v>0</v>
      </c>
    </row>
    <row r="66" spans="2:38" x14ac:dyDescent="0.25">
      <c r="B66" s="120" t="s">
        <v>102</v>
      </c>
      <c r="C66" s="120" t="s">
        <v>1</v>
      </c>
      <c r="D66" s="120" t="s">
        <v>103</v>
      </c>
      <c r="E66" s="144">
        <v>0</v>
      </c>
      <c r="F66" s="144">
        <v>0</v>
      </c>
      <c r="G66" s="144"/>
      <c r="H66" s="144">
        <v>0</v>
      </c>
      <c r="I66" s="144">
        <v>0</v>
      </c>
      <c r="J66" s="144"/>
      <c r="K66" s="144">
        <v>0</v>
      </c>
      <c r="L66" s="144">
        <v>0</v>
      </c>
      <c r="M66" s="144"/>
      <c r="N66" s="144">
        <v>0</v>
      </c>
      <c r="O66" s="144">
        <v>0</v>
      </c>
      <c r="P66" s="144"/>
      <c r="Q66" s="144">
        <v>0</v>
      </c>
      <c r="R66" s="144">
        <v>0</v>
      </c>
      <c r="S66" s="144"/>
      <c r="T66" s="144">
        <v>0</v>
      </c>
      <c r="U66" s="144">
        <v>0</v>
      </c>
      <c r="V66" s="144"/>
      <c r="W66" s="144">
        <v>0</v>
      </c>
      <c r="X66" s="144">
        <v>0</v>
      </c>
      <c r="Y66" s="144"/>
      <c r="Z66" s="144">
        <v>0</v>
      </c>
      <c r="AA66" s="144">
        <v>0</v>
      </c>
      <c r="AB66" s="144"/>
      <c r="AC66" s="144">
        <v>0</v>
      </c>
      <c r="AD66" s="144">
        <v>0</v>
      </c>
      <c r="AE66" s="144"/>
      <c r="AF66" s="144">
        <v>0</v>
      </c>
      <c r="AG66" s="144">
        <v>0</v>
      </c>
      <c r="AH66" s="144"/>
      <c r="AI66" s="144">
        <v>0</v>
      </c>
      <c r="AJ66" s="144">
        <v>0</v>
      </c>
      <c r="AK66" s="144"/>
      <c r="AL66" s="144">
        <f t="shared" si="0"/>
        <v>0</v>
      </c>
    </row>
    <row r="67" spans="2:38" x14ac:dyDescent="0.25">
      <c r="B67" s="120" t="s">
        <v>104</v>
      </c>
      <c r="C67" s="120" t="s">
        <v>1</v>
      </c>
      <c r="D67" s="120" t="s">
        <v>105</v>
      </c>
      <c r="E67" s="144">
        <v>0</v>
      </c>
      <c r="F67" s="144">
        <v>0</v>
      </c>
      <c r="G67" s="144"/>
      <c r="H67" s="144">
        <v>0</v>
      </c>
      <c r="I67" s="144">
        <v>0</v>
      </c>
      <c r="J67" s="144"/>
      <c r="K67" s="144">
        <v>0</v>
      </c>
      <c r="L67" s="144">
        <v>0</v>
      </c>
      <c r="M67" s="144"/>
      <c r="N67" s="144">
        <v>0</v>
      </c>
      <c r="O67" s="144">
        <v>0</v>
      </c>
      <c r="P67" s="144"/>
      <c r="Q67" s="144">
        <v>0</v>
      </c>
      <c r="R67" s="144">
        <v>0</v>
      </c>
      <c r="S67" s="144"/>
      <c r="T67" s="144">
        <v>0</v>
      </c>
      <c r="U67" s="144">
        <v>0</v>
      </c>
      <c r="V67" s="144"/>
      <c r="W67" s="144">
        <v>0</v>
      </c>
      <c r="X67" s="144">
        <v>0</v>
      </c>
      <c r="Y67" s="144"/>
      <c r="Z67" s="144">
        <v>0</v>
      </c>
      <c r="AA67" s="144">
        <v>0</v>
      </c>
      <c r="AB67" s="144"/>
      <c r="AC67" s="144">
        <v>0</v>
      </c>
      <c r="AD67" s="144">
        <v>0</v>
      </c>
      <c r="AE67" s="144"/>
      <c r="AF67" s="144">
        <v>0</v>
      </c>
      <c r="AG67" s="144">
        <v>0</v>
      </c>
      <c r="AH67" s="144"/>
      <c r="AI67" s="144">
        <v>0</v>
      </c>
      <c r="AJ67" s="144">
        <v>0</v>
      </c>
      <c r="AK67" s="144"/>
      <c r="AL67" s="144">
        <f t="shared" si="0"/>
        <v>0</v>
      </c>
    </row>
    <row r="68" spans="2:38" x14ac:dyDescent="0.25">
      <c r="B68" s="120" t="s">
        <v>106</v>
      </c>
      <c r="C68" s="120" t="s">
        <v>1</v>
      </c>
      <c r="D68" s="120" t="s">
        <v>107</v>
      </c>
      <c r="E68" s="144">
        <v>0</v>
      </c>
      <c r="F68" s="144">
        <v>0</v>
      </c>
      <c r="G68" s="144"/>
      <c r="H68" s="144">
        <v>0</v>
      </c>
      <c r="I68" s="144">
        <v>0</v>
      </c>
      <c r="J68" s="144"/>
      <c r="K68" s="144">
        <v>0</v>
      </c>
      <c r="L68" s="144">
        <v>0</v>
      </c>
      <c r="M68" s="144"/>
      <c r="N68" s="144">
        <v>0</v>
      </c>
      <c r="O68" s="144">
        <v>0</v>
      </c>
      <c r="P68" s="144"/>
      <c r="Q68" s="144">
        <v>0</v>
      </c>
      <c r="R68" s="144">
        <v>0</v>
      </c>
      <c r="S68" s="144"/>
      <c r="T68" s="144">
        <v>0</v>
      </c>
      <c r="U68" s="144">
        <v>0</v>
      </c>
      <c r="V68" s="144"/>
      <c r="W68" s="144">
        <v>0</v>
      </c>
      <c r="X68" s="144">
        <v>0</v>
      </c>
      <c r="Y68" s="144"/>
      <c r="Z68" s="144">
        <v>0</v>
      </c>
      <c r="AA68" s="144">
        <v>0</v>
      </c>
      <c r="AB68" s="144"/>
      <c r="AC68" s="144">
        <v>0</v>
      </c>
      <c r="AD68" s="144">
        <v>0</v>
      </c>
      <c r="AE68" s="144"/>
      <c r="AF68" s="144">
        <v>0</v>
      </c>
      <c r="AG68" s="144">
        <v>0</v>
      </c>
      <c r="AH68" s="144"/>
      <c r="AI68" s="144">
        <v>0</v>
      </c>
      <c r="AJ68" s="144">
        <v>0</v>
      </c>
      <c r="AK68" s="144"/>
      <c r="AL68" s="144">
        <f t="shared" si="0"/>
        <v>0</v>
      </c>
    </row>
    <row r="69" spans="2:38" x14ac:dyDescent="0.25">
      <c r="B69" s="120" t="s">
        <v>108</v>
      </c>
      <c r="C69" s="120" t="s">
        <v>1</v>
      </c>
      <c r="D69" s="120" t="s">
        <v>109</v>
      </c>
      <c r="E69" s="144">
        <v>0</v>
      </c>
      <c r="F69" s="144">
        <v>0</v>
      </c>
      <c r="G69" s="144"/>
      <c r="H69" s="144">
        <v>0</v>
      </c>
      <c r="I69" s="144">
        <v>0</v>
      </c>
      <c r="J69" s="144"/>
      <c r="K69" s="144">
        <v>0</v>
      </c>
      <c r="L69" s="144">
        <v>0</v>
      </c>
      <c r="M69" s="144"/>
      <c r="N69" s="144">
        <v>0</v>
      </c>
      <c r="O69" s="144">
        <v>0</v>
      </c>
      <c r="P69" s="144"/>
      <c r="Q69" s="144">
        <v>0</v>
      </c>
      <c r="R69" s="144">
        <v>0</v>
      </c>
      <c r="S69" s="144"/>
      <c r="T69" s="144">
        <v>0</v>
      </c>
      <c r="U69" s="144">
        <v>0</v>
      </c>
      <c r="V69" s="144"/>
      <c r="W69" s="144">
        <v>0</v>
      </c>
      <c r="X69" s="144">
        <v>0</v>
      </c>
      <c r="Y69" s="144"/>
      <c r="Z69" s="144">
        <v>0</v>
      </c>
      <c r="AA69" s="144">
        <v>0</v>
      </c>
      <c r="AB69" s="144"/>
      <c r="AC69" s="144">
        <v>0</v>
      </c>
      <c r="AD69" s="144">
        <v>0</v>
      </c>
      <c r="AE69" s="144"/>
      <c r="AF69" s="144">
        <v>0</v>
      </c>
      <c r="AG69" s="144">
        <v>0</v>
      </c>
      <c r="AH69" s="144"/>
      <c r="AI69" s="144">
        <v>0</v>
      </c>
      <c r="AJ69" s="144">
        <v>0</v>
      </c>
      <c r="AK69" s="144"/>
      <c r="AL69" s="144">
        <f t="shared" si="0"/>
        <v>0</v>
      </c>
    </row>
    <row r="70" spans="2:38" x14ac:dyDescent="0.25">
      <c r="B70" s="120" t="s">
        <v>110</v>
      </c>
      <c r="C70" s="120" t="s">
        <v>1</v>
      </c>
      <c r="D70" s="120" t="s">
        <v>111</v>
      </c>
      <c r="E70" s="144">
        <v>0</v>
      </c>
      <c r="F70" s="144">
        <v>0</v>
      </c>
      <c r="G70" s="144"/>
      <c r="H70" s="144">
        <v>0</v>
      </c>
      <c r="I70" s="144">
        <v>0</v>
      </c>
      <c r="J70" s="144"/>
      <c r="K70" s="144">
        <v>0</v>
      </c>
      <c r="L70" s="144">
        <v>0</v>
      </c>
      <c r="M70" s="144"/>
      <c r="N70" s="144">
        <v>0</v>
      </c>
      <c r="O70" s="144">
        <v>0</v>
      </c>
      <c r="P70" s="144"/>
      <c r="Q70" s="144">
        <v>0</v>
      </c>
      <c r="R70" s="144">
        <v>0</v>
      </c>
      <c r="S70" s="144"/>
      <c r="T70" s="144">
        <v>0</v>
      </c>
      <c r="U70" s="144">
        <v>0</v>
      </c>
      <c r="V70" s="144"/>
      <c r="W70" s="144">
        <v>0</v>
      </c>
      <c r="X70" s="144">
        <v>0</v>
      </c>
      <c r="Y70" s="144"/>
      <c r="Z70" s="144">
        <v>0</v>
      </c>
      <c r="AA70" s="144">
        <v>0</v>
      </c>
      <c r="AB70" s="144"/>
      <c r="AC70" s="144">
        <v>0</v>
      </c>
      <c r="AD70" s="144">
        <v>0</v>
      </c>
      <c r="AE70" s="144"/>
      <c r="AF70" s="144">
        <v>0</v>
      </c>
      <c r="AG70" s="144">
        <v>0</v>
      </c>
      <c r="AH70" s="144"/>
      <c r="AI70" s="144">
        <v>0</v>
      </c>
      <c r="AJ70" s="144">
        <v>0</v>
      </c>
      <c r="AK70" s="144"/>
      <c r="AL70" s="144">
        <f t="shared" si="0"/>
        <v>0</v>
      </c>
    </row>
    <row r="71" spans="2:38" x14ac:dyDescent="0.25">
      <c r="B71" s="120" t="s">
        <v>112</v>
      </c>
      <c r="C71" s="120" t="s">
        <v>1</v>
      </c>
      <c r="D71" s="120" t="s">
        <v>113</v>
      </c>
      <c r="E71" s="144">
        <v>0</v>
      </c>
      <c r="F71" s="144">
        <v>0</v>
      </c>
      <c r="G71" s="144"/>
      <c r="H71" s="144">
        <v>0</v>
      </c>
      <c r="I71" s="144">
        <v>0</v>
      </c>
      <c r="J71" s="144"/>
      <c r="K71" s="144">
        <v>0</v>
      </c>
      <c r="L71" s="144">
        <v>0</v>
      </c>
      <c r="M71" s="144"/>
      <c r="N71" s="144">
        <v>0</v>
      </c>
      <c r="O71" s="144">
        <v>0</v>
      </c>
      <c r="P71" s="144"/>
      <c r="Q71" s="144">
        <v>0</v>
      </c>
      <c r="R71" s="144">
        <v>0</v>
      </c>
      <c r="S71" s="144"/>
      <c r="T71" s="144">
        <v>0</v>
      </c>
      <c r="U71" s="144">
        <v>0</v>
      </c>
      <c r="V71" s="144"/>
      <c r="W71" s="144">
        <v>0</v>
      </c>
      <c r="X71" s="144">
        <v>0</v>
      </c>
      <c r="Y71" s="144"/>
      <c r="Z71" s="144">
        <v>0</v>
      </c>
      <c r="AA71" s="144">
        <v>0</v>
      </c>
      <c r="AB71" s="144"/>
      <c r="AC71" s="144">
        <v>0</v>
      </c>
      <c r="AD71" s="144">
        <v>0</v>
      </c>
      <c r="AE71" s="144"/>
      <c r="AF71" s="144">
        <v>0</v>
      </c>
      <c r="AG71" s="144">
        <v>0</v>
      </c>
      <c r="AH71" s="144"/>
      <c r="AI71" s="144">
        <v>0</v>
      </c>
      <c r="AJ71" s="144">
        <v>0</v>
      </c>
      <c r="AK71" s="144"/>
      <c r="AL71" s="144">
        <f t="shared" si="0"/>
        <v>0</v>
      </c>
    </row>
    <row r="72" spans="2:38" x14ac:dyDescent="0.25">
      <c r="B72" s="120" t="s">
        <v>114</v>
      </c>
      <c r="C72" s="120" t="s">
        <v>1</v>
      </c>
      <c r="D72" s="120" t="s">
        <v>2151</v>
      </c>
      <c r="E72" s="144">
        <v>0</v>
      </c>
      <c r="F72" s="144">
        <v>0</v>
      </c>
      <c r="G72" s="144"/>
      <c r="H72" s="144">
        <v>0</v>
      </c>
      <c r="I72" s="144">
        <v>0</v>
      </c>
      <c r="J72" s="144"/>
      <c r="K72" s="144">
        <v>0</v>
      </c>
      <c r="L72" s="144">
        <v>0</v>
      </c>
      <c r="M72" s="144"/>
      <c r="N72" s="144">
        <v>0</v>
      </c>
      <c r="O72" s="144">
        <v>0</v>
      </c>
      <c r="P72" s="144"/>
      <c r="Q72" s="144">
        <v>0</v>
      </c>
      <c r="R72" s="144">
        <v>0</v>
      </c>
      <c r="S72" s="144"/>
      <c r="T72" s="144">
        <v>0</v>
      </c>
      <c r="U72" s="144">
        <v>0</v>
      </c>
      <c r="V72" s="144"/>
      <c r="W72" s="144">
        <v>0</v>
      </c>
      <c r="X72" s="144">
        <v>0</v>
      </c>
      <c r="Y72" s="144"/>
      <c r="Z72" s="144">
        <v>0</v>
      </c>
      <c r="AA72" s="144">
        <v>0</v>
      </c>
      <c r="AB72" s="144"/>
      <c r="AC72" s="144">
        <v>0</v>
      </c>
      <c r="AD72" s="144">
        <v>0</v>
      </c>
      <c r="AE72" s="144"/>
      <c r="AF72" s="144">
        <v>0</v>
      </c>
      <c r="AG72" s="144">
        <v>0</v>
      </c>
      <c r="AH72" s="144"/>
      <c r="AI72" s="144">
        <v>0</v>
      </c>
      <c r="AJ72" s="144">
        <v>0</v>
      </c>
      <c r="AK72" s="144"/>
      <c r="AL72" s="144">
        <f t="shared" si="0"/>
        <v>0</v>
      </c>
    </row>
    <row r="73" spans="2:38" x14ac:dyDescent="0.25">
      <c r="B73" s="120" t="s">
        <v>115</v>
      </c>
      <c r="C73" s="120" t="s">
        <v>1</v>
      </c>
      <c r="D73" s="120" t="s">
        <v>116</v>
      </c>
      <c r="E73" s="144">
        <v>0</v>
      </c>
      <c r="F73" s="144">
        <v>0</v>
      </c>
      <c r="G73" s="144"/>
      <c r="H73" s="144">
        <v>0</v>
      </c>
      <c r="I73" s="144">
        <v>0</v>
      </c>
      <c r="J73" s="144"/>
      <c r="K73" s="144">
        <v>0</v>
      </c>
      <c r="L73" s="144">
        <v>0</v>
      </c>
      <c r="M73" s="144"/>
      <c r="N73" s="144">
        <v>0</v>
      </c>
      <c r="O73" s="144">
        <v>0</v>
      </c>
      <c r="P73" s="144"/>
      <c r="Q73" s="144">
        <v>0</v>
      </c>
      <c r="R73" s="144">
        <v>0</v>
      </c>
      <c r="S73" s="144"/>
      <c r="T73" s="144">
        <v>0</v>
      </c>
      <c r="U73" s="144">
        <v>0</v>
      </c>
      <c r="V73" s="144"/>
      <c r="W73" s="144">
        <v>0</v>
      </c>
      <c r="X73" s="144">
        <v>0</v>
      </c>
      <c r="Y73" s="144"/>
      <c r="Z73" s="144">
        <v>0</v>
      </c>
      <c r="AA73" s="144">
        <v>0</v>
      </c>
      <c r="AB73" s="144"/>
      <c r="AC73" s="144">
        <v>0</v>
      </c>
      <c r="AD73" s="144">
        <v>0</v>
      </c>
      <c r="AE73" s="144"/>
      <c r="AF73" s="144">
        <v>0</v>
      </c>
      <c r="AG73" s="144">
        <v>0</v>
      </c>
      <c r="AH73" s="144"/>
      <c r="AI73" s="144">
        <v>0</v>
      </c>
      <c r="AJ73" s="144">
        <v>0</v>
      </c>
      <c r="AK73" s="144"/>
      <c r="AL73" s="144">
        <f t="shared" si="0"/>
        <v>0</v>
      </c>
    </row>
    <row r="74" spans="2:38" x14ac:dyDescent="0.25">
      <c r="B74" s="120" t="s">
        <v>117</v>
      </c>
      <c r="C74" s="120" t="s">
        <v>1</v>
      </c>
      <c r="D74" s="120" t="s">
        <v>118</v>
      </c>
      <c r="E74" s="144">
        <v>0</v>
      </c>
      <c r="F74" s="144">
        <v>0</v>
      </c>
      <c r="G74" s="144"/>
      <c r="H74" s="144">
        <v>0</v>
      </c>
      <c r="I74" s="144">
        <v>0</v>
      </c>
      <c r="J74" s="144"/>
      <c r="K74" s="144">
        <v>0</v>
      </c>
      <c r="L74" s="144">
        <v>0</v>
      </c>
      <c r="M74" s="144"/>
      <c r="N74" s="144">
        <v>0</v>
      </c>
      <c r="O74" s="144">
        <v>0</v>
      </c>
      <c r="P74" s="144"/>
      <c r="Q74" s="144">
        <v>0</v>
      </c>
      <c r="R74" s="144">
        <v>0</v>
      </c>
      <c r="S74" s="144"/>
      <c r="T74" s="144">
        <v>0</v>
      </c>
      <c r="U74" s="144">
        <v>0</v>
      </c>
      <c r="V74" s="144"/>
      <c r="W74" s="144">
        <v>0</v>
      </c>
      <c r="X74" s="144">
        <v>0</v>
      </c>
      <c r="Y74" s="144"/>
      <c r="Z74" s="144">
        <v>0</v>
      </c>
      <c r="AA74" s="144">
        <v>0</v>
      </c>
      <c r="AB74" s="144"/>
      <c r="AC74" s="144">
        <v>0</v>
      </c>
      <c r="AD74" s="144">
        <v>0</v>
      </c>
      <c r="AE74" s="144"/>
      <c r="AF74" s="144">
        <v>0</v>
      </c>
      <c r="AG74" s="144">
        <v>0</v>
      </c>
      <c r="AH74" s="144"/>
      <c r="AI74" s="144">
        <v>0</v>
      </c>
      <c r="AJ74" s="144">
        <v>0</v>
      </c>
      <c r="AK74" s="144"/>
      <c r="AL74" s="144">
        <f t="shared" si="0"/>
        <v>0</v>
      </c>
    </row>
    <row r="75" spans="2:38" x14ac:dyDescent="0.25">
      <c r="B75" s="120" t="s">
        <v>119</v>
      </c>
      <c r="C75" s="120" t="s">
        <v>1</v>
      </c>
      <c r="D75" s="120" t="s">
        <v>120</v>
      </c>
      <c r="E75" s="144">
        <v>0</v>
      </c>
      <c r="F75" s="144">
        <v>0</v>
      </c>
      <c r="G75" s="144"/>
      <c r="H75" s="144">
        <v>0</v>
      </c>
      <c r="I75" s="144">
        <v>0</v>
      </c>
      <c r="J75" s="144"/>
      <c r="K75" s="144">
        <v>0</v>
      </c>
      <c r="L75" s="144">
        <v>0</v>
      </c>
      <c r="M75" s="144"/>
      <c r="N75" s="144">
        <v>0</v>
      </c>
      <c r="O75" s="144">
        <v>0</v>
      </c>
      <c r="P75" s="144"/>
      <c r="Q75" s="144">
        <v>0</v>
      </c>
      <c r="R75" s="144">
        <v>0</v>
      </c>
      <c r="S75" s="144"/>
      <c r="T75" s="144">
        <v>0</v>
      </c>
      <c r="U75" s="144">
        <v>0</v>
      </c>
      <c r="V75" s="144"/>
      <c r="W75" s="144">
        <v>0</v>
      </c>
      <c r="X75" s="144">
        <v>0</v>
      </c>
      <c r="Y75" s="144"/>
      <c r="Z75" s="144">
        <v>0</v>
      </c>
      <c r="AA75" s="144">
        <v>0</v>
      </c>
      <c r="AB75" s="144"/>
      <c r="AC75" s="144">
        <v>0</v>
      </c>
      <c r="AD75" s="144">
        <v>0</v>
      </c>
      <c r="AE75" s="144"/>
      <c r="AF75" s="144">
        <v>0</v>
      </c>
      <c r="AG75" s="144">
        <v>0</v>
      </c>
      <c r="AH75" s="144"/>
      <c r="AI75" s="144">
        <v>0</v>
      </c>
      <c r="AJ75" s="144">
        <v>0</v>
      </c>
      <c r="AK75" s="144"/>
      <c r="AL75" s="144">
        <f t="shared" si="0"/>
        <v>0</v>
      </c>
    </row>
    <row r="76" spans="2:38" x14ac:dyDescent="0.25">
      <c r="B76" s="120" t="s">
        <v>121</v>
      </c>
      <c r="C76" s="120" t="s">
        <v>1</v>
      </c>
      <c r="D76" s="120" t="s">
        <v>122</v>
      </c>
      <c r="E76" s="144">
        <v>0</v>
      </c>
      <c r="F76" s="144">
        <v>0</v>
      </c>
      <c r="G76" s="144"/>
      <c r="H76" s="144">
        <v>0</v>
      </c>
      <c r="I76" s="144">
        <v>0</v>
      </c>
      <c r="J76" s="144"/>
      <c r="K76" s="144">
        <v>0</v>
      </c>
      <c r="L76" s="144">
        <v>0</v>
      </c>
      <c r="M76" s="144"/>
      <c r="N76" s="144">
        <v>0</v>
      </c>
      <c r="O76" s="144">
        <v>0</v>
      </c>
      <c r="P76" s="144"/>
      <c r="Q76" s="144">
        <v>0</v>
      </c>
      <c r="R76" s="144">
        <v>0</v>
      </c>
      <c r="S76" s="144"/>
      <c r="T76" s="144">
        <v>0</v>
      </c>
      <c r="U76" s="144">
        <v>0</v>
      </c>
      <c r="V76" s="144"/>
      <c r="W76" s="144">
        <v>0</v>
      </c>
      <c r="X76" s="144">
        <v>0</v>
      </c>
      <c r="Y76" s="144"/>
      <c r="Z76" s="144">
        <v>0</v>
      </c>
      <c r="AA76" s="144">
        <v>0</v>
      </c>
      <c r="AB76" s="144"/>
      <c r="AC76" s="144">
        <v>0</v>
      </c>
      <c r="AD76" s="144">
        <v>0</v>
      </c>
      <c r="AE76" s="144"/>
      <c r="AF76" s="144">
        <v>0</v>
      </c>
      <c r="AG76" s="144">
        <v>0</v>
      </c>
      <c r="AH76" s="144"/>
      <c r="AI76" s="144">
        <v>0</v>
      </c>
      <c r="AJ76" s="144">
        <v>0</v>
      </c>
      <c r="AK76" s="144"/>
      <c r="AL76" s="144">
        <f t="shared" si="0"/>
        <v>0</v>
      </c>
    </row>
    <row r="77" spans="2:38" x14ac:dyDescent="0.25">
      <c r="B77" s="120" t="s">
        <v>123</v>
      </c>
      <c r="C77" s="120" t="s">
        <v>1</v>
      </c>
      <c r="D77" s="120" t="s">
        <v>124</v>
      </c>
      <c r="E77" s="144">
        <v>0</v>
      </c>
      <c r="F77" s="144">
        <v>0</v>
      </c>
      <c r="G77" s="144"/>
      <c r="H77" s="144">
        <v>0</v>
      </c>
      <c r="I77" s="144">
        <v>0</v>
      </c>
      <c r="J77" s="144"/>
      <c r="K77" s="144">
        <v>0</v>
      </c>
      <c r="L77" s="144">
        <v>0</v>
      </c>
      <c r="M77" s="144"/>
      <c r="N77" s="144">
        <v>0</v>
      </c>
      <c r="O77" s="144">
        <v>0</v>
      </c>
      <c r="P77" s="144"/>
      <c r="Q77" s="144">
        <v>0</v>
      </c>
      <c r="R77" s="144">
        <v>0</v>
      </c>
      <c r="S77" s="144"/>
      <c r="T77" s="144">
        <v>0</v>
      </c>
      <c r="U77" s="144">
        <v>0</v>
      </c>
      <c r="V77" s="144"/>
      <c r="W77" s="144">
        <v>0</v>
      </c>
      <c r="X77" s="144">
        <v>0</v>
      </c>
      <c r="Y77" s="144"/>
      <c r="Z77" s="144">
        <v>0</v>
      </c>
      <c r="AA77" s="144">
        <v>0</v>
      </c>
      <c r="AB77" s="144"/>
      <c r="AC77" s="144">
        <v>0</v>
      </c>
      <c r="AD77" s="144">
        <v>0</v>
      </c>
      <c r="AE77" s="144"/>
      <c r="AF77" s="144">
        <v>0</v>
      </c>
      <c r="AG77" s="144">
        <v>0</v>
      </c>
      <c r="AH77" s="144"/>
      <c r="AI77" s="144">
        <v>0</v>
      </c>
      <c r="AJ77" s="144">
        <v>0</v>
      </c>
      <c r="AK77" s="144"/>
      <c r="AL77" s="144">
        <f t="shared" ref="AL77:AL140" si="1">+F77+I77+L77+O77+R77+U77+X77+AA77+AD77+AG77+AJ77</f>
        <v>0</v>
      </c>
    </row>
    <row r="78" spans="2:38" x14ac:dyDescent="0.25">
      <c r="B78" s="120" t="s">
        <v>125</v>
      </c>
      <c r="C78" s="120" t="s">
        <v>1</v>
      </c>
      <c r="D78" s="120" t="s">
        <v>126</v>
      </c>
      <c r="E78" s="144">
        <v>0</v>
      </c>
      <c r="F78" s="144">
        <v>0</v>
      </c>
      <c r="G78" s="144"/>
      <c r="H78" s="144">
        <v>0</v>
      </c>
      <c r="I78" s="144">
        <v>0</v>
      </c>
      <c r="J78" s="144"/>
      <c r="K78" s="144">
        <v>0</v>
      </c>
      <c r="L78" s="144">
        <v>0</v>
      </c>
      <c r="M78" s="144"/>
      <c r="N78" s="144">
        <v>0</v>
      </c>
      <c r="O78" s="144">
        <v>0</v>
      </c>
      <c r="P78" s="144"/>
      <c r="Q78" s="144">
        <v>0</v>
      </c>
      <c r="R78" s="144">
        <v>0</v>
      </c>
      <c r="S78" s="144"/>
      <c r="T78" s="144">
        <v>0</v>
      </c>
      <c r="U78" s="144">
        <v>0</v>
      </c>
      <c r="V78" s="144"/>
      <c r="W78" s="144">
        <v>0</v>
      </c>
      <c r="X78" s="144">
        <v>0</v>
      </c>
      <c r="Y78" s="144"/>
      <c r="Z78" s="144">
        <v>0</v>
      </c>
      <c r="AA78" s="144">
        <v>0</v>
      </c>
      <c r="AB78" s="144"/>
      <c r="AC78" s="144">
        <v>0</v>
      </c>
      <c r="AD78" s="144">
        <v>0</v>
      </c>
      <c r="AE78" s="144"/>
      <c r="AF78" s="144">
        <v>0</v>
      </c>
      <c r="AG78" s="144">
        <v>0</v>
      </c>
      <c r="AH78" s="144"/>
      <c r="AI78" s="144">
        <v>0</v>
      </c>
      <c r="AJ78" s="144">
        <v>0</v>
      </c>
      <c r="AK78" s="144"/>
      <c r="AL78" s="144">
        <f t="shared" si="1"/>
        <v>0</v>
      </c>
    </row>
    <row r="79" spans="2:38" x14ac:dyDescent="0.25">
      <c r="B79" s="120" t="s">
        <v>127</v>
      </c>
      <c r="C79" s="120" t="s">
        <v>1</v>
      </c>
      <c r="D79" s="120" t="s">
        <v>128</v>
      </c>
      <c r="E79" s="144">
        <v>0</v>
      </c>
      <c r="F79" s="144">
        <v>0</v>
      </c>
      <c r="G79" s="144"/>
      <c r="H79" s="144">
        <v>0</v>
      </c>
      <c r="I79" s="144">
        <v>0</v>
      </c>
      <c r="J79" s="144"/>
      <c r="K79" s="144">
        <v>0</v>
      </c>
      <c r="L79" s="144">
        <v>0</v>
      </c>
      <c r="M79" s="144"/>
      <c r="N79" s="144">
        <v>0</v>
      </c>
      <c r="O79" s="144">
        <v>0</v>
      </c>
      <c r="P79" s="144"/>
      <c r="Q79" s="144">
        <v>0</v>
      </c>
      <c r="R79" s="144">
        <v>0</v>
      </c>
      <c r="S79" s="144"/>
      <c r="T79" s="144">
        <v>0</v>
      </c>
      <c r="U79" s="144">
        <v>0</v>
      </c>
      <c r="V79" s="144"/>
      <c r="W79" s="144">
        <v>0</v>
      </c>
      <c r="X79" s="144">
        <v>0</v>
      </c>
      <c r="Y79" s="144"/>
      <c r="Z79" s="144">
        <v>0</v>
      </c>
      <c r="AA79" s="144">
        <v>0</v>
      </c>
      <c r="AB79" s="144"/>
      <c r="AC79" s="144">
        <v>0</v>
      </c>
      <c r="AD79" s="144">
        <v>0</v>
      </c>
      <c r="AE79" s="144"/>
      <c r="AF79" s="144">
        <v>0</v>
      </c>
      <c r="AG79" s="144">
        <v>0</v>
      </c>
      <c r="AH79" s="144"/>
      <c r="AI79" s="144">
        <v>0</v>
      </c>
      <c r="AJ79" s="144">
        <v>0</v>
      </c>
      <c r="AK79" s="144"/>
      <c r="AL79" s="144">
        <f t="shared" si="1"/>
        <v>0</v>
      </c>
    </row>
    <row r="80" spans="2:38" x14ac:dyDescent="0.25">
      <c r="B80" s="120" t="s">
        <v>129</v>
      </c>
      <c r="C80" s="120" t="s">
        <v>1</v>
      </c>
      <c r="D80" s="120" t="s">
        <v>130</v>
      </c>
      <c r="E80" s="144">
        <v>0</v>
      </c>
      <c r="F80" s="144">
        <v>0</v>
      </c>
      <c r="G80" s="144"/>
      <c r="H80" s="144">
        <v>0</v>
      </c>
      <c r="I80" s="144">
        <v>0</v>
      </c>
      <c r="J80" s="144"/>
      <c r="K80" s="144">
        <v>0</v>
      </c>
      <c r="L80" s="144">
        <v>0</v>
      </c>
      <c r="M80" s="144"/>
      <c r="N80" s="144">
        <v>0</v>
      </c>
      <c r="O80" s="144">
        <v>0</v>
      </c>
      <c r="P80" s="144"/>
      <c r="Q80" s="144">
        <v>0</v>
      </c>
      <c r="R80" s="144">
        <v>0</v>
      </c>
      <c r="S80" s="144"/>
      <c r="T80" s="144">
        <v>0</v>
      </c>
      <c r="U80" s="144">
        <v>0</v>
      </c>
      <c r="V80" s="144"/>
      <c r="W80" s="144">
        <v>0</v>
      </c>
      <c r="X80" s="144">
        <v>0</v>
      </c>
      <c r="Y80" s="144"/>
      <c r="Z80" s="144">
        <v>0</v>
      </c>
      <c r="AA80" s="144">
        <v>0</v>
      </c>
      <c r="AB80" s="144"/>
      <c r="AC80" s="144">
        <v>0</v>
      </c>
      <c r="AD80" s="144">
        <v>0</v>
      </c>
      <c r="AE80" s="144"/>
      <c r="AF80" s="144">
        <v>0</v>
      </c>
      <c r="AG80" s="144">
        <v>0</v>
      </c>
      <c r="AH80" s="144"/>
      <c r="AI80" s="144">
        <v>0</v>
      </c>
      <c r="AJ80" s="144">
        <v>0</v>
      </c>
      <c r="AK80" s="144"/>
      <c r="AL80" s="144">
        <f t="shared" si="1"/>
        <v>0</v>
      </c>
    </row>
    <row r="81" spans="2:38" x14ac:dyDescent="0.25">
      <c r="B81" s="120" t="s">
        <v>131</v>
      </c>
      <c r="C81" s="120" t="s">
        <v>1</v>
      </c>
      <c r="D81" s="120" t="s">
        <v>132</v>
      </c>
      <c r="E81" s="144">
        <v>0</v>
      </c>
      <c r="F81" s="144">
        <v>0</v>
      </c>
      <c r="G81" s="144"/>
      <c r="H81" s="144">
        <v>0</v>
      </c>
      <c r="I81" s="144">
        <v>0</v>
      </c>
      <c r="J81" s="144"/>
      <c r="K81" s="144">
        <v>0</v>
      </c>
      <c r="L81" s="144">
        <v>0</v>
      </c>
      <c r="M81" s="144"/>
      <c r="N81" s="144">
        <v>0</v>
      </c>
      <c r="O81" s="144">
        <v>0</v>
      </c>
      <c r="P81" s="144"/>
      <c r="Q81" s="144">
        <v>0</v>
      </c>
      <c r="R81" s="144">
        <v>0</v>
      </c>
      <c r="S81" s="144"/>
      <c r="T81" s="144">
        <v>0</v>
      </c>
      <c r="U81" s="144">
        <v>0</v>
      </c>
      <c r="V81" s="144"/>
      <c r="W81" s="144">
        <v>0</v>
      </c>
      <c r="X81" s="144">
        <v>0</v>
      </c>
      <c r="Y81" s="144"/>
      <c r="Z81" s="144">
        <v>0</v>
      </c>
      <c r="AA81" s="144">
        <v>0</v>
      </c>
      <c r="AB81" s="144"/>
      <c r="AC81" s="144">
        <v>0</v>
      </c>
      <c r="AD81" s="144">
        <v>0</v>
      </c>
      <c r="AE81" s="144"/>
      <c r="AF81" s="144">
        <v>0</v>
      </c>
      <c r="AG81" s="144">
        <v>0</v>
      </c>
      <c r="AH81" s="144"/>
      <c r="AI81" s="144">
        <v>0</v>
      </c>
      <c r="AJ81" s="144">
        <v>0</v>
      </c>
      <c r="AK81" s="144"/>
      <c r="AL81" s="144">
        <f t="shared" si="1"/>
        <v>0</v>
      </c>
    </row>
    <row r="82" spans="2:38" x14ac:dyDescent="0.25">
      <c r="B82" s="120" t="s">
        <v>133</v>
      </c>
      <c r="C82" s="120" t="s">
        <v>1</v>
      </c>
      <c r="D82" s="120" t="s">
        <v>2128</v>
      </c>
      <c r="E82" s="144">
        <v>0</v>
      </c>
      <c r="F82" s="144">
        <v>0</v>
      </c>
      <c r="G82" s="144"/>
      <c r="H82" s="144">
        <v>0</v>
      </c>
      <c r="I82" s="144">
        <v>0</v>
      </c>
      <c r="J82" s="144"/>
      <c r="K82" s="144">
        <v>0</v>
      </c>
      <c r="L82" s="144">
        <v>0</v>
      </c>
      <c r="M82" s="144"/>
      <c r="N82" s="144">
        <v>0</v>
      </c>
      <c r="O82" s="144">
        <v>0</v>
      </c>
      <c r="P82" s="144"/>
      <c r="Q82" s="144">
        <v>0</v>
      </c>
      <c r="R82" s="144">
        <v>0</v>
      </c>
      <c r="S82" s="144"/>
      <c r="T82" s="144">
        <v>0</v>
      </c>
      <c r="U82" s="144">
        <v>0</v>
      </c>
      <c r="V82" s="144"/>
      <c r="W82" s="144">
        <v>0</v>
      </c>
      <c r="X82" s="144">
        <v>0</v>
      </c>
      <c r="Y82" s="144"/>
      <c r="Z82" s="144">
        <v>0</v>
      </c>
      <c r="AA82" s="144">
        <v>0</v>
      </c>
      <c r="AB82" s="144"/>
      <c r="AC82" s="144">
        <v>0</v>
      </c>
      <c r="AD82" s="144">
        <v>0</v>
      </c>
      <c r="AE82" s="144"/>
      <c r="AF82" s="144">
        <v>0</v>
      </c>
      <c r="AG82" s="144">
        <v>0</v>
      </c>
      <c r="AH82" s="144"/>
      <c r="AI82" s="144">
        <v>0</v>
      </c>
      <c r="AJ82" s="144">
        <v>0</v>
      </c>
      <c r="AK82" s="144"/>
      <c r="AL82" s="144">
        <f t="shared" si="1"/>
        <v>0</v>
      </c>
    </row>
    <row r="83" spans="2:38" x14ac:dyDescent="0.25">
      <c r="B83" s="120" t="s">
        <v>134</v>
      </c>
      <c r="C83" s="120" t="s">
        <v>1</v>
      </c>
      <c r="D83" s="120" t="s">
        <v>2127</v>
      </c>
      <c r="E83" s="144">
        <v>0</v>
      </c>
      <c r="F83" s="144">
        <v>0</v>
      </c>
      <c r="G83" s="144"/>
      <c r="H83" s="144">
        <v>0</v>
      </c>
      <c r="I83" s="144">
        <v>0</v>
      </c>
      <c r="J83" s="144"/>
      <c r="K83" s="144">
        <v>0</v>
      </c>
      <c r="L83" s="144">
        <v>0</v>
      </c>
      <c r="M83" s="144"/>
      <c r="N83" s="144">
        <v>0</v>
      </c>
      <c r="O83" s="144">
        <v>0</v>
      </c>
      <c r="P83" s="144"/>
      <c r="Q83" s="144">
        <v>0</v>
      </c>
      <c r="R83" s="144">
        <v>0</v>
      </c>
      <c r="S83" s="144"/>
      <c r="T83" s="144">
        <v>0</v>
      </c>
      <c r="U83" s="144">
        <v>0</v>
      </c>
      <c r="V83" s="144"/>
      <c r="W83" s="144">
        <v>0</v>
      </c>
      <c r="X83" s="144">
        <v>0</v>
      </c>
      <c r="Y83" s="144"/>
      <c r="Z83" s="144">
        <v>0</v>
      </c>
      <c r="AA83" s="144">
        <v>0</v>
      </c>
      <c r="AB83" s="144"/>
      <c r="AC83" s="144">
        <v>0</v>
      </c>
      <c r="AD83" s="144">
        <v>0</v>
      </c>
      <c r="AE83" s="144"/>
      <c r="AF83" s="144">
        <v>0</v>
      </c>
      <c r="AG83" s="144">
        <v>0</v>
      </c>
      <c r="AH83" s="144"/>
      <c r="AI83" s="144">
        <v>0</v>
      </c>
      <c r="AJ83" s="144">
        <v>0</v>
      </c>
      <c r="AK83" s="144"/>
      <c r="AL83" s="144">
        <f t="shared" si="1"/>
        <v>0</v>
      </c>
    </row>
    <row r="84" spans="2:38" x14ac:dyDescent="0.25">
      <c r="B84" s="120" t="s">
        <v>135</v>
      </c>
      <c r="C84" s="120" t="s">
        <v>1</v>
      </c>
      <c r="D84" s="120" t="s">
        <v>136</v>
      </c>
      <c r="E84" s="144">
        <v>0</v>
      </c>
      <c r="F84" s="144">
        <v>0</v>
      </c>
      <c r="G84" s="144"/>
      <c r="H84" s="144">
        <v>0</v>
      </c>
      <c r="I84" s="144">
        <v>0</v>
      </c>
      <c r="J84" s="144"/>
      <c r="K84" s="144">
        <v>0</v>
      </c>
      <c r="L84" s="144">
        <v>0</v>
      </c>
      <c r="M84" s="144"/>
      <c r="N84" s="144">
        <v>0</v>
      </c>
      <c r="O84" s="144">
        <v>0</v>
      </c>
      <c r="P84" s="144"/>
      <c r="Q84" s="144">
        <v>0</v>
      </c>
      <c r="R84" s="144">
        <v>0</v>
      </c>
      <c r="S84" s="144"/>
      <c r="T84" s="144">
        <v>0</v>
      </c>
      <c r="U84" s="144">
        <v>0</v>
      </c>
      <c r="V84" s="144"/>
      <c r="W84" s="144">
        <v>0</v>
      </c>
      <c r="X84" s="144">
        <v>0</v>
      </c>
      <c r="Y84" s="144"/>
      <c r="Z84" s="144">
        <v>0</v>
      </c>
      <c r="AA84" s="144">
        <v>0</v>
      </c>
      <c r="AB84" s="144"/>
      <c r="AC84" s="144">
        <v>0</v>
      </c>
      <c r="AD84" s="144">
        <v>0</v>
      </c>
      <c r="AE84" s="144"/>
      <c r="AF84" s="144">
        <v>0</v>
      </c>
      <c r="AG84" s="144">
        <v>0</v>
      </c>
      <c r="AH84" s="144"/>
      <c r="AI84" s="144">
        <v>0</v>
      </c>
      <c r="AJ84" s="144">
        <v>0</v>
      </c>
      <c r="AK84" s="144"/>
      <c r="AL84" s="144">
        <f t="shared" si="1"/>
        <v>0</v>
      </c>
    </row>
    <row r="85" spans="2:38" x14ac:dyDescent="0.25">
      <c r="B85" s="120" t="s">
        <v>137</v>
      </c>
      <c r="C85" s="120" t="s">
        <v>1</v>
      </c>
      <c r="D85" s="120" t="s">
        <v>2130</v>
      </c>
      <c r="E85" s="144">
        <v>0</v>
      </c>
      <c r="F85" s="144">
        <v>0</v>
      </c>
      <c r="G85" s="144"/>
      <c r="H85" s="144">
        <v>0</v>
      </c>
      <c r="I85" s="144">
        <v>0</v>
      </c>
      <c r="J85" s="144"/>
      <c r="K85" s="144">
        <v>0</v>
      </c>
      <c r="L85" s="144">
        <v>0</v>
      </c>
      <c r="M85" s="144"/>
      <c r="N85" s="144">
        <v>0</v>
      </c>
      <c r="O85" s="144">
        <v>0</v>
      </c>
      <c r="P85" s="144"/>
      <c r="Q85" s="144">
        <v>0</v>
      </c>
      <c r="R85" s="144">
        <v>0</v>
      </c>
      <c r="S85" s="144"/>
      <c r="T85" s="144">
        <v>0</v>
      </c>
      <c r="U85" s="144">
        <v>0</v>
      </c>
      <c r="V85" s="144"/>
      <c r="W85" s="144">
        <v>0</v>
      </c>
      <c r="X85" s="144">
        <v>0</v>
      </c>
      <c r="Y85" s="144"/>
      <c r="Z85" s="144">
        <v>0</v>
      </c>
      <c r="AA85" s="144">
        <v>0</v>
      </c>
      <c r="AB85" s="144"/>
      <c r="AC85" s="144">
        <v>0</v>
      </c>
      <c r="AD85" s="144">
        <v>0</v>
      </c>
      <c r="AE85" s="144"/>
      <c r="AF85" s="144">
        <v>0</v>
      </c>
      <c r="AG85" s="144">
        <v>0</v>
      </c>
      <c r="AH85" s="144"/>
      <c r="AI85" s="144">
        <v>0</v>
      </c>
      <c r="AJ85" s="144">
        <v>0</v>
      </c>
      <c r="AK85" s="144"/>
      <c r="AL85" s="144">
        <f t="shared" si="1"/>
        <v>0</v>
      </c>
    </row>
    <row r="86" spans="2:38" x14ac:dyDescent="0.25">
      <c r="B86" s="120" t="s">
        <v>138</v>
      </c>
      <c r="C86" s="120" t="s">
        <v>1</v>
      </c>
      <c r="D86" s="120" t="s">
        <v>2129</v>
      </c>
      <c r="E86" s="144">
        <v>0</v>
      </c>
      <c r="F86" s="144">
        <v>0</v>
      </c>
      <c r="G86" s="144"/>
      <c r="H86" s="144">
        <v>0</v>
      </c>
      <c r="I86" s="144">
        <v>0</v>
      </c>
      <c r="J86" s="144"/>
      <c r="K86" s="144">
        <v>0</v>
      </c>
      <c r="L86" s="144">
        <v>0</v>
      </c>
      <c r="M86" s="144"/>
      <c r="N86" s="144">
        <v>0</v>
      </c>
      <c r="O86" s="144">
        <v>0</v>
      </c>
      <c r="P86" s="144"/>
      <c r="Q86" s="144">
        <v>0</v>
      </c>
      <c r="R86" s="144">
        <v>0</v>
      </c>
      <c r="S86" s="144"/>
      <c r="T86" s="144">
        <v>0</v>
      </c>
      <c r="U86" s="144">
        <v>0</v>
      </c>
      <c r="V86" s="144"/>
      <c r="W86" s="144">
        <v>0</v>
      </c>
      <c r="X86" s="144">
        <v>0</v>
      </c>
      <c r="Y86" s="144"/>
      <c r="Z86" s="144">
        <v>0</v>
      </c>
      <c r="AA86" s="144">
        <v>0</v>
      </c>
      <c r="AB86" s="144"/>
      <c r="AC86" s="144">
        <v>0</v>
      </c>
      <c r="AD86" s="144">
        <v>0</v>
      </c>
      <c r="AE86" s="144"/>
      <c r="AF86" s="144">
        <v>0</v>
      </c>
      <c r="AG86" s="144">
        <v>0</v>
      </c>
      <c r="AH86" s="144"/>
      <c r="AI86" s="144">
        <v>0</v>
      </c>
      <c r="AJ86" s="144">
        <v>0</v>
      </c>
      <c r="AK86" s="144"/>
      <c r="AL86" s="144">
        <f t="shared" si="1"/>
        <v>0</v>
      </c>
    </row>
    <row r="87" spans="2:38" x14ac:dyDescent="0.25">
      <c r="B87" s="120" t="s">
        <v>139</v>
      </c>
      <c r="C87" s="120" t="s">
        <v>1</v>
      </c>
      <c r="D87" s="120" t="s">
        <v>140</v>
      </c>
      <c r="E87" s="144">
        <v>0</v>
      </c>
      <c r="F87" s="144">
        <v>0</v>
      </c>
      <c r="G87" s="144"/>
      <c r="H87" s="144">
        <v>0</v>
      </c>
      <c r="I87" s="144">
        <v>0</v>
      </c>
      <c r="J87" s="144"/>
      <c r="K87" s="144">
        <v>0</v>
      </c>
      <c r="L87" s="144">
        <v>0</v>
      </c>
      <c r="M87" s="144"/>
      <c r="N87" s="144">
        <v>0</v>
      </c>
      <c r="O87" s="144">
        <v>0</v>
      </c>
      <c r="P87" s="144"/>
      <c r="Q87" s="144">
        <v>0</v>
      </c>
      <c r="R87" s="144">
        <v>0</v>
      </c>
      <c r="S87" s="144"/>
      <c r="T87" s="144">
        <v>0</v>
      </c>
      <c r="U87" s="144">
        <v>0</v>
      </c>
      <c r="V87" s="144"/>
      <c r="W87" s="144">
        <v>0</v>
      </c>
      <c r="X87" s="144">
        <v>0</v>
      </c>
      <c r="Y87" s="144"/>
      <c r="Z87" s="144">
        <v>0</v>
      </c>
      <c r="AA87" s="144">
        <v>0</v>
      </c>
      <c r="AB87" s="144"/>
      <c r="AC87" s="144">
        <v>0</v>
      </c>
      <c r="AD87" s="144">
        <v>0</v>
      </c>
      <c r="AE87" s="144"/>
      <c r="AF87" s="144">
        <v>0</v>
      </c>
      <c r="AG87" s="144">
        <v>0</v>
      </c>
      <c r="AH87" s="144"/>
      <c r="AI87" s="144">
        <v>0</v>
      </c>
      <c r="AJ87" s="144">
        <v>0</v>
      </c>
      <c r="AK87" s="144"/>
      <c r="AL87" s="144">
        <f t="shared" si="1"/>
        <v>0</v>
      </c>
    </row>
    <row r="88" spans="2:38" x14ac:dyDescent="0.25">
      <c r="B88" s="120" t="s">
        <v>141</v>
      </c>
      <c r="C88" s="120" t="s">
        <v>1</v>
      </c>
      <c r="D88" s="120" t="s">
        <v>142</v>
      </c>
      <c r="E88" s="144">
        <v>0</v>
      </c>
      <c r="F88" s="144">
        <v>0</v>
      </c>
      <c r="G88" s="144"/>
      <c r="H88" s="144">
        <v>0</v>
      </c>
      <c r="I88" s="144">
        <v>0</v>
      </c>
      <c r="J88" s="144"/>
      <c r="K88" s="144">
        <v>0</v>
      </c>
      <c r="L88" s="144">
        <v>0</v>
      </c>
      <c r="M88" s="144"/>
      <c r="N88" s="144">
        <v>0</v>
      </c>
      <c r="O88" s="144">
        <v>0</v>
      </c>
      <c r="P88" s="144"/>
      <c r="Q88" s="144">
        <v>0</v>
      </c>
      <c r="R88" s="144">
        <v>0</v>
      </c>
      <c r="S88" s="144"/>
      <c r="T88" s="144">
        <v>0</v>
      </c>
      <c r="U88" s="144">
        <v>0</v>
      </c>
      <c r="V88" s="144"/>
      <c r="W88" s="144">
        <v>0</v>
      </c>
      <c r="X88" s="144">
        <v>0</v>
      </c>
      <c r="Y88" s="144"/>
      <c r="Z88" s="144">
        <v>0</v>
      </c>
      <c r="AA88" s="144">
        <v>0</v>
      </c>
      <c r="AB88" s="144"/>
      <c r="AC88" s="144">
        <v>0</v>
      </c>
      <c r="AD88" s="144">
        <v>0</v>
      </c>
      <c r="AE88" s="144"/>
      <c r="AF88" s="144">
        <v>0</v>
      </c>
      <c r="AG88" s="144">
        <v>0</v>
      </c>
      <c r="AH88" s="144"/>
      <c r="AI88" s="144">
        <v>0</v>
      </c>
      <c r="AJ88" s="144">
        <v>0</v>
      </c>
      <c r="AK88" s="144"/>
      <c r="AL88" s="144">
        <f t="shared" si="1"/>
        <v>0</v>
      </c>
    </row>
    <row r="89" spans="2:38" x14ac:dyDescent="0.25">
      <c r="B89" s="120" t="s">
        <v>143</v>
      </c>
      <c r="C89" s="120" t="s">
        <v>1</v>
      </c>
      <c r="D89" s="120" t="s">
        <v>144</v>
      </c>
      <c r="E89" s="144">
        <v>0</v>
      </c>
      <c r="F89" s="144">
        <v>0</v>
      </c>
      <c r="G89" s="144"/>
      <c r="H89" s="144">
        <v>0</v>
      </c>
      <c r="I89" s="144">
        <v>0</v>
      </c>
      <c r="J89" s="144"/>
      <c r="K89" s="144">
        <v>0</v>
      </c>
      <c r="L89" s="144">
        <v>0</v>
      </c>
      <c r="M89" s="144"/>
      <c r="N89" s="144">
        <v>0</v>
      </c>
      <c r="O89" s="144">
        <v>0</v>
      </c>
      <c r="P89" s="144"/>
      <c r="Q89" s="144">
        <v>0</v>
      </c>
      <c r="R89" s="144">
        <v>0</v>
      </c>
      <c r="S89" s="144"/>
      <c r="T89" s="144">
        <v>0</v>
      </c>
      <c r="U89" s="144">
        <v>0</v>
      </c>
      <c r="V89" s="144"/>
      <c r="W89" s="144">
        <v>0</v>
      </c>
      <c r="X89" s="144">
        <v>0</v>
      </c>
      <c r="Y89" s="144"/>
      <c r="Z89" s="144">
        <v>0</v>
      </c>
      <c r="AA89" s="144">
        <v>0</v>
      </c>
      <c r="AB89" s="144"/>
      <c r="AC89" s="144">
        <v>0</v>
      </c>
      <c r="AD89" s="144">
        <v>0</v>
      </c>
      <c r="AE89" s="144"/>
      <c r="AF89" s="144">
        <v>0</v>
      </c>
      <c r="AG89" s="144">
        <v>0</v>
      </c>
      <c r="AH89" s="144"/>
      <c r="AI89" s="144">
        <v>0</v>
      </c>
      <c r="AJ89" s="144">
        <v>0</v>
      </c>
      <c r="AK89" s="144"/>
      <c r="AL89" s="144">
        <f t="shared" si="1"/>
        <v>0</v>
      </c>
    </row>
    <row r="90" spans="2:38" x14ac:dyDescent="0.25">
      <c r="B90" s="120" t="s">
        <v>145</v>
      </c>
      <c r="C90" s="120" t="s">
        <v>1</v>
      </c>
      <c r="D90" s="120" t="s">
        <v>146</v>
      </c>
      <c r="E90" s="144">
        <v>0</v>
      </c>
      <c r="F90" s="144">
        <v>0</v>
      </c>
      <c r="G90" s="144"/>
      <c r="H90" s="144">
        <v>0</v>
      </c>
      <c r="I90" s="144">
        <v>0</v>
      </c>
      <c r="J90" s="144"/>
      <c r="K90" s="144">
        <v>0</v>
      </c>
      <c r="L90" s="144">
        <v>0</v>
      </c>
      <c r="M90" s="144"/>
      <c r="N90" s="144">
        <v>0</v>
      </c>
      <c r="O90" s="144">
        <v>0</v>
      </c>
      <c r="P90" s="144"/>
      <c r="Q90" s="144">
        <v>0</v>
      </c>
      <c r="R90" s="144">
        <v>0</v>
      </c>
      <c r="S90" s="144"/>
      <c r="T90" s="144">
        <v>0</v>
      </c>
      <c r="U90" s="144">
        <v>0</v>
      </c>
      <c r="V90" s="144"/>
      <c r="W90" s="144">
        <v>0</v>
      </c>
      <c r="X90" s="144">
        <v>0</v>
      </c>
      <c r="Y90" s="144"/>
      <c r="Z90" s="144">
        <v>0</v>
      </c>
      <c r="AA90" s="144">
        <v>0</v>
      </c>
      <c r="AB90" s="144"/>
      <c r="AC90" s="144">
        <v>0</v>
      </c>
      <c r="AD90" s="144">
        <v>0</v>
      </c>
      <c r="AE90" s="144"/>
      <c r="AF90" s="144">
        <v>0</v>
      </c>
      <c r="AG90" s="144">
        <v>0</v>
      </c>
      <c r="AH90" s="144"/>
      <c r="AI90" s="144">
        <v>0</v>
      </c>
      <c r="AJ90" s="144">
        <v>0</v>
      </c>
      <c r="AK90" s="144"/>
      <c r="AL90" s="144">
        <f t="shared" si="1"/>
        <v>0</v>
      </c>
    </row>
    <row r="91" spans="2:38" x14ac:dyDescent="0.25">
      <c r="B91" s="120" t="s">
        <v>147</v>
      </c>
      <c r="C91" s="120" t="s">
        <v>1</v>
      </c>
      <c r="D91" s="120" t="s">
        <v>2149</v>
      </c>
      <c r="E91" s="144">
        <v>0</v>
      </c>
      <c r="F91" s="144">
        <v>0</v>
      </c>
      <c r="G91" s="144"/>
      <c r="H91" s="144">
        <v>0</v>
      </c>
      <c r="I91" s="144">
        <v>0</v>
      </c>
      <c r="J91" s="144"/>
      <c r="K91" s="144">
        <v>0</v>
      </c>
      <c r="L91" s="144">
        <v>0</v>
      </c>
      <c r="M91" s="144"/>
      <c r="N91" s="144">
        <v>0</v>
      </c>
      <c r="O91" s="144">
        <v>0</v>
      </c>
      <c r="P91" s="144"/>
      <c r="Q91" s="144">
        <v>0</v>
      </c>
      <c r="R91" s="144">
        <v>0</v>
      </c>
      <c r="S91" s="144"/>
      <c r="T91" s="144">
        <v>0</v>
      </c>
      <c r="U91" s="144">
        <v>0</v>
      </c>
      <c r="V91" s="144"/>
      <c r="W91" s="144">
        <v>0</v>
      </c>
      <c r="X91" s="144">
        <v>0</v>
      </c>
      <c r="Y91" s="144"/>
      <c r="Z91" s="144">
        <v>0</v>
      </c>
      <c r="AA91" s="144">
        <v>0</v>
      </c>
      <c r="AB91" s="144"/>
      <c r="AC91" s="144">
        <v>0</v>
      </c>
      <c r="AD91" s="144">
        <v>0</v>
      </c>
      <c r="AE91" s="144"/>
      <c r="AF91" s="144">
        <v>0</v>
      </c>
      <c r="AG91" s="144">
        <v>0</v>
      </c>
      <c r="AH91" s="144"/>
      <c r="AI91" s="144">
        <v>0</v>
      </c>
      <c r="AJ91" s="144">
        <v>0</v>
      </c>
      <c r="AK91" s="144"/>
      <c r="AL91" s="144">
        <f t="shared" si="1"/>
        <v>0</v>
      </c>
    </row>
    <row r="92" spans="2:38" x14ac:dyDescent="0.25">
      <c r="B92" s="120" t="s">
        <v>148</v>
      </c>
      <c r="C92" s="120" t="s">
        <v>1</v>
      </c>
      <c r="D92" s="120" t="s">
        <v>149</v>
      </c>
      <c r="E92" s="144">
        <v>0</v>
      </c>
      <c r="F92" s="144">
        <v>0</v>
      </c>
      <c r="G92" s="144"/>
      <c r="H92" s="144">
        <v>0</v>
      </c>
      <c r="I92" s="144">
        <v>0</v>
      </c>
      <c r="J92" s="144"/>
      <c r="K92" s="144">
        <v>0</v>
      </c>
      <c r="L92" s="144">
        <v>0</v>
      </c>
      <c r="M92" s="144"/>
      <c r="N92" s="144">
        <v>0</v>
      </c>
      <c r="O92" s="144">
        <v>0</v>
      </c>
      <c r="P92" s="144"/>
      <c r="Q92" s="144">
        <v>0</v>
      </c>
      <c r="R92" s="144">
        <v>0</v>
      </c>
      <c r="S92" s="144"/>
      <c r="T92" s="144">
        <v>0</v>
      </c>
      <c r="U92" s="144">
        <v>0</v>
      </c>
      <c r="V92" s="144"/>
      <c r="W92" s="144">
        <v>0</v>
      </c>
      <c r="X92" s="144">
        <v>0</v>
      </c>
      <c r="Y92" s="144"/>
      <c r="Z92" s="144">
        <v>0</v>
      </c>
      <c r="AA92" s="144">
        <v>0</v>
      </c>
      <c r="AB92" s="144"/>
      <c r="AC92" s="144">
        <v>0</v>
      </c>
      <c r="AD92" s="144">
        <v>0</v>
      </c>
      <c r="AE92" s="144"/>
      <c r="AF92" s="144">
        <v>0</v>
      </c>
      <c r="AG92" s="144">
        <v>0</v>
      </c>
      <c r="AH92" s="144"/>
      <c r="AI92" s="144">
        <v>0</v>
      </c>
      <c r="AJ92" s="144">
        <v>0</v>
      </c>
      <c r="AK92" s="144"/>
      <c r="AL92" s="144">
        <f t="shared" si="1"/>
        <v>0</v>
      </c>
    </row>
    <row r="93" spans="2:38" x14ac:dyDescent="0.25">
      <c r="B93" s="120" t="s">
        <v>150</v>
      </c>
      <c r="C93" s="120" t="s">
        <v>1</v>
      </c>
      <c r="D93" s="120" t="s">
        <v>151</v>
      </c>
      <c r="E93" s="144">
        <v>0</v>
      </c>
      <c r="F93" s="144">
        <v>0</v>
      </c>
      <c r="G93" s="144"/>
      <c r="H93" s="144">
        <v>0</v>
      </c>
      <c r="I93" s="144">
        <v>0</v>
      </c>
      <c r="J93" s="144"/>
      <c r="K93" s="144">
        <v>0</v>
      </c>
      <c r="L93" s="144">
        <v>0</v>
      </c>
      <c r="M93" s="144"/>
      <c r="N93" s="144">
        <v>0</v>
      </c>
      <c r="O93" s="144">
        <v>0</v>
      </c>
      <c r="P93" s="144"/>
      <c r="Q93" s="144">
        <v>0</v>
      </c>
      <c r="R93" s="144">
        <v>0</v>
      </c>
      <c r="S93" s="144"/>
      <c r="T93" s="144">
        <v>0</v>
      </c>
      <c r="U93" s="144">
        <v>0</v>
      </c>
      <c r="V93" s="144"/>
      <c r="W93" s="144">
        <v>0</v>
      </c>
      <c r="X93" s="144">
        <v>0</v>
      </c>
      <c r="Y93" s="144"/>
      <c r="Z93" s="144">
        <v>0</v>
      </c>
      <c r="AA93" s="144">
        <v>0</v>
      </c>
      <c r="AB93" s="144"/>
      <c r="AC93" s="144">
        <v>0</v>
      </c>
      <c r="AD93" s="144">
        <v>0</v>
      </c>
      <c r="AE93" s="144"/>
      <c r="AF93" s="144">
        <v>0</v>
      </c>
      <c r="AG93" s="144">
        <v>0</v>
      </c>
      <c r="AH93" s="144"/>
      <c r="AI93" s="144">
        <v>0</v>
      </c>
      <c r="AJ93" s="144">
        <v>0</v>
      </c>
      <c r="AK93" s="144"/>
      <c r="AL93" s="144">
        <f t="shared" si="1"/>
        <v>0</v>
      </c>
    </row>
    <row r="94" spans="2:38" x14ac:dyDescent="0.25">
      <c r="B94" s="120" t="s">
        <v>152</v>
      </c>
      <c r="C94" s="120" t="s">
        <v>1</v>
      </c>
      <c r="D94" s="120" t="s">
        <v>153</v>
      </c>
      <c r="E94" s="144">
        <v>0</v>
      </c>
      <c r="F94" s="144">
        <v>0</v>
      </c>
      <c r="G94" s="144"/>
      <c r="H94" s="144">
        <v>0</v>
      </c>
      <c r="I94" s="144">
        <v>0</v>
      </c>
      <c r="J94" s="144"/>
      <c r="K94" s="144">
        <v>0</v>
      </c>
      <c r="L94" s="144">
        <v>0</v>
      </c>
      <c r="M94" s="144"/>
      <c r="N94" s="144">
        <v>0</v>
      </c>
      <c r="O94" s="144">
        <v>0</v>
      </c>
      <c r="P94" s="144"/>
      <c r="Q94" s="144">
        <v>0</v>
      </c>
      <c r="R94" s="144">
        <v>0</v>
      </c>
      <c r="S94" s="144"/>
      <c r="T94" s="144">
        <v>0</v>
      </c>
      <c r="U94" s="144">
        <v>0</v>
      </c>
      <c r="V94" s="144"/>
      <c r="W94" s="144">
        <v>0</v>
      </c>
      <c r="X94" s="144">
        <v>0</v>
      </c>
      <c r="Y94" s="144"/>
      <c r="Z94" s="144">
        <v>0</v>
      </c>
      <c r="AA94" s="144">
        <v>0</v>
      </c>
      <c r="AB94" s="144"/>
      <c r="AC94" s="144">
        <v>0</v>
      </c>
      <c r="AD94" s="144">
        <v>0</v>
      </c>
      <c r="AE94" s="144"/>
      <c r="AF94" s="144">
        <v>0</v>
      </c>
      <c r="AG94" s="144">
        <v>0</v>
      </c>
      <c r="AH94" s="144"/>
      <c r="AI94" s="144">
        <v>0</v>
      </c>
      <c r="AJ94" s="144">
        <v>0</v>
      </c>
      <c r="AK94" s="144"/>
      <c r="AL94" s="144">
        <f t="shared" si="1"/>
        <v>0</v>
      </c>
    </row>
    <row r="95" spans="2:38" x14ac:dyDescent="0.25">
      <c r="B95" s="120" t="s">
        <v>154</v>
      </c>
      <c r="C95" s="120" t="s">
        <v>1</v>
      </c>
      <c r="D95" s="120" t="s">
        <v>155</v>
      </c>
      <c r="E95" s="144">
        <v>0</v>
      </c>
      <c r="F95" s="144">
        <v>0</v>
      </c>
      <c r="G95" s="144"/>
      <c r="H95" s="144">
        <v>0</v>
      </c>
      <c r="I95" s="144">
        <v>0</v>
      </c>
      <c r="J95" s="144"/>
      <c r="K95" s="144">
        <v>0</v>
      </c>
      <c r="L95" s="144">
        <v>0</v>
      </c>
      <c r="M95" s="144"/>
      <c r="N95" s="144">
        <v>0</v>
      </c>
      <c r="O95" s="144">
        <v>0</v>
      </c>
      <c r="P95" s="144"/>
      <c r="Q95" s="144">
        <v>0</v>
      </c>
      <c r="R95" s="144">
        <v>0</v>
      </c>
      <c r="S95" s="144"/>
      <c r="T95" s="144">
        <v>0</v>
      </c>
      <c r="U95" s="144">
        <v>0</v>
      </c>
      <c r="V95" s="144"/>
      <c r="W95" s="144">
        <v>0</v>
      </c>
      <c r="X95" s="144">
        <v>0</v>
      </c>
      <c r="Y95" s="144"/>
      <c r="Z95" s="144">
        <v>0</v>
      </c>
      <c r="AA95" s="144">
        <v>0</v>
      </c>
      <c r="AB95" s="144"/>
      <c r="AC95" s="144">
        <v>0</v>
      </c>
      <c r="AD95" s="144">
        <v>0</v>
      </c>
      <c r="AE95" s="144"/>
      <c r="AF95" s="144">
        <v>0</v>
      </c>
      <c r="AG95" s="144">
        <v>0</v>
      </c>
      <c r="AH95" s="144"/>
      <c r="AI95" s="144">
        <v>0</v>
      </c>
      <c r="AJ95" s="144">
        <v>0</v>
      </c>
      <c r="AK95" s="144"/>
      <c r="AL95" s="144">
        <f t="shared" si="1"/>
        <v>0</v>
      </c>
    </row>
    <row r="96" spans="2:38" x14ac:dyDescent="0.25">
      <c r="B96" s="120" t="s">
        <v>156</v>
      </c>
      <c r="C96" s="120" t="s">
        <v>1</v>
      </c>
      <c r="D96" s="120" t="s">
        <v>157</v>
      </c>
      <c r="E96" s="144">
        <v>0</v>
      </c>
      <c r="F96" s="144">
        <v>0</v>
      </c>
      <c r="G96" s="144"/>
      <c r="H96" s="144">
        <v>0</v>
      </c>
      <c r="I96" s="144">
        <v>0</v>
      </c>
      <c r="J96" s="144"/>
      <c r="K96" s="144">
        <v>0</v>
      </c>
      <c r="L96" s="144">
        <v>0</v>
      </c>
      <c r="M96" s="144"/>
      <c r="N96" s="144">
        <v>0</v>
      </c>
      <c r="O96" s="144">
        <v>0</v>
      </c>
      <c r="P96" s="144"/>
      <c r="Q96" s="144">
        <v>0</v>
      </c>
      <c r="R96" s="144">
        <v>0</v>
      </c>
      <c r="S96" s="144"/>
      <c r="T96" s="144">
        <v>0</v>
      </c>
      <c r="U96" s="144">
        <v>0</v>
      </c>
      <c r="V96" s="144"/>
      <c r="W96" s="144">
        <v>0</v>
      </c>
      <c r="X96" s="144">
        <v>0</v>
      </c>
      <c r="Y96" s="144"/>
      <c r="Z96" s="144">
        <v>0</v>
      </c>
      <c r="AA96" s="144">
        <v>0</v>
      </c>
      <c r="AB96" s="144"/>
      <c r="AC96" s="144">
        <v>0</v>
      </c>
      <c r="AD96" s="144">
        <v>0</v>
      </c>
      <c r="AE96" s="144"/>
      <c r="AF96" s="144">
        <v>0</v>
      </c>
      <c r="AG96" s="144">
        <v>0</v>
      </c>
      <c r="AH96" s="144"/>
      <c r="AI96" s="144">
        <v>0</v>
      </c>
      <c r="AJ96" s="144">
        <v>0</v>
      </c>
      <c r="AK96" s="144"/>
      <c r="AL96" s="144">
        <f t="shared" si="1"/>
        <v>0</v>
      </c>
    </row>
    <row r="97" spans="2:38" x14ac:dyDescent="0.25">
      <c r="B97" s="120" t="s">
        <v>158</v>
      </c>
      <c r="C97" s="120" t="s">
        <v>1</v>
      </c>
      <c r="D97" s="120" t="s">
        <v>159</v>
      </c>
      <c r="E97" s="144">
        <v>0</v>
      </c>
      <c r="F97" s="144">
        <v>0</v>
      </c>
      <c r="G97" s="144"/>
      <c r="H97" s="144">
        <v>0</v>
      </c>
      <c r="I97" s="144">
        <v>0</v>
      </c>
      <c r="J97" s="144"/>
      <c r="K97" s="144">
        <v>0</v>
      </c>
      <c r="L97" s="144">
        <v>0</v>
      </c>
      <c r="M97" s="144"/>
      <c r="N97" s="144">
        <v>0</v>
      </c>
      <c r="O97" s="144">
        <v>0</v>
      </c>
      <c r="P97" s="144"/>
      <c r="Q97" s="144">
        <v>0</v>
      </c>
      <c r="R97" s="144">
        <v>0</v>
      </c>
      <c r="S97" s="144"/>
      <c r="T97" s="144">
        <v>0</v>
      </c>
      <c r="U97" s="144">
        <v>0</v>
      </c>
      <c r="V97" s="144"/>
      <c r="W97" s="144">
        <v>0</v>
      </c>
      <c r="X97" s="144">
        <v>0</v>
      </c>
      <c r="Y97" s="144"/>
      <c r="Z97" s="144">
        <v>0</v>
      </c>
      <c r="AA97" s="144">
        <v>0</v>
      </c>
      <c r="AB97" s="144"/>
      <c r="AC97" s="144">
        <v>0</v>
      </c>
      <c r="AD97" s="144">
        <v>0</v>
      </c>
      <c r="AE97" s="144"/>
      <c r="AF97" s="144">
        <v>0</v>
      </c>
      <c r="AG97" s="144">
        <v>0</v>
      </c>
      <c r="AH97" s="144"/>
      <c r="AI97" s="144">
        <v>0</v>
      </c>
      <c r="AJ97" s="144">
        <v>0</v>
      </c>
      <c r="AK97" s="144"/>
      <c r="AL97" s="144">
        <f t="shared" si="1"/>
        <v>0</v>
      </c>
    </row>
    <row r="98" spans="2:38" x14ac:dyDescent="0.25">
      <c r="B98" s="120" t="s">
        <v>160</v>
      </c>
      <c r="C98" s="120" t="s">
        <v>1</v>
      </c>
      <c r="D98" s="120" t="s">
        <v>161</v>
      </c>
      <c r="E98" s="144">
        <v>0</v>
      </c>
      <c r="F98" s="144">
        <v>0</v>
      </c>
      <c r="G98" s="144"/>
      <c r="H98" s="144">
        <v>0</v>
      </c>
      <c r="I98" s="144">
        <v>0</v>
      </c>
      <c r="J98" s="144"/>
      <c r="K98" s="144">
        <v>0</v>
      </c>
      <c r="L98" s="144">
        <v>0</v>
      </c>
      <c r="M98" s="144"/>
      <c r="N98" s="144">
        <v>0</v>
      </c>
      <c r="O98" s="144">
        <v>0</v>
      </c>
      <c r="P98" s="144"/>
      <c r="Q98" s="144">
        <v>0</v>
      </c>
      <c r="R98" s="144">
        <v>0</v>
      </c>
      <c r="S98" s="144"/>
      <c r="T98" s="144">
        <v>0</v>
      </c>
      <c r="U98" s="144">
        <v>0</v>
      </c>
      <c r="V98" s="144"/>
      <c r="W98" s="144">
        <v>0</v>
      </c>
      <c r="X98" s="144">
        <v>0</v>
      </c>
      <c r="Y98" s="144"/>
      <c r="Z98" s="144">
        <v>0</v>
      </c>
      <c r="AA98" s="144">
        <v>0</v>
      </c>
      <c r="AB98" s="144"/>
      <c r="AC98" s="144">
        <v>0</v>
      </c>
      <c r="AD98" s="144">
        <v>0</v>
      </c>
      <c r="AE98" s="144"/>
      <c r="AF98" s="144">
        <v>0</v>
      </c>
      <c r="AG98" s="144">
        <v>0</v>
      </c>
      <c r="AH98" s="144"/>
      <c r="AI98" s="144">
        <v>0</v>
      </c>
      <c r="AJ98" s="144">
        <v>0</v>
      </c>
      <c r="AK98" s="144"/>
      <c r="AL98" s="144">
        <f t="shared" si="1"/>
        <v>0</v>
      </c>
    </row>
    <row r="99" spans="2:38" x14ac:dyDescent="0.25">
      <c r="B99" s="120" t="s">
        <v>162</v>
      </c>
      <c r="C99" s="120" t="s">
        <v>1</v>
      </c>
      <c r="D99" s="120" t="s">
        <v>163</v>
      </c>
      <c r="E99" s="144">
        <v>0</v>
      </c>
      <c r="F99" s="144">
        <v>0</v>
      </c>
      <c r="G99" s="144"/>
      <c r="H99" s="144">
        <v>0</v>
      </c>
      <c r="I99" s="144">
        <v>0</v>
      </c>
      <c r="J99" s="144"/>
      <c r="K99" s="144">
        <v>0</v>
      </c>
      <c r="L99" s="144">
        <v>0</v>
      </c>
      <c r="M99" s="144"/>
      <c r="N99" s="144">
        <v>0</v>
      </c>
      <c r="O99" s="144">
        <v>0</v>
      </c>
      <c r="P99" s="144"/>
      <c r="Q99" s="144">
        <v>0</v>
      </c>
      <c r="R99" s="144">
        <v>0</v>
      </c>
      <c r="S99" s="144"/>
      <c r="T99" s="144">
        <v>0</v>
      </c>
      <c r="U99" s="144">
        <v>0</v>
      </c>
      <c r="V99" s="144"/>
      <c r="W99" s="144">
        <v>0</v>
      </c>
      <c r="X99" s="144">
        <v>0</v>
      </c>
      <c r="Y99" s="144"/>
      <c r="Z99" s="144">
        <v>0</v>
      </c>
      <c r="AA99" s="144">
        <v>0</v>
      </c>
      <c r="AB99" s="144"/>
      <c r="AC99" s="144">
        <v>0</v>
      </c>
      <c r="AD99" s="144">
        <v>0</v>
      </c>
      <c r="AE99" s="144"/>
      <c r="AF99" s="144">
        <v>0</v>
      </c>
      <c r="AG99" s="144">
        <v>0</v>
      </c>
      <c r="AH99" s="144"/>
      <c r="AI99" s="144">
        <v>0</v>
      </c>
      <c r="AJ99" s="144">
        <v>0</v>
      </c>
      <c r="AK99" s="144"/>
      <c r="AL99" s="144">
        <f t="shared" si="1"/>
        <v>0</v>
      </c>
    </row>
    <row r="100" spans="2:38" x14ac:dyDescent="0.25">
      <c r="B100" s="120" t="s">
        <v>164</v>
      </c>
      <c r="C100" s="120" t="s">
        <v>1</v>
      </c>
      <c r="D100" s="120" t="s">
        <v>165</v>
      </c>
      <c r="E100" s="144">
        <v>0</v>
      </c>
      <c r="F100" s="144">
        <v>0</v>
      </c>
      <c r="G100" s="144"/>
      <c r="H100" s="144">
        <v>0</v>
      </c>
      <c r="I100" s="144">
        <v>0</v>
      </c>
      <c r="J100" s="144"/>
      <c r="K100" s="144">
        <v>0</v>
      </c>
      <c r="L100" s="144">
        <v>0</v>
      </c>
      <c r="M100" s="144"/>
      <c r="N100" s="144">
        <v>0</v>
      </c>
      <c r="O100" s="144">
        <v>0</v>
      </c>
      <c r="P100" s="144"/>
      <c r="Q100" s="144">
        <v>0</v>
      </c>
      <c r="R100" s="144">
        <v>0</v>
      </c>
      <c r="S100" s="144"/>
      <c r="T100" s="144">
        <v>0</v>
      </c>
      <c r="U100" s="144">
        <v>0</v>
      </c>
      <c r="V100" s="144"/>
      <c r="W100" s="144">
        <v>0</v>
      </c>
      <c r="X100" s="144">
        <v>0</v>
      </c>
      <c r="Y100" s="144"/>
      <c r="Z100" s="144">
        <v>0</v>
      </c>
      <c r="AA100" s="144">
        <v>0</v>
      </c>
      <c r="AB100" s="144"/>
      <c r="AC100" s="144">
        <v>0</v>
      </c>
      <c r="AD100" s="144">
        <v>0</v>
      </c>
      <c r="AE100" s="144"/>
      <c r="AF100" s="144">
        <v>0</v>
      </c>
      <c r="AG100" s="144">
        <v>0</v>
      </c>
      <c r="AH100" s="144"/>
      <c r="AI100" s="144">
        <v>0</v>
      </c>
      <c r="AJ100" s="144">
        <v>0</v>
      </c>
      <c r="AK100" s="144"/>
      <c r="AL100" s="144">
        <f t="shared" si="1"/>
        <v>0</v>
      </c>
    </row>
    <row r="101" spans="2:38" x14ac:dyDescent="0.25">
      <c r="B101" s="120" t="s">
        <v>166</v>
      </c>
      <c r="C101" s="120" t="s">
        <v>1</v>
      </c>
      <c r="D101" s="120" t="s">
        <v>167</v>
      </c>
      <c r="E101" s="144">
        <v>0</v>
      </c>
      <c r="F101" s="144">
        <v>0</v>
      </c>
      <c r="G101" s="144"/>
      <c r="H101" s="144">
        <v>0</v>
      </c>
      <c r="I101" s="144">
        <v>0</v>
      </c>
      <c r="J101" s="144"/>
      <c r="K101" s="144">
        <v>0</v>
      </c>
      <c r="L101" s="144">
        <v>0</v>
      </c>
      <c r="M101" s="144"/>
      <c r="N101" s="144">
        <v>0</v>
      </c>
      <c r="O101" s="144">
        <v>0</v>
      </c>
      <c r="P101" s="144"/>
      <c r="Q101" s="144">
        <v>0</v>
      </c>
      <c r="R101" s="144">
        <v>0</v>
      </c>
      <c r="S101" s="144"/>
      <c r="T101" s="144">
        <v>0</v>
      </c>
      <c r="U101" s="144">
        <v>0</v>
      </c>
      <c r="V101" s="144"/>
      <c r="W101" s="144">
        <v>0</v>
      </c>
      <c r="X101" s="144">
        <v>0</v>
      </c>
      <c r="Y101" s="144"/>
      <c r="Z101" s="144">
        <v>0</v>
      </c>
      <c r="AA101" s="144">
        <v>0</v>
      </c>
      <c r="AB101" s="144"/>
      <c r="AC101" s="144">
        <v>0</v>
      </c>
      <c r="AD101" s="144">
        <v>0</v>
      </c>
      <c r="AE101" s="144"/>
      <c r="AF101" s="144">
        <v>0</v>
      </c>
      <c r="AG101" s="144">
        <v>0</v>
      </c>
      <c r="AH101" s="144"/>
      <c r="AI101" s="144">
        <v>0</v>
      </c>
      <c r="AJ101" s="144">
        <v>0</v>
      </c>
      <c r="AK101" s="144"/>
      <c r="AL101" s="144">
        <f t="shared" si="1"/>
        <v>0</v>
      </c>
    </row>
    <row r="102" spans="2:38" x14ac:dyDescent="0.25">
      <c r="B102" s="120" t="s">
        <v>168</v>
      </c>
      <c r="C102" s="120" t="s">
        <v>1</v>
      </c>
      <c r="D102" s="120" t="s">
        <v>169</v>
      </c>
      <c r="E102" s="144">
        <v>0</v>
      </c>
      <c r="F102" s="144">
        <v>0</v>
      </c>
      <c r="G102" s="144"/>
      <c r="H102" s="144">
        <v>0</v>
      </c>
      <c r="I102" s="144">
        <v>0</v>
      </c>
      <c r="J102" s="144"/>
      <c r="K102" s="144">
        <v>0</v>
      </c>
      <c r="L102" s="144">
        <v>0</v>
      </c>
      <c r="M102" s="144"/>
      <c r="N102" s="144">
        <v>0</v>
      </c>
      <c r="O102" s="144">
        <v>0</v>
      </c>
      <c r="P102" s="144"/>
      <c r="Q102" s="144">
        <v>0</v>
      </c>
      <c r="R102" s="144">
        <v>0</v>
      </c>
      <c r="S102" s="144"/>
      <c r="T102" s="144">
        <v>0</v>
      </c>
      <c r="U102" s="144">
        <v>0</v>
      </c>
      <c r="V102" s="144"/>
      <c r="W102" s="144">
        <v>0</v>
      </c>
      <c r="X102" s="144">
        <v>0</v>
      </c>
      <c r="Y102" s="144"/>
      <c r="Z102" s="144">
        <v>0</v>
      </c>
      <c r="AA102" s="144">
        <v>0</v>
      </c>
      <c r="AB102" s="144"/>
      <c r="AC102" s="144">
        <v>0</v>
      </c>
      <c r="AD102" s="144">
        <v>0</v>
      </c>
      <c r="AE102" s="144"/>
      <c r="AF102" s="144">
        <v>0</v>
      </c>
      <c r="AG102" s="144">
        <v>0</v>
      </c>
      <c r="AH102" s="144"/>
      <c r="AI102" s="144">
        <v>0</v>
      </c>
      <c r="AJ102" s="144">
        <v>0</v>
      </c>
      <c r="AK102" s="144"/>
      <c r="AL102" s="144">
        <f t="shared" si="1"/>
        <v>0</v>
      </c>
    </row>
    <row r="103" spans="2:38" x14ac:dyDescent="0.25">
      <c r="B103" s="120" t="s">
        <v>170</v>
      </c>
      <c r="C103" s="120" t="s">
        <v>1</v>
      </c>
      <c r="D103" s="120" t="s">
        <v>171</v>
      </c>
      <c r="E103" s="144">
        <v>0</v>
      </c>
      <c r="F103" s="144">
        <v>0</v>
      </c>
      <c r="G103" s="144"/>
      <c r="H103" s="144">
        <v>0</v>
      </c>
      <c r="I103" s="144">
        <v>0</v>
      </c>
      <c r="J103" s="144"/>
      <c r="K103" s="144">
        <v>0</v>
      </c>
      <c r="L103" s="144">
        <v>0</v>
      </c>
      <c r="M103" s="144"/>
      <c r="N103" s="144">
        <v>0</v>
      </c>
      <c r="O103" s="144">
        <v>0</v>
      </c>
      <c r="P103" s="144"/>
      <c r="Q103" s="144">
        <v>0</v>
      </c>
      <c r="R103" s="144">
        <v>0</v>
      </c>
      <c r="S103" s="144"/>
      <c r="T103" s="144">
        <v>0</v>
      </c>
      <c r="U103" s="144">
        <v>0</v>
      </c>
      <c r="V103" s="144"/>
      <c r="W103" s="144">
        <v>0</v>
      </c>
      <c r="X103" s="144">
        <v>0</v>
      </c>
      <c r="Y103" s="144"/>
      <c r="Z103" s="144">
        <v>0</v>
      </c>
      <c r="AA103" s="144">
        <v>0</v>
      </c>
      <c r="AB103" s="144"/>
      <c r="AC103" s="144">
        <v>0</v>
      </c>
      <c r="AD103" s="144">
        <v>0</v>
      </c>
      <c r="AE103" s="144"/>
      <c r="AF103" s="144">
        <v>0</v>
      </c>
      <c r="AG103" s="144">
        <v>0</v>
      </c>
      <c r="AH103" s="144"/>
      <c r="AI103" s="144">
        <v>0</v>
      </c>
      <c r="AJ103" s="144">
        <v>0</v>
      </c>
      <c r="AK103" s="144"/>
      <c r="AL103" s="144">
        <f t="shared" si="1"/>
        <v>0</v>
      </c>
    </row>
    <row r="104" spans="2:38" x14ac:dyDescent="0.25">
      <c r="B104" s="120" t="s">
        <v>172</v>
      </c>
      <c r="C104" s="120" t="s">
        <v>1</v>
      </c>
      <c r="D104" s="120" t="s">
        <v>173</v>
      </c>
      <c r="E104" s="144">
        <v>0</v>
      </c>
      <c r="F104" s="144">
        <v>0</v>
      </c>
      <c r="G104" s="144"/>
      <c r="H104" s="144">
        <v>0</v>
      </c>
      <c r="I104" s="144">
        <v>0</v>
      </c>
      <c r="J104" s="144"/>
      <c r="K104" s="144">
        <v>0</v>
      </c>
      <c r="L104" s="144">
        <v>0</v>
      </c>
      <c r="M104" s="144"/>
      <c r="N104" s="144">
        <v>0</v>
      </c>
      <c r="O104" s="144">
        <v>0</v>
      </c>
      <c r="P104" s="144"/>
      <c r="Q104" s="144">
        <v>0</v>
      </c>
      <c r="R104" s="144">
        <v>0</v>
      </c>
      <c r="S104" s="144"/>
      <c r="T104" s="144">
        <v>0</v>
      </c>
      <c r="U104" s="144">
        <v>0</v>
      </c>
      <c r="V104" s="144"/>
      <c r="W104" s="144">
        <v>0</v>
      </c>
      <c r="X104" s="144">
        <v>0</v>
      </c>
      <c r="Y104" s="144"/>
      <c r="Z104" s="144">
        <v>0</v>
      </c>
      <c r="AA104" s="144">
        <v>0</v>
      </c>
      <c r="AB104" s="144"/>
      <c r="AC104" s="144">
        <v>0</v>
      </c>
      <c r="AD104" s="144">
        <v>0</v>
      </c>
      <c r="AE104" s="144"/>
      <c r="AF104" s="144">
        <v>0</v>
      </c>
      <c r="AG104" s="144">
        <v>0</v>
      </c>
      <c r="AH104" s="144"/>
      <c r="AI104" s="144">
        <v>0</v>
      </c>
      <c r="AJ104" s="144">
        <v>0</v>
      </c>
      <c r="AK104" s="144"/>
      <c r="AL104" s="144">
        <f t="shared" si="1"/>
        <v>0</v>
      </c>
    </row>
    <row r="105" spans="2:38" x14ac:dyDescent="0.25">
      <c r="B105" s="120" t="s">
        <v>174</v>
      </c>
      <c r="C105" s="120" t="s">
        <v>1</v>
      </c>
      <c r="D105" s="120" t="s">
        <v>175</v>
      </c>
      <c r="E105" s="144">
        <v>0</v>
      </c>
      <c r="F105" s="144">
        <v>0</v>
      </c>
      <c r="G105" s="144"/>
      <c r="H105" s="144">
        <v>0</v>
      </c>
      <c r="I105" s="144">
        <v>0</v>
      </c>
      <c r="J105" s="144"/>
      <c r="K105" s="144">
        <v>0</v>
      </c>
      <c r="L105" s="144">
        <v>0</v>
      </c>
      <c r="M105" s="144"/>
      <c r="N105" s="144">
        <v>0</v>
      </c>
      <c r="O105" s="144">
        <v>0</v>
      </c>
      <c r="P105" s="144"/>
      <c r="Q105" s="144">
        <v>0</v>
      </c>
      <c r="R105" s="144">
        <v>0</v>
      </c>
      <c r="S105" s="144"/>
      <c r="T105" s="144">
        <v>0</v>
      </c>
      <c r="U105" s="144">
        <v>0</v>
      </c>
      <c r="V105" s="144"/>
      <c r="W105" s="144">
        <v>0</v>
      </c>
      <c r="X105" s="144">
        <v>0</v>
      </c>
      <c r="Y105" s="144"/>
      <c r="Z105" s="144">
        <v>0</v>
      </c>
      <c r="AA105" s="144">
        <v>0</v>
      </c>
      <c r="AB105" s="144"/>
      <c r="AC105" s="144">
        <v>0</v>
      </c>
      <c r="AD105" s="144">
        <v>0</v>
      </c>
      <c r="AE105" s="144"/>
      <c r="AF105" s="144">
        <v>0</v>
      </c>
      <c r="AG105" s="144">
        <v>0</v>
      </c>
      <c r="AH105" s="144"/>
      <c r="AI105" s="144">
        <v>0</v>
      </c>
      <c r="AJ105" s="144">
        <v>0</v>
      </c>
      <c r="AK105" s="144"/>
      <c r="AL105" s="144">
        <f t="shared" si="1"/>
        <v>0</v>
      </c>
    </row>
    <row r="106" spans="2:38" x14ac:dyDescent="0.25">
      <c r="B106" s="120" t="s">
        <v>176</v>
      </c>
      <c r="C106" s="120" t="s">
        <v>1</v>
      </c>
      <c r="D106" s="120" t="s">
        <v>177</v>
      </c>
      <c r="E106" s="144">
        <v>0</v>
      </c>
      <c r="F106" s="144">
        <v>0</v>
      </c>
      <c r="G106" s="144"/>
      <c r="H106" s="144">
        <v>0</v>
      </c>
      <c r="I106" s="144">
        <v>0</v>
      </c>
      <c r="J106" s="144"/>
      <c r="K106" s="144">
        <v>0</v>
      </c>
      <c r="L106" s="144">
        <v>0</v>
      </c>
      <c r="M106" s="144"/>
      <c r="N106" s="144">
        <v>0</v>
      </c>
      <c r="O106" s="144">
        <v>0</v>
      </c>
      <c r="P106" s="144"/>
      <c r="Q106" s="144">
        <v>0</v>
      </c>
      <c r="R106" s="144">
        <v>0</v>
      </c>
      <c r="S106" s="144"/>
      <c r="T106" s="144">
        <v>0</v>
      </c>
      <c r="U106" s="144">
        <v>0</v>
      </c>
      <c r="V106" s="144"/>
      <c r="W106" s="144">
        <v>0</v>
      </c>
      <c r="X106" s="144">
        <v>0</v>
      </c>
      <c r="Y106" s="144"/>
      <c r="Z106" s="144">
        <v>0</v>
      </c>
      <c r="AA106" s="144">
        <v>0</v>
      </c>
      <c r="AB106" s="144"/>
      <c r="AC106" s="144">
        <v>0</v>
      </c>
      <c r="AD106" s="144">
        <v>0</v>
      </c>
      <c r="AE106" s="144"/>
      <c r="AF106" s="144">
        <v>0</v>
      </c>
      <c r="AG106" s="144">
        <v>0</v>
      </c>
      <c r="AH106" s="144"/>
      <c r="AI106" s="144">
        <v>0</v>
      </c>
      <c r="AJ106" s="144">
        <v>0</v>
      </c>
      <c r="AK106" s="144"/>
      <c r="AL106" s="144">
        <f t="shared" si="1"/>
        <v>0</v>
      </c>
    </row>
    <row r="107" spans="2:38" x14ac:dyDescent="0.25">
      <c r="B107" s="120" t="s">
        <v>178</v>
      </c>
      <c r="C107" s="120" t="s">
        <v>1</v>
      </c>
      <c r="D107" s="120" t="s">
        <v>179</v>
      </c>
      <c r="E107" s="144">
        <v>0</v>
      </c>
      <c r="F107" s="144">
        <v>0</v>
      </c>
      <c r="G107" s="144"/>
      <c r="H107" s="144">
        <v>0</v>
      </c>
      <c r="I107" s="144">
        <v>0</v>
      </c>
      <c r="J107" s="144"/>
      <c r="K107" s="144">
        <v>0</v>
      </c>
      <c r="L107" s="144">
        <v>0</v>
      </c>
      <c r="M107" s="144"/>
      <c r="N107" s="144">
        <v>0</v>
      </c>
      <c r="O107" s="144">
        <v>0</v>
      </c>
      <c r="P107" s="144"/>
      <c r="Q107" s="144">
        <v>0</v>
      </c>
      <c r="R107" s="144">
        <v>0</v>
      </c>
      <c r="S107" s="144"/>
      <c r="T107" s="144">
        <v>0</v>
      </c>
      <c r="U107" s="144">
        <v>0</v>
      </c>
      <c r="V107" s="144"/>
      <c r="W107" s="144">
        <v>0</v>
      </c>
      <c r="X107" s="144">
        <v>0</v>
      </c>
      <c r="Y107" s="144"/>
      <c r="Z107" s="144">
        <v>0</v>
      </c>
      <c r="AA107" s="144">
        <v>0</v>
      </c>
      <c r="AB107" s="144"/>
      <c r="AC107" s="144">
        <v>0</v>
      </c>
      <c r="AD107" s="144">
        <v>0</v>
      </c>
      <c r="AE107" s="144"/>
      <c r="AF107" s="144">
        <v>0</v>
      </c>
      <c r="AG107" s="144">
        <v>0</v>
      </c>
      <c r="AH107" s="144"/>
      <c r="AI107" s="144">
        <v>0</v>
      </c>
      <c r="AJ107" s="144">
        <v>0</v>
      </c>
      <c r="AK107" s="144"/>
      <c r="AL107" s="144">
        <f t="shared" si="1"/>
        <v>0</v>
      </c>
    </row>
    <row r="108" spans="2:38" x14ac:dyDescent="0.25">
      <c r="B108" s="120" t="s">
        <v>180</v>
      </c>
      <c r="C108" s="120" t="s">
        <v>1</v>
      </c>
      <c r="D108" s="120" t="s">
        <v>181</v>
      </c>
      <c r="E108" s="144">
        <v>0</v>
      </c>
      <c r="F108" s="144">
        <v>0</v>
      </c>
      <c r="G108" s="144"/>
      <c r="H108" s="144">
        <v>0</v>
      </c>
      <c r="I108" s="144">
        <v>0</v>
      </c>
      <c r="J108" s="144"/>
      <c r="K108" s="144">
        <v>0</v>
      </c>
      <c r="L108" s="144">
        <v>0</v>
      </c>
      <c r="M108" s="144"/>
      <c r="N108" s="144">
        <v>0</v>
      </c>
      <c r="O108" s="144">
        <v>0</v>
      </c>
      <c r="P108" s="144"/>
      <c r="Q108" s="144">
        <v>0</v>
      </c>
      <c r="R108" s="144">
        <v>0</v>
      </c>
      <c r="S108" s="144"/>
      <c r="T108" s="144">
        <v>0</v>
      </c>
      <c r="U108" s="144">
        <v>0</v>
      </c>
      <c r="V108" s="144"/>
      <c r="W108" s="144">
        <v>0</v>
      </c>
      <c r="X108" s="144">
        <v>0</v>
      </c>
      <c r="Y108" s="144"/>
      <c r="Z108" s="144">
        <v>0</v>
      </c>
      <c r="AA108" s="144">
        <v>0</v>
      </c>
      <c r="AB108" s="144"/>
      <c r="AC108" s="144">
        <v>0</v>
      </c>
      <c r="AD108" s="144">
        <v>0</v>
      </c>
      <c r="AE108" s="144"/>
      <c r="AF108" s="144">
        <v>0</v>
      </c>
      <c r="AG108" s="144">
        <v>0</v>
      </c>
      <c r="AH108" s="144"/>
      <c r="AI108" s="144">
        <v>0</v>
      </c>
      <c r="AJ108" s="144">
        <v>0</v>
      </c>
      <c r="AK108" s="144"/>
      <c r="AL108" s="144">
        <f t="shared" si="1"/>
        <v>0</v>
      </c>
    </row>
    <row r="109" spans="2:38" x14ac:dyDescent="0.25">
      <c r="B109" s="120" t="s">
        <v>182</v>
      </c>
      <c r="C109" s="120" t="s">
        <v>1</v>
      </c>
      <c r="D109" s="120" t="s">
        <v>183</v>
      </c>
      <c r="E109" s="144">
        <v>0</v>
      </c>
      <c r="F109" s="144">
        <v>0</v>
      </c>
      <c r="G109" s="144"/>
      <c r="H109" s="144">
        <v>0</v>
      </c>
      <c r="I109" s="144">
        <v>0</v>
      </c>
      <c r="J109" s="144"/>
      <c r="K109" s="144">
        <v>0</v>
      </c>
      <c r="L109" s="144">
        <v>0</v>
      </c>
      <c r="M109" s="144"/>
      <c r="N109" s="144">
        <v>0</v>
      </c>
      <c r="O109" s="144">
        <v>0</v>
      </c>
      <c r="P109" s="144"/>
      <c r="Q109" s="144">
        <v>0</v>
      </c>
      <c r="R109" s="144">
        <v>0</v>
      </c>
      <c r="S109" s="144"/>
      <c r="T109" s="144">
        <v>0</v>
      </c>
      <c r="U109" s="144">
        <v>0</v>
      </c>
      <c r="V109" s="144"/>
      <c r="W109" s="144">
        <v>0</v>
      </c>
      <c r="X109" s="144">
        <v>0</v>
      </c>
      <c r="Y109" s="144"/>
      <c r="Z109" s="144">
        <v>0</v>
      </c>
      <c r="AA109" s="144">
        <v>0</v>
      </c>
      <c r="AB109" s="144"/>
      <c r="AC109" s="144">
        <v>0</v>
      </c>
      <c r="AD109" s="144">
        <v>0</v>
      </c>
      <c r="AE109" s="144"/>
      <c r="AF109" s="144">
        <v>0</v>
      </c>
      <c r="AG109" s="144">
        <v>0</v>
      </c>
      <c r="AH109" s="144"/>
      <c r="AI109" s="144">
        <v>0</v>
      </c>
      <c r="AJ109" s="144">
        <v>0</v>
      </c>
      <c r="AK109" s="144"/>
      <c r="AL109" s="144">
        <f t="shared" si="1"/>
        <v>0</v>
      </c>
    </row>
    <row r="110" spans="2:38" x14ac:dyDescent="0.25">
      <c r="B110" s="120" t="s">
        <v>184</v>
      </c>
      <c r="C110" s="120" t="s">
        <v>1</v>
      </c>
      <c r="D110" s="120" t="s">
        <v>185</v>
      </c>
      <c r="E110" s="144">
        <v>0</v>
      </c>
      <c r="F110" s="144">
        <v>0</v>
      </c>
      <c r="G110" s="144"/>
      <c r="H110" s="144">
        <v>0</v>
      </c>
      <c r="I110" s="144">
        <v>0</v>
      </c>
      <c r="J110" s="144"/>
      <c r="K110" s="144">
        <v>0</v>
      </c>
      <c r="L110" s="144">
        <v>0</v>
      </c>
      <c r="M110" s="144"/>
      <c r="N110" s="144">
        <v>0</v>
      </c>
      <c r="O110" s="144">
        <v>0</v>
      </c>
      <c r="P110" s="144"/>
      <c r="Q110" s="144">
        <v>0</v>
      </c>
      <c r="R110" s="144">
        <v>0</v>
      </c>
      <c r="S110" s="144"/>
      <c r="T110" s="144">
        <v>0</v>
      </c>
      <c r="U110" s="144">
        <v>0</v>
      </c>
      <c r="V110" s="144"/>
      <c r="W110" s="144">
        <v>0</v>
      </c>
      <c r="X110" s="144">
        <v>0</v>
      </c>
      <c r="Y110" s="144"/>
      <c r="Z110" s="144">
        <v>0</v>
      </c>
      <c r="AA110" s="144">
        <v>0</v>
      </c>
      <c r="AB110" s="144"/>
      <c r="AC110" s="144">
        <v>0</v>
      </c>
      <c r="AD110" s="144">
        <v>0</v>
      </c>
      <c r="AE110" s="144"/>
      <c r="AF110" s="144">
        <v>0</v>
      </c>
      <c r="AG110" s="144">
        <v>0</v>
      </c>
      <c r="AH110" s="144"/>
      <c r="AI110" s="144">
        <v>0</v>
      </c>
      <c r="AJ110" s="144">
        <v>0</v>
      </c>
      <c r="AK110" s="144"/>
      <c r="AL110" s="144">
        <f t="shared" si="1"/>
        <v>0</v>
      </c>
    </row>
    <row r="111" spans="2:38" x14ac:dyDescent="0.25">
      <c r="B111" s="120" t="s">
        <v>186</v>
      </c>
      <c r="C111" s="120" t="s">
        <v>1</v>
      </c>
      <c r="D111" s="120" t="s">
        <v>187</v>
      </c>
      <c r="E111" s="144">
        <v>0</v>
      </c>
      <c r="F111" s="144">
        <v>0</v>
      </c>
      <c r="G111" s="144"/>
      <c r="H111" s="144">
        <v>0</v>
      </c>
      <c r="I111" s="144">
        <v>0</v>
      </c>
      <c r="J111" s="144"/>
      <c r="K111" s="144">
        <v>0</v>
      </c>
      <c r="L111" s="144">
        <v>0</v>
      </c>
      <c r="M111" s="144"/>
      <c r="N111" s="144">
        <v>0</v>
      </c>
      <c r="O111" s="144">
        <v>0</v>
      </c>
      <c r="P111" s="144"/>
      <c r="Q111" s="144">
        <v>0</v>
      </c>
      <c r="R111" s="144">
        <v>0</v>
      </c>
      <c r="S111" s="144"/>
      <c r="T111" s="144">
        <v>0</v>
      </c>
      <c r="U111" s="144">
        <v>0</v>
      </c>
      <c r="V111" s="144"/>
      <c r="W111" s="144">
        <v>0</v>
      </c>
      <c r="X111" s="144">
        <v>0</v>
      </c>
      <c r="Y111" s="144"/>
      <c r="Z111" s="144">
        <v>0</v>
      </c>
      <c r="AA111" s="144">
        <v>0</v>
      </c>
      <c r="AB111" s="144"/>
      <c r="AC111" s="144">
        <v>0</v>
      </c>
      <c r="AD111" s="144">
        <v>0</v>
      </c>
      <c r="AE111" s="144"/>
      <c r="AF111" s="144">
        <v>0</v>
      </c>
      <c r="AG111" s="144">
        <v>0</v>
      </c>
      <c r="AH111" s="144"/>
      <c r="AI111" s="144">
        <v>0</v>
      </c>
      <c r="AJ111" s="144">
        <v>0</v>
      </c>
      <c r="AK111" s="144"/>
      <c r="AL111" s="144">
        <f t="shared" si="1"/>
        <v>0</v>
      </c>
    </row>
    <row r="112" spans="2:38" x14ac:dyDescent="0.25">
      <c r="B112" s="120" t="s">
        <v>188</v>
      </c>
      <c r="C112" s="120" t="s">
        <v>1</v>
      </c>
      <c r="D112" s="120" t="s">
        <v>2121</v>
      </c>
      <c r="E112" s="144">
        <v>0</v>
      </c>
      <c r="F112" s="144">
        <v>0</v>
      </c>
      <c r="G112" s="144"/>
      <c r="H112" s="144">
        <v>0</v>
      </c>
      <c r="I112" s="144">
        <v>0</v>
      </c>
      <c r="J112" s="144"/>
      <c r="K112" s="144">
        <v>0</v>
      </c>
      <c r="L112" s="144">
        <v>0</v>
      </c>
      <c r="M112" s="144"/>
      <c r="N112" s="144">
        <v>0</v>
      </c>
      <c r="O112" s="144">
        <v>0</v>
      </c>
      <c r="P112" s="144"/>
      <c r="Q112" s="144">
        <v>0</v>
      </c>
      <c r="R112" s="144">
        <v>0</v>
      </c>
      <c r="S112" s="144"/>
      <c r="T112" s="144">
        <v>0</v>
      </c>
      <c r="U112" s="144">
        <v>0</v>
      </c>
      <c r="V112" s="144"/>
      <c r="W112" s="144">
        <v>0</v>
      </c>
      <c r="X112" s="144">
        <v>0</v>
      </c>
      <c r="Y112" s="144"/>
      <c r="Z112" s="144">
        <v>0</v>
      </c>
      <c r="AA112" s="144">
        <v>0</v>
      </c>
      <c r="AB112" s="144"/>
      <c r="AC112" s="144">
        <v>0</v>
      </c>
      <c r="AD112" s="144">
        <v>0</v>
      </c>
      <c r="AE112" s="144"/>
      <c r="AF112" s="144">
        <v>0</v>
      </c>
      <c r="AG112" s="144">
        <v>0</v>
      </c>
      <c r="AH112" s="144"/>
      <c r="AI112" s="144">
        <v>0</v>
      </c>
      <c r="AJ112" s="144">
        <v>0</v>
      </c>
      <c r="AK112" s="144"/>
      <c r="AL112" s="144">
        <f t="shared" si="1"/>
        <v>0</v>
      </c>
    </row>
    <row r="113" spans="2:38" x14ac:dyDescent="0.25">
      <c r="B113" s="120" t="s">
        <v>190</v>
      </c>
      <c r="C113" s="120" t="s">
        <v>1</v>
      </c>
      <c r="D113" s="120" t="s">
        <v>191</v>
      </c>
      <c r="E113" s="144">
        <v>0</v>
      </c>
      <c r="F113" s="144">
        <v>0</v>
      </c>
      <c r="G113" s="144"/>
      <c r="H113" s="144">
        <v>0</v>
      </c>
      <c r="I113" s="144">
        <v>0</v>
      </c>
      <c r="J113" s="144"/>
      <c r="K113" s="144">
        <v>0</v>
      </c>
      <c r="L113" s="144">
        <v>0</v>
      </c>
      <c r="M113" s="144"/>
      <c r="N113" s="144">
        <v>0</v>
      </c>
      <c r="O113" s="144">
        <v>0</v>
      </c>
      <c r="P113" s="144"/>
      <c r="Q113" s="144">
        <v>0</v>
      </c>
      <c r="R113" s="144">
        <v>0</v>
      </c>
      <c r="S113" s="144"/>
      <c r="T113" s="144">
        <v>0</v>
      </c>
      <c r="U113" s="144">
        <v>0</v>
      </c>
      <c r="V113" s="144"/>
      <c r="W113" s="144">
        <v>0</v>
      </c>
      <c r="X113" s="144">
        <v>0</v>
      </c>
      <c r="Y113" s="144"/>
      <c r="Z113" s="144">
        <v>0</v>
      </c>
      <c r="AA113" s="144">
        <v>0</v>
      </c>
      <c r="AB113" s="144"/>
      <c r="AC113" s="144">
        <v>0</v>
      </c>
      <c r="AD113" s="144">
        <v>0</v>
      </c>
      <c r="AE113" s="144"/>
      <c r="AF113" s="144">
        <v>0</v>
      </c>
      <c r="AG113" s="144">
        <v>0</v>
      </c>
      <c r="AH113" s="144"/>
      <c r="AI113" s="144">
        <v>0</v>
      </c>
      <c r="AJ113" s="144">
        <v>0</v>
      </c>
      <c r="AK113" s="144"/>
      <c r="AL113" s="144">
        <f t="shared" si="1"/>
        <v>0</v>
      </c>
    </row>
    <row r="114" spans="2:38" x14ac:dyDescent="0.25">
      <c r="B114" s="120" t="s">
        <v>192</v>
      </c>
      <c r="C114" s="120" t="s">
        <v>1</v>
      </c>
      <c r="D114" s="120" t="s">
        <v>193</v>
      </c>
      <c r="E114" s="144">
        <v>0</v>
      </c>
      <c r="F114" s="144">
        <v>0</v>
      </c>
      <c r="G114" s="144"/>
      <c r="H114" s="144">
        <v>0</v>
      </c>
      <c r="I114" s="144">
        <v>0</v>
      </c>
      <c r="J114" s="144"/>
      <c r="K114" s="144">
        <v>0</v>
      </c>
      <c r="L114" s="144">
        <v>0</v>
      </c>
      <c r="M114" s="144"/>
      <c r="N114" s="144">
        <v>0</v>
      </c>
      <c r="O114" s="144">
        <v>0</v>
      </c>
      <c r="P114" s="144"/>
      <c r="Q114" s="144">
        <v>0</v>
      </c>
      <c r="R114" s="144">
        <v>0</v>
      </c>
      <c r="S114" s="144"/>
      <c r="T114" s="144">
        <v>0</v>
      </c>
      <c r="U114" s="144">
        <v>0</v>
      </c>
      <c r="V114" s="144"/>
      <c r="W114" s="144">
        <v>0</v>
      </c>
      <c r="X114" s="144">
        <v>0</v>
      </c>
      <c r="Y114" s="144"/>
      <c r="Z114" s="144">
        <v>0</v>
      </c>
      <c r="AA114" s="144">
        <v>0</v>
      </c>
      <c r="AB114" s="144"/>
      <c r="AC114" s="144">
        <v>0</v>
      </c>
      <c r="AD114" s="144">
        <v>0</v>
      </c>
      <c r="AE114" s="144"/>
      <c r="AF114" s="144">
        <v>0</v>
      </c>
      <c r="AG114" s="144">
        <v>0</v>
      </c>
      <c r="AH114" s="144"/>
      <c r="AI114" s="144">
        <v>0</v>
      </c>
      <c r="AJ114" s="144">
        <v>0</v>
      </c>
      <c r="AK114" s="144"/>
      <c r="AL114" s="144">
        <f t="shared" si="1"/>
        <v>0</v>
      </c>
    </row>
    <row r="115" spans="2:38" x14ac:dyDescent="0.25">
      <c r="B115" s="120" t="s">
        <v>194</v>
      </c>
      <c r="C115" s="120" t="s">
        <v>1</v>
      </c>
      <c r="D115" s="120" t="s">
        <v>195</v>
      </c>
      <c r="E115" s="144">
        <v>0</v>
      </c>
      <c r="F115" s="144">
        <v>0</v>
      </c>
      <c r="G115" s="144"/>
      <c r="H115" s="144">
        <v>0</v>
      </c>
      <c r="I115" s="144">
        <v>0</v>
      </c>
      <c r="J115" s="144"/>
      <c r="K115" s="144">
        <v>0</v>
      </c>
      <c r="L115" s="144">
        <v>0</v>
      </c>
      <c r="M115" s="144"/>
      <c r="N115" s="144">
        <v>0</v>
      </c>
      <c r="O115" s="144">
        <v>0</v>
      </c>
      <c r="P115" s="144"/>
      <c r="Q115" s="144">
        <v>0</v>
      </c>
      <c r="R115" s="144">
        <v>0</v>
      </c>
      <c r="S115" s="144"/>
      <c r="T115" s="144">
        <v>0</v>
      </c>
      <c r="U115" s="144">
        <v>0</v>
      </c>
      <c r="V115" s="144"/>
      <c r="W115" s="144">
        <v>0</v>
      </c>
      <c r="X115" s="144">
        <v>0</v>
      </c>
      <c r="Y115" s="144"/>
      <c r="Z115" s="144">
        <v>0</v>
      </c>
      <c r="AA115" s="144">
        <v>0</v>
      </c>
      <c r="AB115" s="144"/>
      <c r="AC115" s="144">
        <v>0</v>
      </c>
      <c r="AD115" s="144">
        <v>0</v>
      </c>
      <c r="AE115" s="144"/>
      <c r="AF115" s="144">
        <v>0</v>
      </c>
      <c r="AG115" s="144">
        <v>0</v>
      </c>
      <c r="AH115" s="144"/>
      <c r="AI115" s="144">
        <v>0</v>
      </c>
      <c r="AJ115" s="144">
        <v>0</v>
      </c>
      <c r="AK115" s="144"/>
      <c r="AL115" s="144">
        <f t="shared" si="1"/>
        <v>0</v>
      </c>
    </row>
    <row r="116" spans="2:38" x14ac:dyDescent="0.25">
      <c r="B116" s="120" t="s">
        <v>196</v>
      </c>
      <c r="C116" s="120" t="s">
        <v>1</v>
      </c>
      <c r="D116" s="120" t="s">
        <v>197</v>
      </c>
      <c r="E116" s="144">
        <v>0</v>
      </c>
      <c r="F116" s="144">
        <v>0</v>
      </c>
      <c r="G116" s="144"/>
      <c r="H116" s="144">
        <v>0</v>
      </c>
      <c r="I116" s="144">
        <v>0</v>
      </c>
      <c r="J116" s="144"/>
      <c r="K116" s="144">
        <v>0</v>
      </c>
      <c r="L116" s="144">
        <v>0</v>
      </c>
      <c r="M116" s="144"/>
      <c r="N116" s="144">
        <v>0</v>
      </c>
      <c r="O116" s="144">
        <v>0</v>
      </c>
      <c r="P116" s="144"/>
      <c r="Q116" s="144">
        <v>0</v>
      </c>
      <c r="R116" s="144">
        <v>0</v>
      </c>
      <c r="S116" s="144"/>
      <c r="T116" s="144">
        <v>0</v>
      </c>
      <c r="U116" s="144">
        <v>0</v>
      </c>
      <c r="V116" s="144"/>
      <c r="W116" s="144">
        <v>0</v>
      </c>
      <c r="X116" s="144">
        <v>0</v>
      </c>
      <c r="Y116" s="144"/>
      <c r="Z116" s="144">
        <v>0</v>
      </c>
      <c r="AA116" s="144">
        <v>0</v>
      </c>
      <c r="AB116" s="144"/>
      <c r="AC116" s="144">
        <v>0</v>
      </c>
      <c r="AD116" s="144">
        <v>0</v>
      </c>
      <c r="AE116" s="144"/>
      <c r="AF116" s="144">
        <v>0</v>
      </c>
      <c r="AG116" s="144">
        <v>0</v>
      </c>
      <c r="AH116" s="144"/>
      <c r="AI116" s="144">
        <v>0</v>
      </c>
      <c r="AJ116" s="144">
        <v>0</v>
      </c>
      <c r="AK116" s="144"/>
      <c r="AL116" s="144">
        <f t="shared" si="1"/>
        <v>0</v>
      </c>
    </row>
    <row r="117" spans="2:38" x14ac:dyDescent="0.25">
      <c r="B117" s="120" t="s">
        <v>198</v>
      </c>
      <c r="C117" s="120" t="s">
        <v>1</v>
      </c>
      <c r="D117" s="120" t="s">
        <v>199</v>
      </c>
      <c r="E117" s="144">
        <v>0</v>
      </c>
      <c r="F117" s="144">
        <v>0</v>
      </c>
      <c r="G117" s="144"/>
      <c r="H117" s="144">
        <v>0</v>
      </c>
      <c r="I117" s="144">
        <v>0</v>
      </c>
      <c r="J117" s="144"/>
      <c r="K117" s="144">
        <v>0</v>
      </c>
      <c r="L117" s="144">
        <v>0</v>
      </c>
      <c r="M117" s="144"/>
      <c r="N117" s="144">
        <v>0</v>
      </c>
      <c r="O117" s="144">
        <v>0</v>
      </c>
      <c r="P117" s="144"/>
      <c r="Q117" s="144">
        <v>0</v>
      </c>
      <c r="R117" s="144">
        <v>0</v>
      </c>
      <c r="S117" s="144"/>
      <c r="T117" s="144">
        <v>0</v>
      </c>
      <c r="U117" s="144">
        <v>0</v>
      </c>
      <c r="V117" s="144"/>
      <c r="W117" s="144">
        <v>0</v>
      </c>
      <c r="X117" s="144">
        <v>0</v>
      </c>
      <c r="Y117" s="144"/>
      <c r="Z117" s="144">
        <v>0</v>
      </c>
      <c r="AA117" s="144">
        <v>0</v>
      </c>
      <c r="AB117" s="144"/>
      <c r="AC117" s="144">
        <v>0</v>
      </c>
      <c r="AD117" s="144">
        <v>0</v>
      </c>
      <c r="AE117" s="144"/>
      <c r="AF117" s="144">
        <v>0</v>
      </c>
      <c r="AG117" s="144">
        <v>0</v>
      </c>
      <c r="AH117" s="144"/>
      <c r="AI117" s="144">
        <v>0</v>
      </c>
      <c r="AJ117" s="144">
        <v>0</v>
      </c>
      <c r="AK117" s="144"/>
      <c r="AL117" s="144">
        <f t="shared" si="1"/>
        <v>0</v>
      </c>
    </row>
    <row r="118" spans="2:38" x14ac:dyDescent="0.25">
      <c r="B118" s="120" t="s">
        <v>200</v>
      </c>
      <c r="C118" s="120" t="s">
        <v>1</v>
      </c>
      <c r="D118" s="120" t="s">
        <v>2131</v>
      </c>
      <c r="E118" s="144">
        <v>0</v>
      </c>
      <c r="F118" s="144">
        <v>0</v>
      </c>
      <c r="G118" s="144"/>
      <c r="H118" s="144">
        <v>0</v>
      </c>
      <c r="I118" s="144">
        <v>0</v>
      </c>
      <c r="J118" s="144"/>
      <c r="K118" s="144">
        <v>0</v>
      </c>
      <c r="L118" s="144">
        <v>0</v>
      </c>
      <c r="M118" s="144"/>
      <c r="N118" s="144">
        <v>0</v>
      </c>
      <c r="O118" s="144">
        <v>0</v>
      </c>
      <c r="P118" s="144"/>
      <c r="Q118" s="144">
        <v>0</v>
      </c>
      <c r="R118" s="144">
        <v>0</v>
      </c>
      <c r="S118" s="144"/>
      <c r="T118" s="144">
        <v>0</v>
      </c>
      <c r="U118" s="144">
        <v>0</v>
      </c>
      <c r="V118" s="144"/>
      <c r="W118" s="144">
        <v>0</v>
      </c>
      <c r="X118" s="144">
        <v>0</v>
      </c>
      <c r="Y118" s="144"/>
      <c r="Z118" s="144">
        <v>0</v>
      </c>
      <c r="AA118" s="144">
        <v>0</v>
      </c>
      <c r="AB118" s="144"/>
      <c r="AC118" s="144">
        <v>0</v>
      </c>
      <c r="AD118" s="144">
        <v>0</v>
      </c>
      <c r="AE118" s="144"/>
      <c r="AF118" s="144">
        <v>0</v>
      </c>
      <c r="AG118" s="144">
        <v>0</v>
      </c>
      <c r="AH118" s="144"/>
      <c r="AI118" s="144">
        <v>0</v>
      </c>
      <c r="AJ118" s="144">
        <v>0</v>
      </c>
      <c r="AK118" s="144"/>
      <c r="AL118" s="144">
        <f t="shared" si="1"/>
        <v>0</v>
      </c>
    </row>
    <row r="119" spans="2:38" x14ac:dyDescent="0.25">
      <c r="B119" s="120" t="s">
        <v>201</v>
      </c>
      <c r="C119" s="120" t="s">
        <v>1</v>
      </c>
      <c r="D119" s="120" t="s">
        <v>202</v>
      </c>
      <c r="E119" s="144">
        <v>0</v>
      </c>
      <c r="F119" s="144">
        <v>0</v>
      </c>
      <c r="G119" s="144"/>
      <c r="H119" s="144">
        <v>0</v>
      </c>
      <c r="I119" s="144">
        <v>0</v>
      </c>
      <c r="J119" s="144"/>
      <c r="K119" s="144">
        <v>0</v>
      </c>
      <c r="L119" s="144">
        <v>0</v>
      </c>
      <c r="M119" s="144"/>
      <c r="N119" s="144">
        <v>0</v>
      </c>
      <c r="O119" s="144">
        <v>0</v>
      </c>
      <c r="P119" s="144"/>
      <c r="Q119" s="144">
        <v>0</v>
      </c>
      <c r="R119" s="144">
        <v>0</v>
      </c>
      <c r="S119" s="144"/>
      <c r="T119" s="144">
        <v>0</v>
      </c>
      <c r="U119" s="144">
        <v>0</v>
      </c>
      <c r="V119" s="144"/>
      <c r="W119" s="144">
        <v>0</v>
      </c>
      <c r="X119" s="144">
        <v>0</v>
      </c>
      <c r="Y119" s="144"/>
      <c r="Z119" s="144">
        <v>0</v>
      </c>
      <c r="AA119" s="144">
        <v>0</v>
      </c>
      <c r="AB119" s="144"/>
      <c r="AC119" s="144">
        <v>0</v>
      </c>
      <c r="AD119" s="144">
        <v>0</v>
      </c>
      <c r="AE119" s="144"/>
      <c r="AF119" s="144">
        <v>0</v>
      </c>
      <c r="AG119" s="144">
        <v>0</v>
      </c>
      <c r="AH119" s="144"/>
      <c r="AI119" s="144">
        <v>0</v>
      </c>
      <c r="AJ119" s="144">
        <v>0</v>
      </c>
      <c r="AK119" s="144"/>
      <c r="AL119" s="144">
        <f t="shared" si="1"/>
        <v>0</v>
      </c>
    </row>
    <row r="120" spans="2:38" x14ac:dyDescent="0.25">
      <c r="B120" s="120" t="s">
        <v>203</v>
      </c>
      <c r="C120" s="120" t="s">
        <v>1</v>
      </c>
      <c r="D120" s="120" t="s">
        <v>204</v>
      </c>
      <c r="E120" s="144">
        <v>0</v>
      </c>
      <c r="F120" s="144">
        <v>0</v>
      </c>
      <c r="G120" s="144"/>
      <c r="H120" s="144">
        <v>0</v>
      </c>
      <c r="I120" s="144">
        <v>0</v>
      </c>
      <c r="J120" s="144"/>
      <c r="K120" s="144">
        <v>0</v>
      </c>
      <c r="L120" s="144">
        <v>0</v>
      </c>
      <c r="M120" s="144"/>
      <c r="N120" s="144">
        <v>0</v>
      </c>
      <c r="O120" s="144">
        <v>0</v>
      </c>
      <c r="P120" s="144"/>
      <c r="Q120" s="144">
        <v>0</v>
      </c>
      <c r="R120" s="144">
        <v>0</v>
      </c>
      <c r="S120" s="144"/>
      <c r="T120" s="144">
        <v>0</v>
      </c>
      <c r="U120" s="144">
        <v>0</v>
      </c>
      <c r="V120" s="144"/>
      <c r="W120" s="144">
        <v>0</v>
      </c>
      <c r="X120" s="144">
        <v>0</v>
      </c>
      <c r="Y120" s="144"/>
      <c r="Z120" s="144">
        <v>0</v>
      </c>
      <c r="AA120" s="144">
        <v>0</v>
      </c>
      <c r="AB120" s="144"/>
      <c r="AC120" s="144">
        <v>0</v>
      </c>
      <c r="AD120" s="144">
        <v>0</v>
      </c>
      <c r="AE120" s="144"/>
      <c r="AF120" s="144">
        <v>0</v>
      </c>
      <c r="AG120" s="144">
        <v>0</v>
      </c>
      <c r="AH120" s="144"/>
      <c r="AI120" s="144">
        <v>0</v>
      </c>
      <c r="AJ120" s="144">
        <v>0</v>
      </c>
      <c r="AK120" s="144"/>
      <c r="AL120" s="144">
        <f t="shared" si="1"/>
        <v>0</v>
      </c>
    </row>
    <row r="121" spans="2:38" x14ac:dyDescent="0.25">
      <c r="B121" s="120" t="s">
        <v>205</v>
      </c>
      <c r="C121" s="120" t="s">
        <v>1</v>
      </c>
      <c r="D121" s="120" t="s">
        <v>206</v>
      </c>
      <c r="E121" s="144">
        <v>0</v>
      </c>
      <c r="F121" s="144">
        <v>0</v>
      </c>
      <c r="G121" s="144"/>
      <c r="H121" s="144">
        <v>0</v>
      </c>
      <c r="I121" s="144">
        <v>0</v>
      </c>
      <c r="J121" s="144"/>
      <c r="K121" s="144">
        <v>0</v>
      </c>
      <c r="L121" s="144">
        <v>0</v>
      </c>
      <c r="M121" s="144"/>
      <c r="N121" s="144">
        <v>0</v>
      </c>
      <c r="O121" s="144">
        <v>0</v>
      </c>
      <c r="P121" s="144"/>
      <c r="Q121" s="144">
        <v>0</v>
      </c>
      <c r="R121" s="144">
        <v>0</v>
      </c>
      <c r="S121" s="144"/>
      <c r="T121" s="144">
        <v>0</v>
      </c>
      <c r="U121" s="144">
        <v>0</v>
      </c>
      <c r="V121" s="144"/>
      <c r="W121" s="144">
        <v>0</v>
      </c>
      <c r="X121" s="144">
        <v>0</v>
      </c>
      <c r="Y121" s="144"/>
      <c r="Z121" s="144">
        <v>0</v>
      </c>
      <c r="AA121" s="144">
        <v>0</v>
      </c>
      <c r="AB121" s="144"/>
      <c r="AC121" s="144">
        <v>0</v>
      </c>
      <c r="AD121" s="144">
        <v>0</v>
      </c>
      <c r="AE121" s="144"/>
      <c r="AF121" s="144">
        <v>0</v>
      </c>
      <c r="AG121" s="144">
        <v>0</v>
      </c>
      <c r="AH121" s="144"/>
      <c r="AI121" s="144">
        <v>0</v>
      </c>
      <c r="AJ121" s="144">
        <v>0</v>
      </c>
      <c r="AK121" s="144"/>
      <c r="AL121" s="144">
        <f t="shared" si="1"/>
        <v>0</v>
      </c>
    </row>
    <row r="122" spans="2:38" x14ac:dyDescent="0.25">
      <c r="B122" s="120" t="s">
        <v>207</v>
      </c>
      <c r="C122" s="120" t="s">
        <v>1</v>
      </c>
      <c r="D122" s="120" t="s">
        <v>208</v>
      </c>
      <c r="E122" s="144">
        <v>0</v>
      </c>
      <c r="F122" s="144">
        <v>0</v>
      </c>
      <c r="G122" s="144"/>
      <c r="H122" s="144">
        <v>0</v>
      </c>
      <c r="I122" s="144">
        <v>0</v>
      </c>
      <c r="J122" s="144"/>
      <c r="K122" s="144">
        <v>0</v>
      </c>
      <c r="L122" s="144">
        <v>0</v>
      </c>
      <c r="M122" s="144"/>
      <c r="N122" s="144">
        <v>0</v>
      </c>
      <c r="O122" s="144">
        <v>0</v>
      </c>
      <c r="P122" s="144"/>
      <c r="Q122" s="144">
        <v>0</v>
      </c>
      <c r="R122" s="144">
        <v>0</v>
      </c>
      <c r="S122" s="144"/>
      <c r="T122" s="144">
        <v>0</v>
      </c>
      <c r="U122" s="144">
        <v>0</v>
      </c>
      <c r="V122" s="144"/>
      <c r="W122" s="144">
        <v>0</v>
      </c>
      <c r="X122" s="144">
        <v>0</v>
      </c>
      <c r="Y122" s="144"/>
      <c r="Z122" s="144">
        <v>0</v>
      </c>
      <c r="AA122" s="144">
        <v>0</v>
      </c>
      <c r="AB122" s="144"/>
      <c r="AC122" s="144">
        <v>0</v>
      </c>
      <c r="AD122" s="144">
        <v>0</v>
      </c>
      <c r="AE122" s="144"/>
      <c r="AF122" s="144">
        <v>0</v>
      </c>
      <c r="AG122" s="144">
        <v>0</v>
      </c>
      <c r="AH122" s="144"/>
      <c r="AI122" s="144">
        <v>0</v>
      </c>
      <c r="AJ122" s="144">
        <v>0</v>
      </c>
      <c r="AK122" s="144"/>
      <c r="AL122" s="144">
        <f t="shared" si="1"/>
        <v>0</v>
      </c>
    </row>
    <row r="123" spans="2:38" x14ac:dyDescent="0.25">
      <c r="B123" s="120" t="s">
        <v>209</v>
      </c>
      <c r="C123" s="120" t="s">
        <v>1</v>
      </c>
      <c r="D123" s="120" t="s">
        <v>210</v>
      </c>
      <c r="E123" s="144">
        <v>0</v>
      </c>
      <c r="F123" s="144">
        <v>0</v>
      </c>
      <c r="G123" s="144"/>
      <c r="H123" s="144">
        <v>0</v>
      </c>
      <c r="I123" s="144">
        <v>0</v>
      </c>
      <c r="J123" s="144"/>
      <c r="K123" s="144">
        <v>0</v>
      </c>
      <c r="L123" s="144">
        <v>0</v>
      </c>
      <c r="M123" s="144"/>
      <c r="N123" s="144">
        <v>0</v>
      </c>
      <c r="O123" s="144">
        <v>0</v>
      </c>
      <c r="P123" s="144"/>
      <c r="Q123" s="144">
        <v>0</v>
      </c>
      <c r="R123" s="144">
        <v>0</v>
      </c>
      <c r="S123" s="144"/>
      <c r="T123" s="144">
        <v>0</v>
      </c>
      <c r="U123" s="144">
        <v>0</v>
      </c>
      <c r="V123" s="144"/>
      <c r="W123" s="144">
        <v>0</v>
      </c>
      <c r="X123" s="144">
        <v>0</v>
      </c>
      <c r="Y123" s="144"/>
      <c r="Z123" s="144">
        <v>0</v>
      </c>
      <c r="AA123" s="144">
        <v>0</v>
      </c>
      <c r="AB123" s="144"/>
      <c r="AC123" s="144">
        <v>0</v>
      </c>
      <c r="AD123" s="144">
        <v>0</v>
      </c>
      <c r="AE123" s="144"/>
      <c r="AF123" s="144">
        <v>0</v>
      </c>
      <c r="AG123" s="144">
        <v>0</v>
      </c>
      <c r="AH123" s="144"/>
      <c r="AI123" s="144">
        <v>0</v>
      </c>
      <c r="AJ123" s="144">
        <v>0</v>
      </c>
      <c r="AK123" s="144"/>
      <c r="AL123" s="144">
        <f t="shared" si="1"/>
        <v>0</v>
      </c>
    </row>
    <row r="124" spans="2:38" x14ac:dyDescent="0.25">
      <c r="B124" s="120" t="s">
        <v>211</v>
      </c>
      <c r="C124" s="120" t="s">
        <v>1</v>
      </c>
      <c r="D124" s="120" t="s">
        <v>212</v>
      </c>
      <c r="E124" s="144">
        <v>0</v>
      </c>
      <c r="F124" s="144">
        <v>0</v>
      </c>
      <c r="G124" s="144"/>
      <c r="H124" s="144">
        <v>0</v>
      </c>
      <c r="I124" s="144">
        <v>0</v>
      </c>
      <c r="J124" s="144"/>
      <c r="K124" s="144">
        <v>0</v>
      </c>
      <c r="L124" s="144">
        <v>0</v>
      </c>
      <c r="M124" s="144"/>
      <c r="N124" s="144">
        <v>0</v>
      </c>
      <c r="O124" s="144">
        <v>0</v>
      </c>
      <c r="P124" s="144"/>
      <c r="Q124" s="144">
        <v>0</v>
      </c>
      <c r="R124" s="144">
        <v>0</v>
      </c>
      <c r="S124" s="144"/>
      <c r="T124" s="144">
        <v>0</v>
      </c>
      <c r="U124" s="144">
        <v>0</v>
      </c>
      <c r="V124" s="144"/>
      <c r="W124" s="144">
        <v>0</v>
      </c>
      <c r="X124" s="144">
        <v>0</v>
      </c>
      <c r="Y124" s="144"/>
      <c r="Z124" s="144">
        <v>0</v>
      </c>
      <c r="AA124" s="144">
        <v>0</v>
      </c>
      <c r="AB124" s="144"/>
      <c r="AC124" s="144">
        <v>0</v>
      </c>
      <c r="AD124" s="144">
        <v>0</v>
      </c>
      <c r="AE124" s="144"/>
      <c r="AF124" s="144">
        <v>0</v>
      </c>
      <c r="AG124" s="144">
        <v>0</v>
      </c>
      <c r="AH124" s="144"/>
      <c r="AI124" s="144">
        <v>0</v>
      </c>
      <c r="AJ124" s="144">
        <v>0</v>
      </c>
      <c r="AK124" s="144"/>
      <c r="AL124" s="144">
        <f t="shared" si="1"/>
        <v>0</v>
      </c>
    </row>
    <row r="125" spans="2:38" x14ac:dyDescent="0.25">
      <c r="B125" s="120" t="s">
        <v>213</v>
      </c>
      <c r="C125" s="120" t="s">
        <v>1</v>
      </c>
      <c r="D125" s="120" t="s">
        <v>214</v>
      </c>
      <c r="E125" s="144">
        <v>0</v>
      </c>
      <c r="F125" s="144">
        <v>0</v>
      </c>
      <c r="G125" s="144"/>
      <c r="H125" s="144">
        <v>0</v>
      </c>
      <c r="I125" s="144">
        <v>0</v>
      </c>
      <c r="J125" s="144"/>
      <c r="K125" s="144">
        <v>0</v>
      </c>
      <c r="L125" s="144">
        <v>0</v>
      </c>
      <c r="M125" s="144"/>
      <c r="N125" s="144">
        <v>0</v>
      </c>
      <c r="O125" s="144">
        <v>0</v>
      </c>
      <c r="P125" s="144"/>
      <c r="Q125" s="144">
        <v>0</v>
      </c>
      <c r="R125" s="144">
        <v>0</v>
      </c>
      <c r="S125" s="144"/>
      <c r="T125" s="144">
        <v>0</v>
      </c>
      <c r="U125" s="144">
        <v>0</v>
      </c>
      <c r="V125" s="144"/>
      <c r="W125" s="144">
        <v>0</v>
      </c>
      <c r="X125" s="144">
        <v>0</v>
      </c>
      <c r="Y125" s="144"/>
      <c r="Z125" s="144">
        <v>0</v>
      </c>
      <c r="AA125" s="144">
        <v>0</v>
      </c>
      <c r="AB125" s="144"/>
      <c r="AC125" s="144">
        <v>0</v>
      </c>
      <c r="AD125" s="144">
        <v>0</v>
      </c>
      <c r="AE125" s="144"/>
      <c r="AF125" s="144">
        <v>0</v>
      </c>
      <c r="AG125" s="144">
        <v>0</v>
      </c>
      <c r="AH125" s="144"/>
      <c r="AI125" s="144">
        <v>0</v>
      </c>
      <c r="AJ125" s="144">
        <v>0</v>
      </c>
      <c r="AK125" s="144"/>
      <c r="AL125" s="144">
        <f t="shared" si="1"/>
        <v>0</v>
      </c>
    </row>
    <row r="126" spans="2:38" x14ac:dyDescent="0.25">
      <c r="B126" s="120" t="s">
        <v>215</v>
      </c>
      <c r="C126" s="120" t="s">
        <v>1</v>
      </c>
      <c r="D126" s="120" t="s">
        <v>216</v>
      </c>
      <c r="E126" s="144">
        <v>0</v>
      </c>
      <c r="F126" s="144">
        <v>0</v>
      </c>
      <c r="G126" s="144"/>
      <c r="H126" s="144">
        <v>0</v>
      </c>
      <c r="I126" s="144">
        <v>0</v>
      </c>
      <c r="J126" s="144"/>
      <c r="K126" s="144">
        <v>0</v>
      </c>
      <c r="L126" s="144">
        <v>0</v>
      </c>
      <c r="M126" s="144"/>
      <c r="N126" s="144">
        <v>0</v>
      </c>
      <c r="O126" s="144">
        <v>0</v>
      </c>
      <c r="P126" s="144"/>
      <c r="Q126" s="144">
        <v>0</v>
      </c>
      <c r="R126" s="144">
        <v>0</v>
      </c>
      <c r="S126" s="144"/>
      <c r="T126" s="144">
        <v>0</v>
      </c>
      <c r="U126" s="144">
        <v>0</v>
      </c>
      <c r="V126" s="144"/>
      <c r="W126" s="144">
        <v>0</v>
      </c>
      <c r="X126" s="144">
        <v>0</v>
      </c>
      <c r="Y126" s="144"/>
      <c r="Z126" s="144">
        <v>0</v>
      </c>
      <c r="AA126" s="144">
        <v>0</v>
      </c>
      <c r="AB126" s="144"/>
      <c r="AC126" s="144">
        <v>0</v>
      </c>
      <c r="AD126" s="144">
        <v>0</v>
      </c>
      <c r="AE126" s="144"/>
      <c r="AF126" s="144">
        <v>0</v>
      </c>
      <c r="AG126" s="144">
        <v>0</v>
      </c>
      <c r="AH126" s="144"/>
      <c r="AI126" s="144">
        <v>0</v>
      </c>
      <c r="AJ126" s="144">
        <v>0</v>
      </c>
      <c r="AK126" s="144"/>
      <c r="AL126" s="144">
        <f t="shared" si="1"/>
        <v>0</v>
      </c>
    </row>
    <row r="127" spans="2:38" x14ac:dyDescent="0.25">
      <c r="B127" s="120" t="s">
        <v>217</v>
      </c>
      <c r="C127" s="120" t="s">
        <v>1</v>
      </c>
      <c r="D127" s="120" t="s">
        <v>218</v>
      </c>
      <c r="E127" s="144">
        <v>0</v>
      </c>
      <c r="F127" s="144">
        <v>0</v>
      </c>
      <c r="G127" s="144"/>
      <c r="H127" s="144">
        <v>0</v>
      </c>
      <c r="I127" s="144">
        <v>0</v>
      </c>
      <c r="J127" s="144"/>
      <c r="K127" s="144">
        <v>0</v>
      </c>
      <c r="L127" s="144">
        <v>0</v>
      </c>
      <c r="M127" s="144"/>
      <c r="N127" s="144">
        <v>0</v>
      </c>
      <c r="O127" s="144">
        <v>0</v>
      </c>
      <c r="P127" s="144"/>
      <c r="Q127" s="144">
        <v>0</v>
      </c>
      <c r="R127" s="144">
        <v>0</v>
      </c>
      <c r="S127" s="144"/>
      <c r="T127" s="144">
        <v>0</v>
      </c>
      <c r="U127" s="144">
        <v>0</v>
      </c>
      <c r="V127" s="144"/>
      <c r="W127" s="144">
        <v>0</v>
      </c>
      <c r="X127" s="144">
        <v>0</v>
      </c>
      <c r="Y127" s="144"/>
      <c r="Z127" s="144">
        <v>0</v>
      </c>
      <c r="AA127" s="144">
        <v>0</v>
      </c>
      <c r="AB127" s="144"/>
      <c r="AC127" s="144">
        <v>0</v>
      </c>
      <c r="AD127" s="144">
        <v>0</v>
      </c>
      <c r="AE127" s="144"/>
      <c r="AF127" s="144">
        <v>0</v>
      </c>
      <c r="AG127" s="144">
        <v>0</v>
      </c>
      <c r="AH127" s="144"/>
      <c r="AI127" s="144">
        <v>0</v>
      </c>
      <c r="AJ127" s="144">
        <v>0</v>
      </c>
      <c r="AK127" s="144"/>
      <c r="AL127" s="144">
        <f t="shared" si="1"/>
        <v>0</v>
      </c>
    </row>
    <row r="128" spans="2:38" x14ac:dyDescent="0.25">
      <c r="B128" s="120" t="s">
        <v>219</v>
      </c>
      <c r="C128" s="120" t="s">
        <v>1</v>
      </c>
      <c r="D128" s="120" t="s">
        <v>220</v>
      </c>
      <c r="E128" s="144">
        <v>0</v>
      </c>
      <c r="F128" s="144">
        <v>0</v>
      </c>
      <c r="G128" s="144"/>
      <c r="H128" s="144">
        <v>0</v>
      </c>
      <c r="I128" s="144">
        <v>0</v>
      </c>
      <c r="J128" s="144"/>
      <c r="K128" s="144">
        <v>0</v>
      </c>
      <c r="L128" s="144">
        <v>0</v>
      </c>
      <c r="M128" s="144"/>
      <c r="N128" s="144">
        <v>0</v>
      </c>
      <c r="O128" s="144">
        <v>0</v>
      </c>
      <c r="P128" s="144"/>
      <c r="Q128" s="144">
        <v>0</v>
      </c>
      <c r="R128" s="144">
        <v>0</v>
      </c>
      <c r="S128" s="144"/>
      <c r="T128" s="144">
        <v>0</v>
      </c>
      <c r="U128" s="144">
        <v>0</v>
      </c>
      <c r="V128" s="144"/>
      <c r="W128" s="144">
        <v>0</v>
      </c>
      <c r="X128" s="144">
        <v>0</v>
      </c>
      <c r="Y128" s="144"/>
      <c r="Z128" s="144">
        <v>0</v>
      </c>
      <c r="AA128" s="144">
        <v>0</v>
      </c>
      <c r="AB128" s="144"/>
      <c r="AC128" s="144">
        <v>0</v>
      </c>
      <c r="AD128" s="144">
        <v>0</v>
      </c>
      <c r="AE128" s="144"/>
      <c r="AF128" s="144">
        <v>0</v>
      </c>
      <c r="AG128" s="144">
        <v>0</v>
      </c>
      <c r="AH128" s="144"/>
      <c r="AI128" s="144">
        <v>0</v>
      </c>
      <c r="AJ128" s="144">
        <v>0</v>
      </c>
      <c r="AK128" s="144"/>
      <c r="AL128" s="144">
        <f t="shared" si="1"/>
        <v>0</v>
      </c>
    </row>
    <row r="129" spans="2:38" x14ac:dyDescent="0.25">
      <c r="B129" s="120" t="s">
        <v>221</v>
      </c>
      <c r="C129" s="120" t="s">
        <v>1</v>
      </c>
      <c r="D129" s="120" t="s">
        <v>222</v>
      </c>
      <c r="E129" s="144">
        <v>0</v>
      </c>
      <c r="F129" s="144">
        <v>0</v>
      </c>
      <c r="G129" s="144"/>
      <c r="H129" s="144">
        <v>0</v>
      </c>
      <c r="I129" s="144">
        <v>0</v>
      </c>
      <c r="J129" s="144"/>
      <c r="K129" s="144">
        <v>0</v>
      </c>
      <c r="L129" s="144">
        <v>0</v>
      </c>
      <c r="M129" s="144"/>
      <c r="N129" s="144">
        <v>0</v>
      </c>
      <c r="O129" s="144">
        <v>0</v>
      </c>
      <c r="P129" s="144"/>
      <c r="Q129" s="144">
        <v>0</v>
      </c>
      <c r="R129" s="144">
        <v>0</v>
      </c>
      <c r="S129" s="144"/>
      <c r="T129" s="144">
        <v>0</v>
      </c>
      <c r="U129" s="144">
        <v>0</v>
      </c>
      <c r="V129" s="144"/>
      <c r="W129" s="144">
        <v>0</v>
      </c>
      <c r="X129" s="144">
        <v>0</v>
      </c>
      <c r="Y129" s="144"/>
      <c r="Z129" s="144">
        <v>0</v>
      </c>
      <c r="AA129" s="144">
        <v>0</v>
      </c>
      <c r="AB129" s="144"/>
      <c r="AC129" s="144">
        <v>0</v>
      </c>
      <c r="AD129" s="144">
        <v>0</v>
      </c>
      <c r="AE129" s="144"/>
      <c r="AF129" s="144">
        <v>0</v>
      </c>
      <c r="AG129" s="144">
        <v>0</v>
      </c>
      <c r="AH129" s="144"/>
      <c r="AI129" s="144">
        <v>0</v>
      </c>
      <c r="AJ129" s="144">
        <v>0</v>
      </c>
      <c r="AK129" s="144"/>
      <c r="AL129" s="144">
        <f t="shared" si="1"/>
        <v>0</v>
      </c>
    </row>
    <row r="130" spans="2:38" x14ac:dyDescent="0.25">
      <c r="B130" s="120" t="s">
        <v>223</v>
      </c>
      <c r="C130" s="120" t="s">
        <v>1</v>
      </c>
      <c r="D130" s="120" t="s">
        <v>224</v>
      </c>
      <c r="E130" s="144">
        <v>0</v>
      </c>
      <c r="F130" s="144">
        <v>0</v>
      </c>
      <c r="G130" s="144"/>
      <c r="H130" s="144">
        <v>0</v>
      </c>
      <c r="I130" s="144">
        <v>0</v>
      </c>
      <c r="J130" s="144"/>
      <c r="K130" s="144">
        <v>0</v>
      </c>
      <c r="L130" s="144">
        <v>0</v>
      </c>
      <c r="M130" s="144"/>
      <c r="N130" s="144">
        <v>0</v>
      </c>
      <c r="O130" s="144">
        <v>0</v>
      </c>
      <c r="P130" s="144"/>
      <c r="Q130" s="144">
        <v>0</v>
      </c>
      <c r="R130" s="144">
        <v>0</v>
      </c>
      <c r="S130" s="144"/>
      <c r="T130" s="144">
        <v>0</v>
      </c>
      <c r="U130" s="144">
        <v>0</v>
      </c>
      <c r="V130" s="144"/>
      <c r="W130" s="144">
        <v>0</v>
      </c>
      <c r="X130" s="144">
        <v>0</v>
      </c>
      <c r="Y130" s="144"/>
      <c r="Z130" s="144">
        <v>0</v>
      </c>
      <c r="AA130" s="144">
        <v>0</v>
      </c>
      <c r="AB130" s="144"/>
      <c r="AC130" s="144">
        <v>0</v>
      </c>
      <c r="AD130" s="144">
        <v>0</v>
      </c>
      <c r="AE130" s="144"/>
      <c r="AF130" s="144">
        <v>0</v>
      </c>
      <c r="AG130" s="144">
        <v>0</v>
      </c>
      <c r="AH130" s="144"/>
      <c r="AI130" s="144">
        <v>0</v>
      </c>
      <c r="AJ130" s="144">
        <v>0</v>
      </c>
      <c r="AK130" s="144"/>
      <c r="AL130" s="144">
        <f t="shared" si="1"/>
        <v>0</v>
      </c>
    </row>
    <row r="131" spans="2:38" x14ac:dyDescent="0.25">
      <c r="B131" s="120" t="s">
        <v>225</v>
      </c>
      <c r="C131" s="120" t="s">
        <v>1</v>
      </c>
      <c r="D131" s="120" t="s">
        <v>226</v>
      </c>
      <c r="E131" s="144">
        <v>0</v>
      </c>
      <c r="F131" s="144">
        <v>0</v>
      </c>
      <c r="G131" s="144"/>
      <c r="H131" s="144">
        <v>0</v>
      </c>
      <c r="I131" s="144">
        <v>0</v>
      </c>
      <c r="J131" s="144"/>
      <c r="K131" s="144">
        <v>0</v>
      </c>
      <c r="L131" s="144">
        <v>0</v>
      </c>
      <c r="M131" s="144"/>
      <c r="N131" s="144">
        <v>0</v>
      </c>
      <c r="O131" s="144">
        <v>0</v>
      </c>
      <c r="P131" s="144"/>
      <c r="Q131" s="144">
        <v>0</v>
      </c>
      <c r="R131" s="144">
        <v>0</v>
      </c>
      <c r="S131" s="144"/>
      <c r="T131" s="144">
        <v>0</v>
      </c>
      <c r="U131" s="144">
        <v>0</v>
      </c>
      <c r="V131" s="144"/>
      <c r="W131" s="144">
        <v>0</v>
      </c>
      <c r="X131" s="144">
        <v>0</v>
      </c>
      <c r="Y131" s="144"/>
      <c r="Z131" s="144">
        <v>0</v>
      </c>
      <c r="AA131" s="144">
        <v>0</v>
      </c>
      <c r="AB131" s="144"/>
      <c r="AC131" s="144">
        <v>0</v>
      </c>
      <c r="AD131" s="144">
        <v>0</v>
      </c>
      <c r="AE131" s="144"/>
      <c r="AF131" s="144">
        <v>0</v>
      </c>
      <c r="AG131" s="144">
        <v>0</v>
      </c>
      <c r="AH131" s="144"/>
      <c r="AI131" s="144">
        <v>0</v>
      </c>
      <c r="AJ131" s="144">
        <v>0</v>
      </c>
      <c r="AK131" s="144"/>
      <c r="AL131" s="144">
        <f t="shared" si="1"/>
        <v>0</v>
      </c>
    </row>
    <row r="132" spans="2:38" x14ac:dyDescent="0.25">
      <c r="B132" s="120" t="s">
        <v>227</v>
      </c>
      <c r="C132" s="120" t="s">
        <v>1</v>
      </c>
      <c r="D132" s="120" t="s">
        <v>2132</v>
      </c>
      <c r="E132" s="144">
        <v>0</v>
      </c>
      <c r="F132" s="144">
        <v>0</v>
      </c>
      <c r="G132" s="144"/>
      <c r="H132" s="144">
        <v>0</v>
      </c>
      <c r="I132" s="144">
        <v>0</v>
      </c>
      <c r="J132" s="144"/>
      <c r="K132" s="144">
        <v>0</v>
      </c>
      <c r="L132" s="144">
        <v>0</v>
      </c>
      <c r="M132" s="144"/>
      <c r="N132" s="144">
        <v>0</v>
      </c>
      <c r="O132" s="144">
        <v>0</v>
      </c>
      <c r="P132" s="144"/>
      <c r="Q132" s="144">
        <v>0</v>
      </c>
      <c r="R132" s="144">
        <v>0</v>
      </c>
      <c r="S132" s="144"/>
      <c r="T132" s="144">
        <v>0</v>
      </c>
      <c r="U132" s="144">
        <v>0</v>
      </c>
      <c r="V132" s="144"/>
      <c r="W132" s="144">
        <v>0</v>
      </c>
      <c r="X132" s="144">
        <v>0</v>
      </c>
      <c r="Y132" s="144"/>
      <c r="Z132" s="144">
        <v>0</v>
      </c>
      <c r="AA132" s="144">
        <v>0</v>
      </c>
      <c r="AB132" s="144"/>
      <c r="AC132" s="144">
        <v>0</v>
      </c>
      <c r="AD132" s="144">
        <v>0</v>
      </c>
      <c r="AE132" s="144"/>
      <c r="AF132" s="144">
        <v>0</v>
      </c>
      <c r="AG132" s="144">
        <v>0</v>
      </c>
      <c r="AH132" s="144"/>
      <c r="AI132" s="144">
        <v>0</v>
      </c>
      <c r="AJ132" s="144">
        <v>0</v>
      </c>
      <c r="AK132" s="144"/>
      <c r="AL132" s="144">
        <f t="shared" si="1"/>
        <v>0</v>
      </c>
    </row>
    <row r="133" spans="2:38" x14ac:dyDescent="0.25">
      <c r="B133" s="120" t="s">
        <v>228</v>
      </c>
      <c r="C133" s="120" t="s">
        <v>1</v>
      </c>
      <c r="D133" s="120" t="s">
        <v>229</v>
      </c>
      <c r="E133" s="144">
        <v>0</v>
      </c>
      <c r="F133" s="144">
        <v>0</v>
      </c>
      <c r="G133" s="144"/>
      <c r="H133" s="144">
        <v>0</v>
      </c>
      <c r="I133" s="144">
        <v>0</v>
      </c>
      <c r="J133" s="144"/>
      <c r="K133" s="144">
        <v>0</v>
      </c>
      <c r="L133" s="144">
        <v>0</v>
      </c>
      <c r="M133" s="144"/>
      <c r="N133" s="144">
        <v>0</v>
      </c>
      <c r="O133" s="144">
        <v>0</v>
      </c>
      <c r="P133" s="144"/>
      <c r="Q133" s="144">
        <v>0</v>
      </c>
      <c r="R133" s="144">
        <v>0</v>
      </c>
      <c r="S133" s="144"/>
      <c r="T133" s="144">
        <v>0</v>
      </c>
      <c r="U133" s="144">
        <v>0</v>
      </c>
      <c r="V133" s="144"/>
      <c r="W133" s="144">
        <v>0</v>
      </c>
      <c r="X133" s="144">
        <v>0</v>
      </c>
      <c r="Y133" s="144"/>
      <c r="Z133" s="144">
        <v>0</v>
      </c>
      <c r="AA133" s="144">
        <v>0</v>
      </c>
      <c r="AB133" s="144"/>
      <c r="AC133" s="144">
        <v>0</v>
      </c>
      <c r="AD133" s="144">
        <v>0</v>
      </c>
      <c r="AE133" s="144"/>
      <c r="AF133" s="144">
        <v>0</v>
      </c>
      <c r="AG133" s="144">
        <v>0</v>
      </c>
      <c r="AH133" s="144"/>
      <c r="AI133" s="144">
        <v>0</v>
      </c>
      <c r="AJ133" s="144">
        <v>0</v>
      </c>
      <c r="AK133" s="144"/>
      <c r="AL133" s="144">
        <f t="shared" si="1"/>
        <v>0</v>
      </c>
    </row>
    <row r="134" spans="2:38" x14ac:dyDescent="0.25">
      <c r="B134" s="120" t="s">
        <v>230</v>
      </c>
      <c r="C134" s="120" t="s">
        <v>1</v>
      </c>
      <c r="D134" s="120" t="s">
        <v>231</v>
      </c>
      <c r="E134" s="144">
        <v>0</v>
      </c>
      <c r="F134" s="144">
        <v>0</v>
      </c>
      <c r="G134" s="144"/>
      <c r="H134" s="144">
        <v>0</v>
      </c>
      <c r="I134" s="144">
        <v>0</v>
      </c>
      <c r="J134" s="144"/>
      <c r="K134" s="144">
        <v>0</v>
      </c>
      <c r="L134" s="144">
        <v>0</v>
      </c>
      <c r="M134" s="144"/>
      <c r="N134" s="144">
        <v>0</v>
      </c>
      <c r="O134" s="144">
        <v>0</v>
      </c>
      <c r="P134" s="144"/>
      <c r="Q134" s="144">
        <v>0</v>
      </c>
      <c r="R134" s="144">
        <v>0</v>
      </c>
      <c r="S134" s="144"/>
      <c r="T134" s="144">
        <v>0</v>
      </c>
      <c r="U134" s="144">
        <v>0</v>
      </c>
      <c r="V134" s="144"/>
      <c r="W134" s="144">
        <v>0</v>
      </c>
      <c r="X134" s="144">
        <v>0</v>
      </c>
      <c r="Y134" s="144"/>
      <c r="Z134" s="144">
        <v>0</v>
      </c>
      <c r="AA134" s="144">
        <v>0</v>
      </c>
      <c r="AB134" s="144"/>
      <c r="AC134" s="144">
        <v>0</v>
      </c>
      <c r="AD134" s="144">
        <v>0</v>
      </c>
      <c r="AE134" s="144"/>
      <c r="AF134" s="144">
        <v>0</v>
      </c>
      <c r="AG134" s="144">
        <v>0</v>
      </c>
      <c r="AH134" s="144"/>
      <c r="AI134" s="144">
        <v>0</v>
      </c>
      <c r="AJ134" s="144">
        <v>0</v>
      </c>
      <c r="AK134" s="144"/>
      <c r="AL134" s="144">
        <f t="shared" si="1"/>
        <v>0</v>
      </c>
    </row>
    <row r="135" spans="2:38" x14ac:dyDescent="0.25">
      <c r="B135" s="120" t="s">
        <v>232</v>
      </c>
      <c r="C135" s="120" t="s">
        <v>1</v>
      </c>
      <c r="D135" s="120" t="s">
        <v>233</v>
      </c>
      <c r="E135" s="144">
        <v>0</v>
      </c>
      <c r="F135" s="144">
        <v>0</v>
      </c>
      <c r="G135" s="144"/>
      <c r="H135" s="144">
        <v>0</v>
      </c>
      <c r="I135" s="144">
        <v>0</v>
      </c>
      <c r="J135" s="144"/>
      <c r="K135" s="144">
        <v>0</v>
      </c>
      <c r="L135" s="144">
        <v>0</v>
      </c>
      <c r="M135" s="144"/>
      <c r="N135" s="144">
        <v>0</v>
      </c>
      <c r="O135" s="144">
        <v>0</v>
      </c>
      <c r="P135" s="144"/>
      <c r="Q135" s="144">
        <v>0</v>
      </c>
      <c r="R135" s="144">
        <v>0</v>
      </c>
      <c r="S135" s="144"/>
      <c r="T135" s="144">
        <v>0</v>
      </c>
      <c r="U135" s="144">
        <v>0</v>
      </c>
      <c r="V135" s="144"/>
      <c r="W135" s="144">
        <v>0</v>
      </c>
      <c r="X135" s="144">
        <v>0</v>
      </c>
      <c r="Y135" s="144"/>
      <c r="Z135" s="144">
        <v>0</v>
      </c>
      <c r="AA135" s="144">
        <v>0</v>
      </c>
      <c r="AB135" s="144"/>
      <c r="AC135" s="144">
        <v>0</v>
      </c>
      <c r="AD135" s="144">
        <v>0</v>
      </c>
      <c r="AE135" s="144"/>
      <c r="AF135" s="144">
        <v>0</v>
      </c>
      <c r="AG135" s="144">
        <v>0</v>
      </c>
      <c r="AH135" s="144"/>
      <c r="AI135" s="144">
        <v>0</v>
      </c>
      <c r="AJ135" s="144">
        <v>0</v>
      </c>
      <c r="AK135" s="144"/>
      <c r="AL135" s="144">
        <f t="shared" si="1"/>
        <v>0</v>
      </c>
    </row>
    <row r="136" spans="2:38" x14ac:dyDescent="0.25">
      <c r="B136" s="120" t="s">
        <v>234</v>
      </c>
      <c r="C136" s="120" t="s">
        <v>1</v>
      </c>
      <c r="D136" s="120" t="s">
        <v>235</v>
      </c>
      <c r="E136" s="144">
        <v>0</v>
      </c>
      <c r="F136" s="144">
        <v>0</v>
      </c>
      <c r="G136" s="144"/>
      <c r="H136" s="144">
        <v>0</v>
      </c>
      <c r="I136" s="144">
        <v>0</v>
      </c>
      <c r="J136" s="144"/>
      <c r="K136" s="144">
        <v>0</v>
      </c>
      <c r="L136" s="144">
        <v>0</v>
      </c>
      <c r="M136" s="144"/>
      <c r="N136" s="144">
        <v>0</v>
      </c>
      <c r="O136" s="144">
        <v>0</v>
      </c>
      <c r="P136" s="144"/>
      <c r="Q136" s="144">
        <v>0</v>
      </c>
      <c r="R136" s="144">
        <v>0</v>
      </c>
      <c r="S136" s="144"/>
      <c r="T136" s="144">
        <v>0</v>
      </c>
      <c r="U136" s="144">
        <v>0</v>
      </c>
      <c r="V136" s="144"/>
      <c r="W136" s="144">
        <v>0</v>
      </c>
      <c r="X136" s="144">
        <v>0</v>
      </c>
      <c r="Y136" s="144"/>
      <c r="Z136" s="144">
        <v>0</v>
      </c>
      <c r="AA136" s="144">
        <v>0</v>
      </c>
      <c r="AB136" s="144"/>
      <c r="AC136" s="144">
        <v>0</v>
      </c>
      <c r="AD136" s="144">
        <v>0</v>
      </c>
      <c r="AE136" s="144"/>
      <c r="AF136" s="144">
        <v>0</v>
      </c>
      <c r="AG136" s="144">
        <v>0</v>
      </c>
      <c r="AH136" s="144"/>
      <c r="AI136" s="144">
        <v>0</v>
      </c>
      <c r="AJ136" s="144">
        <v>0</v>
      </c>
      <c r="AK136" s="144"/>
      <c r="AL136" s="144">
        <f t="shared" si="1"/>
        <v>0</v>
      </c>
    </row>
    <row r="137" spans="2:38" x14ac:dyDescent="0.25">
      <c r="B137" s="120" t="s">
        <v>236</v>
      </c>
      <c r="C137" s="120" t="s">
        <v>237</v>
      </c>
      <c r="D137" s="120" t="s">
        <v>238</v>
      </c>
      <c r="E137" s="144">
        <v>0</v>
      </c>
      <c r="F137" s="144">
        <v>0</v>
      </c>
      <c r="G137" s="144"/>
      <c r="H137" s="144">
        <v>0</v>
      </c>
      <c r="I137" s="144">
        <v>0</v>
      </c>
      <c r="J137" s="144"/>
      <c r="K137" s="144">
        <v>0</v>
      </c>
      <c r="L137" s="144">
        <v>0</v>
      </c>
      <c r="M137" s="144"/>
      <c r="N137" s="144">
        <v>0</v>
      </c>
      <c r="O137" s="144">
        <v>0</v>
      </c>
      <c r="P137" s="144"/>
      <c r="Q137" s="144">
        <v>0</v>
      </c>
      <c r="R137" s="144">
        <v>0</v>
      </c>
      <c r="S137" s="144"/>
      <c r="T137" s="144">
        <v>0</v>
      </c>
      <c r="U137" s="144">
        <v>0</v>
      </c>
      <c r="V137" s="144"/>
      <c r="W137" s="144">
        <v>0</v>
      </c>
      <c r="X137" s="144">
        <v>0</v>
      </c>
      <c r="Y137" s="144"/>
      <c r="Z137" s="144">
        <v>0</v>
      </c>
      <c r="AA137" s="144">
        <v>0</v>
      </c>
      <c r="AB137" s="144"/>
      <c r="AC137" s="144">
        <v>0</v>
      </c>
      <c r="AD137" s="144">
        <v>0</v>
      </c>
      <c r="AE137" s="144"/>
      <c r="AF137" s="144">
        <v>0</v>
      </c>
      <c r="AG137" s="144">
        <v>0</v>
      </c>
      <c r="AH137" s="144"/>
      <c r="AI137" s="144">
        <v>0</v>
      </c>
      <c r="AJ137" s="144">
        <v>0</v>
      </c>
      <c r="AK137" s="144"/>
      <c r="AL137" s="144">
        <f t="shared" si="1"/>
        <v>0</v>
      </c>
    </row>
    <row r="138" spans="2:38" x14ac:dyDescent="0.25">
      <c r="B138" s="120" t="s">
        <v>239</v>
      </c>
      <c r="C138" s="120" t="s">
        <v>237</v>
      </c>
      <c r="D138" s="120" t="s">
        <v>240</v>
      </c>
      <c r="E138" s="144">
        <v>0</v>
      </c>
      <c r="F138" s="144">
        <v>0</v>
      </c>
      <c r="G138" s="144"/>
      <c r="H138" s="144">
        <v>0</v>
      </c>
      <c r="I138" s="144">
        <v>0</v>
      </c>
      <c r="J138" s="144"/>
      <c r="K138" s="144">
        <v>0</v>
      </c>
      <c r="L138" s="144">
        <v>0</v>
      </c>
      <c r="M138" s="144"/>
      <c r="N138" s="144">
        <v>0</v>
      </c>
      <c r="O138" s="144">
        <v>0</v>
      </c>
      <c r="P138" s="144"/>
      <c r="Q138" s="144">
        <v>0</v>
      </c>
      <c r="R138" s="144">
        <v>0</v>
      </c>
      <c r="S138" s="144"/>
      <c r="T138" s="144">
        <v>0</v>
      </c>
      <c r="U138" s="144">
        <v>0</v>
      </c>
      <c r="V138" s="144"/>
      <c r="W138" s="144">
        <v>0</v>
      </c>
      <c r="X138" s="144">
        <v>0</v>
      </c>
      <c r="Y138" s="144"/>
      <c r="Z138" s="144">
        <v>0</v>
      </c>
      <c r="AA138" s="144">
        <v>0</v>
      </c>
      <c r="AB138" s="144"/>
      <c r="AC138" s="144">
        <v>0</v>
      </c>
      <c r="AD138" s="144">
        <v>0</v>
      </c>
      <c r="AE138" s="144"/>
      <c r="AF138" s="144">
        <v>0</v>
      </c>
      <c r="AG138" s="144">
        <v>0</v>
      </c>
      <c r="AH138" s="144"/>
      <c r="AI138" s="144">
        <v>0</v>
      </c>
      <c r="AJ138" s="144">
        <v>0</v>
      </c>
      <c r="AK138" s="144"/>
      <c r="AL138" s="144">
        <f t="shared" si="1"/>
        <v>0</v>
      </c>
    </row>
    <row r="139" spans="2:38" x14ac:dyDescent="0.25">
      <c r="B139" s="120" t="s">
        <v>241</v>
      </c>
      <c r="C139" s="120" t="s">
        <v>237</v>
      </c>
      <c r="D139" s="120" t="s">
        <v>242</v>
      </c>
      <c r="E139" s="144">
        <v>0</v>
      </c>
      <c r="F139" s="144">
        <v>0</v>
      </c>
      <c r="G139" s="144"/>
      <c r="H139" s="144">
        <v>0</v>
      </c>
      <c r="I139" s="144">
        <v>0</v>
      </c>
      <c r="J139" s="144"/>
      <c r="K139" s="144">
        <v>0</v>
      </c>
      <c r="L139" s="144">
        <v>0</v>
      </c>
      <c r="M139" s="144"/>
      <c r="N139" s="144">
        <v>0</v>
      </c>
      <c r="O139" s="144">
        <v>0</v>
      </c>
      <c r="P139" s="144"/>
      <c r="Q139" s="144">
        <v>0</v>
      </c>
      <c r="R139" s="144">
        <v>0</v>
      </c>
      <c r="S139" s="144"/>
      <c r="T139" s="144">
        <v>0</v>
      </c>
      <c r="U139" s="144">
        <v>0</v>
      </c>
      <c r="V139" s="144"/>
      <c r="W139" s="144">
        <v>0</v>
      </c>
      <c r="X139" s="144">
        <v>0</v>
      </c>
      <c r="Y139" s="144"/>
      <c r="Z139" s="144">
        <v>0</v>
      </c>
      <c r="AA139" s="144">
        <v>0</v>
      </c>
      <c r="AB139" s="144"/>
      <c r="AC139" s="144">
        <v>0</v>
      </c>
      <c r="AD139" s="144">
        <v>0</v>
      </c>
      <c r="AE139" s="144"/>
      <c r="AF139" s="144">
        <v>0</v>
      </c>
      <c r="AG139" s="144">
        <v>0</v>
      </c>
      <c r="AH139" s="144"/>
      <c r="AI139" s="144">
        <v>0</v>
      </c>
      <c r="AJ139" s="144">
        <v>0</v>
      </c>
      <c r="AK139" s="144"/>
      <c r="AL139" s="144">
        <f t="shared" si="1"/>
        <v>0</v>
      </c>
    </row>
    <row r="140" spans="2:38" x14ac:dyDescent="0.25">
      <c r="B140" s="120" t="s">
        <v>243</v>
      </c>
      <c r="C140" s="120" t="s">
        <v>237</v>
      </c>
      <c r="D140" s="120" t="s">
        <v>244</v>
      </c>
      <c r="E140" s="144">
        <v>0</v>
      </c>
      <c r="F140" s="144">
        <v>0</v>
      </c>
      <c r="G140" s="144"/>
      <c r="H140" s="144">
        <v>0</v>
      </c>
      <c r="I140" s="144">
        <v>0</v>
      </c>
      <c r="J140" s="144"/>
      <c r="K140" s="144">
        <v>0</v>
      </c>
      <c r="L140" s="144">
        <v>0</v>
      </c>
      <c r="M140" s="144"/>
      <c r="N140" s="144">
        <v>0</v>
      </c>
      <c r="O140" s="144">
        <v>0</v>
      </c>
      <c r="P140" s="144"/>
      <c r="Q140" s="144">
        <v>0</v>
      </c>
      <c r="R140" s="144">
        <v>0</v>
      </c>
      <c r="S140" s="144"/>
      <c r="T140" s="144">
        <v>0</v>
      </c>
      <c r="U140" s="144">
        <v>0</v>
      </c>
      <c r="V140" s="144"/>
      <c r="W140" s="144">
        <v>0</v>
      </c>
      <c r="X140" s="144">
        <v>0</v>
      </c>
      <c r="Y140" s="144"/>
      <c r="Z140" s="144">
        <v>0</v>
      </c>
      <c r="AA140" s="144">
        <v>0</v>
      </c>
      <c r="AB140" s="144"/>
      <c r="AC140" s="144">
        <v>0</v>
      </c>
      <c r="AD140" s="144">
        <v>0</v>
      </c>
      <c r="AE140" s="144"/>
      <c r="AF140" s="144">
        <v>0</v>
      </c>
      <c r="AG140" s="144">
        <v>0</v>
      </c>
      <c r="AH140" s="144"/>
      <c r="AI140" s="144">
        <v>0</v>
      </c>
      <c r="AJ140" s="144">
        <v>0</v>
      </c>
      <c r="AK140" s="144"/>
      <c r="AL140" s="144">
        <f t="shared" si="1"/>
        <v>0</v>
      </c>
    </row>
    <row r="141" spans="2:38" x14ac:dyDescent="0.25">
      <c r="B141" s="120" t="s">
        <v>245</v>
      </c>
      <c r="C141" s="120" t="s">
        <v>237</v>
      </c>
      <c r="D141" s="120" t="s">
        <v>246</v>
      </c>
      <c r="E141" s="144">
        <v>0</v>
      </c>
      <c r="F141" s="144">
        <v>0</v>
      </c>
      <c r="G141" s="144"/>
      <c r="H141" s="144">
        <v>0</v>
      </c>
      <c r="I141" s="144">
        <v>0</v>
      </c>
      <c r="J141" s="144"/>
      <c r="K141" s="144">
        <v>0</v>
      </c>
      <c r="L141" s="144">
        <v>0</v>
      </c>
      <c r="M141" s="144"/>
      <c r="N141" s="144">
        <v>0</v>
      </c>
      <c r="O141" s="144">
        <v>0</v>
      </c>
      <c r="P141" s="144"/>
      <c r="Q141" s="144">
        <v>0</v>
      </c>
      <c r="R141" s="144">
        <v>0</v>
      </c>
      <c r="S141" s="144"/>
      <c r="T141" s="144">
        <v>0</v>
      </c>
      <c r="U141" s="144">
        <v>0</v>
      </c>
      <c r="V141" s="144"/>
      <c r="W141" s="144">
        <v>0</v>
      </c>
      <c r="X141" s="144">
        <v>0</v>
      </c>
      <c r="Y141" s="144"/>
      <c r="Z141" s="144">
        <v>0</v>
      </c>
      <c r="AA141" s="144">
        <v>0</v>
      </c>
      <c r="AB141" s="144"/>
      <c r="AC141" s="144">
        <v>0</v>
      </c>
      <c r="AD141" s="144">
        <v>0</v>
      </c>
      <c r="AE141" s="144"/>
      <c r="AF141" s="144">
        <v>2937</v>
      </c>
      <c r="AG141" s="144">
        <v>401250330</v>
      </c>
      <c r="AH141" s="144"/>
      <c r="AI141" s="144">
        <v>0</v>
      </c>
      <c r="AJ141" s="144">
        <v>0</v>
      </c>
      <c r="AK141" s="144"/>
      <c r="AL141" s="144">
        <f t="shared" ref="AL141:AL204" si="2">+F141+I141+L141+O141+R141+U141+X141+AA141+AD141+AG141+AJ141</f>
        <v>401250330</v>
      </c>
    </row>
    <row r="142" spans="2:38" x14ac:dyDescent="0.25">
      <c r="B142" s="120" t="s">
        <v>247</v>
      </c>
      <c r="C142" s="120" t="s">
        <v>237</v>
      </c>
      <c r="D142" s="120" t="s">
        <v>248</v>
      </c>
      <c r="E142" s="144">
        <v>0</v>
      </c>
      <c r="F142" s="144">
        <v>0</v>
      </c>
      <c r="G142" s="144"/>
      <c r="H142" s="144">
        <v>0</v>
      </c>
      <c r="I142" s="144">
        <v>0</v>
      </c>
      <c r="J142" s="144"/>
      <c r="K142" s="144">
        <v>0</v>
      </c>
      <c r="L142" s="144">
        <v>0</v>
      </c>
      <c r="M142" s="144"/>
      <c r="N142" s="144">
        <v>0</v>
      </c>
      <c r="O142" s="144">
        <v>0</v>
      </c>
      <c r="P142" s="144"/>
      <c r="Q142" s="144">
        <v>0</v>
      </c>
      <c r="R142" s="144">
        <v>0</v>
      </c>
      <c r="S142" s="144"/>
      <c r="T142" s="144">
        <v>0</v>
      </c>
      <c r="U142" s="144">
        <v>0</v>
      </c>
      <c r="V142" s="144"/>
      <c r="W142" s="144">
        <v>0</v>
      </c>
      <c r="X142" s="144">
        <v>0</v>
      </c>
      <c r="Y142" s="144"/>
      <c r="Z142" s="144">
        <v>0</v>
      </c>
      <c r="AA142" s="144">
        <v>0</v>
      </c>
      <c r="AB142" s="144"/>
      <c r="AC142" s="144">
        <v>0</v>
      </c>
      <c r="AD142" s="144">
        <v>0</v>
      </c>
      <c r="AE142" s="144"/>
      <c r="AF142" s="144">
        <v>0</v>
      </c>
      <c r="AG142" s="144">
        <v>0</v>
      </c>
      <c r="AH142" s="144"/>
      <c r="AI142" s="144">
        <v>0</v>
      </c>
      <c r="AJ142" s="144">
        <v>0</v>
      </c>
      <c r="AK142" s="144"/>
      <c r="AL142" s="144">
        <f t="shared" si="2"/>
        <v>0</v>
      </c>
    </row>
    <row r="143" spans="2:38" x14ac:dyDescent="0.25">
      <c r="B143" s="120" t="s">
        <v>249</v>
      </c>
      <c r="C143" s="120" t="s">
        <v>237</v>
      </c>
      <c r="D143" s="120" t="s">
        <v>250</v>
      </c>
      <c r="E143" s="144">
        <v>0</v>
      </c>
      <c r="F143" s="144">
        <v>0</v>
      </c>
      <c r="G143" s="144"/>
      <c r="H143" s="144">
        <v>0</v>
      </c>
      <c r="I143" s="144">
        <v>0</v>
      </c>
      <c r="J143" s="144"/>
      <c r="K143" s="144">
        <v>0</v>
      </c>
      <c r="L143" s="144">
        <v>0</v>
      </c>
      <c r="M143" s="144"/>
      <c r="N143" s="144">
        <v>0</v>
      </c>
      <c r="O143" s="144">
        <v>0</v>
      </c>
      <c r="P143" s="144"/>
      <c r="Q143" s="144">
        <v>0</v>
      </c>
      <c r="R143" s="144">
        <v>0</v>
      </c>
      <c r="S143" s="144"/>
      <c r="T143" s="144">
        <v>0</v>
      </c>
      <c r="U143" s="144">
        <v>0</v>
      </c>
      <c r="V143" s="144"/>
      <c r="W143" s="144">
        <v>0</v>
      </c>
      <c r="X143" s="144">
        <v>0</v>
      </c>
      <c r="Y143" s="144"/>
      <c r="Z143" s="144">
        <v>0</v>
      </c>
      <c r="AA143" s="144">
        <v>0</v>
      </c>
      <c r="AB143" s="144"/>
      <c r="AC143" s="144">
        <v>0</v>
      </c>
      <c r="AD143" s="144">
        <v>0</v>
      </c>
      <c r="AE143" s="144"/>
      <c r="AF143" s="144">
        <v>0</v>
      </c>
      <c r="AG143" s="144">
        <v>0</v>
      </c>
      <c r="AH143" s="144"/>
      <c r="AI143" s="144">
        <v>0</v>
      </c>
      <c r="AJ143" s="144">
        <v>0</v>
      </c>
      <c r="AK143" s="144"/>
      <c r="AL143" s="144">
        <f t="shared" si="2"/>
        <v>0</v>
      </c>
    </row>
    <row r="144" spans="2:38" x14ac:dyDescent="0.25">
      <c r="B144" s="120" t="s">
        <v>251</v>
      </c>
      <c r="C144" s="120" t="s">
        <v>237</v>
      </c>
      <c r="D144" s="120" t="s">
        <v>252</v>
      </c>
      <c r="E144" s="144">
        <v>0</v>
      </c>
      <c r="F144" s="144">
        <v>0</v>
      </c>
      <c r="G144" s="144"/>
      <c r="H144" s="144">
        <v>0</v>
      </c>
      <c r="I144" s="144">
        <v>0</v>
      </c>
      <c r="J144" s="144"/>
      <c r="K144" s="144">
        <v>0</v>
      </c>
      <c r="L144" s="144">
        <v>0</v>
      </c>
      <c r="M144" s="144"/>
      <c r="N144" s="144">
        <v>0</v>
      </c>
      <c r="O144" s="144">
        <v>0</v>
      </c>
      <c r="P144" s="144"/>
      <c r="Q144" s="144">
        <v>0</v>
      </c>
      <c r="R144" s="144">
        <v>0</v>
      </c>
      <c r="S144" s="144"/>
      <c r="T144" s="144">
        <v>0</v>
      </c>
      <c r="U144" s="144">
        <v>0</v>
      </c>
      <c r="V144" s="144"/>
      <c r="W144" s="144">
        <v>0</v>
      </c>
      <c r="X144" s="144">
        <v>0</v>
      </c>
      <c r="Y144" s="144"/>
      <c r="Z144" s="144">
        <v>0</v>
      </c>
      <c r="AA144" s="144">
        <v>0</v>
      </c>
      <c r="AB144" s="144"/>
      <c r="AC144" s="144">
        <v>0</v>
      </c>
      <c r="AD144" s="144">
        <v>0</v>
      </c>
      <c r="AE144" s="144"/>
      <c r="AF144" s="144">
        <v>0</v>
      </c>
      <c r="AG144" s="144">
        <v>0</v>
      </c>
      <c r="AH144" s="144"/>
      <c r="AI144" s="144">
        <v>0</v>
      </c>
      <c r="AJ144" s="144">
        <v>0</v>
      </c>
      <c r="AK144" s="144"/>
      <c r="AL144" s="144">
        <f t="shared" si="2"/>
        <v>0</v>
      </c>
    </row>
    <row r="145" spans="2:38" x14ac:dyDescent="0.25">
      <c r="B145" s="120" t="s">
        <v>253</v>
      </c>
      <c r="C145" s="120" t="s">
        <v>237</v>
      </c>
      <c r="D145" s="120" t="s">
        <v>254</v>
      </c>
      <c r="E145" s="144">
        <v>0</v>
      </c>
      <c r="F145" s="144">
        <v>0</v>
      </c>
      <c r="G145" s="144"/>
      <c r="H145" s="144">
        <v>0</v>
      </c>
      <c r="I145" s="144">
        <v>0</v>
      </c>
      <c r="J145" s="144"/>
      <c r="K145" s="144">
        <v>0</v>
      </c>
      <c r="L145" s="144">
        <v>0</v>
      </c>
      <c r="M145" s="144"/>
      <c r="N145" s="144">
        <v>0</v>
      </c>
      <c r="O145" s="144">
        <v>0</v>
      </c>
      <c r="P145" s="144"/>
      <c r="Q145" s="144">
        <v>0</v>
      </c>
      <c r="R145" s="144">
        <v>0</v>
      </c>
      <c r="S145" s="144"/>
      <c r="T145" s="144">
        <v>0</v>
      </c>
      <c r="U145" s="144">
        <v>0</v>
      </c>
      <c r="V145" s="144"/>
      <c r="W145" s="144">
        <v>0</v>
      </c>
      <c r="X145" s="144">
        <v>0</v>
      </c>
      <c r="Y145" s="144"/>
      <c r="Z145" s="144">
        <v>0</v>
      </c>
      <c r="AA145" s="144">
        <v>0</v>
      </c>
      <c r="AB145" s="144"/>
      <c r="AC145" s="144">
        <v>0</v>
      </c>
      <c r="AD145" s="144">
        <v>0</v>
      </c>
      <c r="AE145" s="144"/>
      <c r="AF145" s="144">
        <v>0</v>
      </c>
      <c r="AG145" s="144">
        <v>0</v>
      </c>
      <c r="AH145" s="144"/>
      <c r="AI145" s="144">
        <v>0</v>
      </c>
      <c r="AJ145" s="144">
        <v>0</v>
      </c>
      <c r="AK145" s="144"/>
      <c r="AL145" s="144">
        <f t="shared" si="2"/>
        <v>0</v>
      </c>
    </row>
    <row r="146" spans="2:38" x14ac:dyDescent="0.25">
      <c r="B146" s="120" t="s">
        <v>255</v>
      </c>
      <c r="C146" s="120" t="s">
        <v>237</v>
      </c>
      <c r="D146" s="120" t="s">
        <v>256</v>
      </c>
      <c r="E146" s="144">
        <v>0</v>
      </c>
      <c r="F146" s="144">
        <v>0</v>
      </c>
      <c r="G146" s="144"/>
      <c r="H146" s="144">
        <v>0</v>
      </c>
      <c r="I146" s="144">
        <v>0</v>
      </c>
      <c r="J146" s="144"/>
      <c r="K146" s="144">
        <v>0</v>
      </c>
      <c r="L146" s="144">
        <v>0</v>
      </c>
      <c r="M146" s="144"/>
      <c r="N146" s="144">
        <v>0</v>
      </c>
      <c r="O146" s="144">
        <v>0</v>
      </c>
      <c r="P146" s="144"/>
      <c r="Q146" s="144">
        <v>0</v>
      </c>
      <c r="R146" s="144">
        <v>0</v>
      </c>
      <c r="S146" s="144"/>
      <c r="T146" s="144">
        <v>0</v>
      </c>
      <c r="U146" s="144">
        <v>0</v>
      </c>
      <c r="V146" s="144"/>
      <c r="W146" s="144">
        <v>0</v>
      </c>
      <c r="X146" s="144">
        <v>0</v>
      </c>
      <c r="Y146" s="144"/>
      <c r="Z146" s="144">
        <v>0</v>
      </c>
      <c r="AA146" s="144">
        <v>0</v>
      </c>
      <c r="AB146" s="144"/>
      <c r="AC146" s="144">
        <v>0</v>
      </c>
      <c r="AD146" s="144">
        <v>0</v>
      </c>
      <c r="AE146" s="144"/>
      <c r="AF146" s="144">
        <v>2623</v>
      </c>
      <c r="AG146" s="144">
        <v>358351929</v>
      </c>
      <c r="AH146" s="144"/>
      <c r="AI146" s="144">
        <v>0</v>
      </c>
      <c r="AJ146" s="144">
        <v>0</v>
      </c>
      <c r="AK146" s="144"/>
      <c r="AL146" s="144">
        <f t="shared" si="2"/>
        <v>358351929</v>
      </c>
    </row>
    <row r="147" spans="2:38" x14ac:dyDescent="0.25">
      <c r="B147" s="120" t="s">
        <v>257</v>
      </c>
      <c r="C147" s="120" t="s">
        <v>237</v>
      </c>
      <c r="D147" s="120" t="s">
        <v>258</v>
      </c>
      <c r="E147" s="144">
        <v>0</v>
      </c>
      <c r="F147" s="144">
        <v>0</v>
      </c>
      <c r="G147" s="144"/>
      <c r="H147" s="144">
        <v>0</v>
      </c>
      <c r="I147" s="144">
        <v>0</v>
      </c>
      <c r="J147" s="144"/>
      <c r="K147" s="144">
        <v>0</v>
      </c>
      <c r="L147" s="144">
        <v>0</v>
      </c>
      <c r="M147" s="144"/>
      <c r="N147" s="144">
        <v>0</v>
      </c>
      <c r="O147" s="144">
        <v>0</v>
      </c>
      <c r="P147" s="144"/>
      <c r="Q147" s="144">
        <v>0</v>
      </c>
      <c r="R147" s="144">
        <v>0</v>
      </c>
      <c r="S147" s="144"/>
      <c r="T147" s="144">
        <v>0</v>
      </c>
      <c r="U147" s="144">
        <v>0</v>
      </c>
      <c r="V147" s="144"/>
      <c r="W147" s="144">
        <v>0</v>
      </c>
      <c r="X147" s="144">
        <v>0</v>
      </c>
      <c r="Y147" s="144"/>
      <c r="Z147" s="144">
        <v>0</v>
      </c>
      <c r="AA147" s="144">
        <v>0</v>
      </c>
      <c r="AB147" s="144"/>
      <c r="AC147" s="144">
        <v>0</v>
      </c>
      <c r="AD147" s="144">
        <v>0</v>
      </c>
      <c r="AE147" s="144"/>
      <c r="AF147" s="144">
        <v>0</v>
      </c>
      <c r="AG147" s="144">
        <v>0</v>
      </c>
      <c r="AH147" s="144"/>
      <c r="AI147" s="144">
        <v>0</v>
      </c>
      <c r="AJ147" s="144">
        <v>0</v>
      </c>
      <c r="AK147" s="144"/>
      <c r="AL147" s="144">
        <f t="shared" si="2"/>
        <v>0</v>
      </c>
    </row>
    <row r="148" spans="2:38" x14ac:dyDescent="0.25">
      <c r="B148" s="120" t="s">
        <v>259</v>
      </c>
      <c r="C148" s="120" t="s">
        <v>237</v>
      </c>
      <c r="D148" s="120" t="s">
        <v>260</v>
      </c>
      <c r="E148" s="144">
        <v>0</v>
      </c>
      <c r="F148" s="144">
        <v>0</v>
      </c>
      <c r="G148" s="144"/>
      <c r="H148" s="144">
        <v>0</v>
      </c>
      <c r="I148" s="144">
        <v>0</v>
      </c>
      <c r="J148" s="144"/>
      <c r="K148" s="144">
        <v>0</v>
      </c>
      <c r="L148" s="144">
        <v>0</v>
      </c>
      <c r="M148" s="144"/>
      <c r="N148" s="144">
        <v>0</v>
      </c>
      <c r="O148" s="144">
        <v>0</v>
      </c>
      <c r="P148" s="144"/>
      <c r="Q148" s="144">
        <v>0</v>
      </c>
      <c r="R148" s="144">
        <v>0</v>
      </c>
      <c r="S148" s="144"/>
      <c r="T148" s="144">
        <v>0</v>
      </c>
      <c r="U148" s="144">
        <v>0</v>
      </c>
      <c r="V148" s="144"/>
      <c r="W148" s="144">
        <v>0</v>
      </c>
      <c r="X148" s="144">
        <v>0</v>
      </c>
      <c r="Y148" s="144"/>
      <c r="Z148" s="144">
        <v>0</v>
      </c>
      <c r="AA148" s="144">
        <v>0</v>
      </c>
      <c r="AB148" s="144"/>
      <c r="AC148" s="144">
        <v>0</v>
      </c>
      <c r="AD148" s="144">
        <v>0</v>
      </c>
      <c r="AE148" s="144"/>
      <c r="AF148" s="144">
        <v>0</v>
      </c>
      <c r="AG148" s="144">
        <v>0</v>
      </c>
      <c r="AH148" s="144"/>
      <c r="AI148" s="144">
        <v>0</v>
      </c>
      <c r="AJ148" s="144">
        <v>0</v>
      </c>
      <c r="AK148" s="144"/>
      <c r="AL148" s="144">
        <f t="shared" si="2"/>
        <v>0</v>
      </c>
    </row>
    <row r="149" spans="2:38" x14ac:dyDescent="0.25">
      <c r="B149" s="120" t="s">
        <v>261</v>
      </c>
      <c r="C149" s="120" t="s">
        <v>237</v>
      </c>
      <c r="D149" s="120" t="s">
        <v>262</v>
      </c>
      <c r="E149" s="144">
        <v>0</v>
      </c>
      <c r="F149" s="144">
        <v>0</v>
      </c>
      <c r="G149" s="144"/>
      <c r="H149" s="144">
        <v>0</v>
      </c>
      <c r="I149" s="144">
        <v>0</v>
      </c>
      <c r="J149" s="144"/>
      <c r="K149" s="144">
        <v>0</v>
      </c>
      <c r="L149" s="144">
        <v>0</v>
      </c>
      <c r="M149" s="144"/>
      <c r="N149" s="144">
        <v>0</v>
      </c>
      <c r="O149" s="144">
        <v>0</v>
      </c>
      <c r="P149" s="144"/>
      <c r="Q149" s="144">
        <v>0</v>
      </c>
      <c r="R149" s="144">
        <v>0</v>
      </c>
      <c r="S149" s="144"/>
      <c r="T149" s="144">
        <v>0</v>
      </c>
      <c r="U149" s="144">
        <v>0</v>
      </c>
      <c r="V149" s="144"/>
      <c r="W149" s="144">
        <v>0</v>
      </c>
      <c r="X149" s="144">
        <v>0</v>
      </c>
      <c r="Y149" s="144"/>
      <c r="Z149" s="144">
        <v>0</v>
      </c>
      <c r="AA149" s="144">
        <v>0</v>
      </c>
      <c r="AB149" s="144"/>
      <c r="AC149" s="144">
        <v>0</v>
      </c>
      <c r="AD149" s="144">
        <v>0</v>
      </c>
      <c r="AE149" s="144"/>
      <c r="AF149" s="144">
        <v>0</v>
      </c>
      <c r="AG149" s="144">
        <v>0</v>
      </c>
      <c r="AH149" s="144"/>
      <c r="AI149" s="144">
        <v>0</v>
      </c>
      <c r="AJ149" s="144">
        <v>0</v>
      </c>
      <c r="AK149" s="144"/>
      <c r="AL149" s="144">
        <f t="shared" si="2"/>
        <v>0</v>
      </c>
    </row>
    <row r="150" spans="2:38" x14ac:dyDescent="0.25">
      <c r="B150" s="120" t="s">
        <v>263</v>
      </c>
      <c r="C150" s="120" t="s">
        <v>237</v>
      </c>
      <c r="D150" s="120" t="s">
        <v>264</v>
      </c>
      <c r="E150" s="144">
        <v>0</v>
      </c>
      <c r="F150" s="144">
        <v>0</v>
      </c>
      <c r="G150" s="144"/>
      <c r="H150" s="144">
        <v>0</v>
      </c>
      <c r="I150" s="144">
        <v>0</v>
      </c>
      <c r="J150" s="144"/>
      <c r="K150" s="144">
        <v>0</v>
      </c>
      <c r="L150" s="144">
        <v>0</v>
      </c>
      <c r="M150" s="144"/>
      <c r="N150" s="144">
        <v>0</v>
      </c>
      <c r="O150" s="144">
        <v>0</v>
      </c>
      <c r="P150" s="144"/>
      <c r="Q150" s="144">
        <v>0</v>
      </c>
      <c r="R150" s="144">
        <v>0</v>
      </c>
      <c r="S150" s="144"/>
      <c r="T150" s="144">
        <v>0</v>
      </c>
      <c r="U150" s="144">
        <v>0</v>
      </c>
      <c r="V150" s="144"/>
      <c r="W150" s="144">
        <v>0</v>
      </c>
      <c r="X150" s="144">
        <v>0</v>
      </c>
      <c r="Y150" s="144"/>
      <c r="Z150" s="144">
        <v>0</v>
      </c>
      <c r="AA150" s="144">
        <v>0</v>
      </c>
      <c r="AB150" s="144"/>
      <c r="AC150" s="144">
        <v>0</v>
      </c>
      <c r="AD150" s="144">
        <v>0</v>
      </c>
      <c r="AE150" s="144"/>
      <c r="AF150" s="144">
        <v>5995</v>
      </c>
      <c r="AG150" s="144">
        <v>819031573</v>
      </c>
      <c r="AH150" s="144"/>
      <c r="AI150" s="144">
        <v>0</v>
      </c>
      <c r="AJ150" s="144">
        <v>0</v>
      </c>
      <c r="AK150" s="144"/>
      <c r="AL150" s="144">
        <f t="shared" si="2"/>
        <v>819031573</v>
      </c>
    </row>
    <row r="151" spans="2:38" x14ac:dyDescent="0.25">
      <c r="B151" s="120" t="s">
        <v>265</v>
      </c>
      <c r="C151" s="120" t="s">
        <v>237</v>
      </c>
      <c r="D151" s="120" t="s">
        <v>266</v>
      </c>
      <c r="E151" s="144">
        <v>0</v>
      </c>
      <c r="F151" s="144">
        <v>0</v>
      </c>
      <c r="G151" s="144"/>
      <c r="H151" s="144">
        <v>0</v>
      </c>
      <c r="I151" s="144">
        <v>0</v>
      </c>
      <c r="J151" s="144"/>
      <c r="K151" s="144">
        <v>0</v>
      </c>
      <c r="L151" s="144">
        <v>0</v>
      </c>
      <c r="M151" s="144"/>
      <c r="N151" s="144">
        <v>0</v>
      </c>
      <c r="O151" s="144">
        <v>0</v>
      </c>
      <c r="P151" s="144"/>
      <c r="Q151" s="144">
        <v>0</v>
      </c>
      <c r="R151" s="144">
        <v>0</v>
      </c>
      <c r="S151" s="144"/>
      <c r="T151" s="144">
        <v>0</v>
      </c>
      <c r="U151" s="144">
        <v>0</v>
      </c>
      <c r="V151" s="144"/>
      <c r="W151" s="144">
        <v>0</v>
      </c>
      <c r="X151" s="144">
        <v>0</v>
      </c>
      <c r="Y151" s="144"/>
      <c r="Z151" s="144">
        <v>0</v>
      </c>
      <c r="AA151" s="144">
        <v>0</v>
      </c>
      <c r="AB151" s="144"/>
      <c r="AC151" s="144">
        <v>0</v>
      </c>
      <c r="AD151" s="144">
        <v>0</v>
      </c>
      <c r="AE151" s="144"/>
      <c r="AF151" s="144">
        <v>0</v>
      </c>
      <c r="AG151" s="144">
        <v>0</v>
      </c>
      <c r="AH151" s="144"/>
      <c r="AI151" s="144">
        <v>0</v>
      </c>
      <c r="AJ151" s="144">
        <v>0</v>
      </c>
      <c r="AK151" s="144"/>
      <c r="AL151" s="144">
        <f t="shared" si="2"/>
        <v>0</v>
      </c>
    </row>
    <row r="152" spans="2:38" x14ac:dyDescent="0.25">
      <c r="B152" s="120" t="s">
        <v>267</v>
      </c>
      <c r="C152" s="120" t="s">
        <v>237</v>
      </c>
      <c r="D152" s="120" t="s">
        <v>268</v>
      </c>
      <c r="E152" s="144">
        <v>0</v>
      </c>
      <c r="F152" s="144">
        <v>0</v>
      </c>
      <c r="G152" s="144"/>
      <c r="H152" s="144">
        <v>0</v>
      </c>
      <c r="I152" s="144">
        <v>0</v>
      </c>
      <c r="J152" s="144"/>
      <c r="K152" s="144">
        <v>0</v>
      </c>
      <c r="L152" s="144">
        <v>0</v>
      </c>
      <c r="M152" s="144"/>
      <c r="N152" s="144">
        <v>0</v>
      </c>
      <c r="O152" s="144">
        <v>0</v>
      </c>
      <c r="P152" s="144"/>
      <c r="Q152" s="144">
        <v>0</v>
      </c>
      <c r="R152" s="144">
        <v>0</v>
      </c>
      <c r="S152" s="144"/>
      <c r="T152" s="144">
        <v>0</v>
      </c>
      <c r="U152" s="144">
        <v>0</v>
      </c>
      <c r="V152" s="144"/>
      <c r="W152" s="144">
        <v>0</v>
      </c>
      <c r="X152" s="144">
        <v>0</v>
      </c>
      <c r="Y152" s="144"/>
      <c r="Z152" s="144">
        <v>0</v>
      </c>
      <c r="AA152" s="144">
        <v>0</v>
      </c>
      <c r="AB152" s="144"/>
      <c r="AC152" s="144">
        <v>0</v>
      </c>
      <c r="AD152" s="144">
        <v>0</v>
      </c>
      <c r="AE152" s="144"/>
      <c r="AF152" s="144">
        <v>0</v>
      </c>
      <c r="AG152" s="144">
        <v>0</v>
      </c>
      <c r="AH152" s="144"/>
      <c r="AI152" s="144">
        <v>0</v>
      </c>
      <c r="AJ152" s="144">
        <v>0</v>
      </c>
      <c r="AK152" s="144"/>
      <c r="AL152" s="144">
        <f t="shared" si="2"/>
        <v>0</v>
      </c>
    </row>
    <row r="153" spans="2:38" x14ac:dyDescent="0.25">
      <c r="B153" s="120" t="s">
        <v>269</v>
      </c>
      <c r="C153" s="120" t="s">
        <v>237</v>
      </c>
      <c r="D153" s="120" t="s">
        <v>159</v>
      </c>
      <c r="E153" s="144">
        <v>0</v>
      </c>
      <c r="F153" s="144">
        <v>0</v>
      </c>
      <c r="G153" s="144"/>
      <c r="H153" s="144">
        <v>0</v>
      </c>
      <c r="I153" s="144">
        <v>0</v>
      </c>
      <c r="J153" s="144"/>
      <c r="K153" s="144">
        <v>0</v>
      </c>
      <c r="L153" s="144">
        <v>0</v>
      </c>
      <c r="M153" s="144"/>
      <c r="N153" s="144">
        <v>0</v>
      </c>
      <c r="O153" s="144">
        <v>0</v>
      </c>
      <c r="P153" s="144"/>
      <c r="Q153" s="144">
        <v>0</v>
      </c>
      <c r="R153" s="144">
        <v>0</v>
      </c>
      <c r="S153" s="144"/>
      <c r="T153" s="144">
        <v>0</v>
      </c>
      <c r="U153" s="144">
        <v>0</v>
      </c>
      <c r="V153" s="144"/>
      <c r="W153" s="144">
        <v>0</v>
      </c>
      <c r="X153" s="144">
        <v>0</v>
      </c>
      <c r="Y153" s="144"/>
      <c r="Z153" s="144">
        <v>0</v>
      </c>
      <c r="AA153" s="144">
        <v>0</v>
      </c>
      <c r="AB153" s="144"/>
      <c r="AC153" s="144">
        <v>0</v>
      </c>
      <c r="AD153" s="144">
        <v>0</v>
      </c>
      <c r="AE153" s="144"/>
      <c r="AF153" s="144">
        <v>0</v>
      </c>
      <c r="AG153" s="144">
        <v>0</v>
      </c>
      <c r="AH153" s="144"/>
      <c r="AI153" s="144">
        <v>0</v>
      </c>
      <c r="AJ153" s="144">
        <v>0</v>
      </c>
      <c r="AK153" s="144"/>
      <c r="AL153" s="144">
        <f t="shared" si="2"/>
        <v>0</v>
      </c>
    </row>
    <row r="154" spans="2:38" x14ac:dyDescent="0.25">
      <c r="B154" s="120" t="s">
        <v>270</v>
      </c>
      <c r="C154" s="120" t="s">
        <v>237</v>
      </c>
      <c r="D154" s="120" t="s">
        <v>271</v>
      </c>
      <c r="E154" s="144">
        <v>0</v>
      </c>
      <c r="F154" s="144">
        <v>0</v>
      </c>
      <c r="G154" s="144"/>
      <c r="H154" s="144">
        <v>0</v>
      </c>
      <c r="I154" s="144">
        <v>0</v>
      </c>
      <c r="J154" s="144"/>
      <c r="K154" s="144">
        <v>0</v>
      </c>
      <c r="L154" s="144">
        <v>0</v>
      </c>
      <c r="M154" s="144"/>
      <c r="N154" s="144">
        <v>0</v>
      </c>
      <c r="O154" s="144">
        <v>0</v>
      </c>
      <c r="P154" s="144"/>
      <c r="Q154" s="144">
        <v>0</v>
      </c>
      <c r="R154" s="144">
        <v>0</v>
      </c>
      <c r="S154" s="144"/>
      <c r="T154" s="144">
        <v>0</v>
      </c>
      <c r="U154" s="144">
        <v>0</v>
      </c>
      <c r="V154" s="144"/>
      <c r="W154" s="144">
        <v>0</v>
      </c>
      <c r="X154" s="144">
        <v>0</v>
      </c>
      <c r="Y154" s="144"/>
      <c r="Z154" s="144">
        <v>0</v>
      </c>
      <c r="AA154" s="144">
        <v>0</v>
      </c>
      <c r="AB154" s="144"/>
      <c r="AC154" s="144">
        <v>0</v>
      </c>
      <c r="AD154" s="144">
        <v>0</v>
      </c>
      <c r="AE154" s="144"/>
      <c r="AF154" s="144">
        <v>0</v>
      </c>
      <c r="AG154" s="144">
        <v>0</v>
      </c>
      <c r="AH154" s="144"/>
      <c r="AI154" s="144">
        <v>0</v>
      </c>
      <c r="AJ154" s="144">
        <v>0</v>
      </c>
      <c r="AK154" s="144"/>
      <c r="AL154" s="144">
        <f t="shared" si="2"/>
        <v>0</v>
      </c>
    </row>
    <row r="155" spans="2:38" x14ac:dyDescent="0.25">
      <c r="B155" s="120" t="s">
        <v>272</v>
      </c>
      <c r="C155" s="120" t="s">
        <v>237</v>
      </c>
      <c r="D155" s="120" t="s">
        <v>273</v>
      </c>
      <c r="E155" s="144">
        <v>0</v>
      </c>
      <c r="F155" s="144">
        <v>0</v>
      </c>
      <c r="G155" s="144"/>
      <c r="H155" s="144">
        <v>0</v>
      </c>
      <c r="I155" s="144">
        <v>0</v>
      </c>
      <c r="J155" s="144"/>
      <c r="K155" s="144">
        <v>0</v>
      </c>
      <c r="L155" s="144">
        <v>0</v>
      </c>
      <c r="M155" s="144"/>
      <c r="N155" s="144">
        <v>0</v>
      </c>
      <c r="O155" s="144">
        <v>0</v>
      </c>
      <c r="P155" s="144"/>
      <c r="Q155" s="144">
        <v>0</v>
      </c>
      <c r="R155" s="144">
        <v>0</v>
      </c>
      <c r="S155" s="144"/>
      <c r="T155" s="144">
        <v>0</v>
      </c>
      <c r="U155" s="144">
        <v>0</v>
      </c>
      <c r="V155" s="144"/>
      <c r="W155" s="144">
        <v>0</v>
      </c>
      <c r="X155" s="144">
        <v>0</v>
      </c>
      <c r="Y155" s="144"/>
      <c r="Z155" s="144">
        <v>0</v>
      </c>
      <c r="AA155" s="144">
        <v>0</v>
      </c>
      <c r="AB155" s="144"/>
      <c r="AC155" s="144">
        <v>0</v>
      </c>
      <c r="AD155" s="144">
        <v>0</v>
      </c>
      <c r="AE155" s="144"/>
      <c r="AF155" s="144">
        <v>0</v>
      </c>
      <c r="AG155" s="144">
        <v>0</v>
      </c>
      <c r="AH155" s="144"/>
      <c r="AI155" s="144">
        <v>0</v>
      </c>
      <c r="AJ155" s="144">
        <v>0</v>
      </c>
      <c r="AK155" s="144"/>
      <c r="AL155" s="144">
        <f t="shared" si="2"/>
        <v>0</v>
      </c>
    </row>
    <row r="156" spans="2:38" x14ac:dyDescent="0.25">
      <c r="B156" s="120" t="s">
        <v>274</v>
      </c>
      <c r="C156" s="120" t="s">
        <v>237</v>
      </c>
      <c r="D156" s="120" t="s">
        <v>275</v>
      </c>
      <c r="E156" s="144">
        <v>0</v>
      </c>
      <c r="F156" s="144">
        <v>0</v>
      </c>
      <c r="G156" s="144"/>
      <c r="H156" s="144">
        <v>0</v>
      </c>
      <c r="I156" s="144">
        <v>0</v>
      </c>
      <c r="J156" s="144"/>
      <c r="K156" s="144">
        <v>0</v>
      </c>
      <c r="L156" s="144">
        <v>0</v>
      </c>
      <c r="M156" s="144"/>
      <c r="N156" s="144">
        <v>0</v>
      </c>
      <c r="O156" s="144">
        <v>0</v>
      </c>
      <c r="P156" s="144"/>
      <c r="Q156" s="144">
        <v>0</v>
      </c>
      <c r="R156" s="144">
        <v>0</v>
      </c>
      <c r="S156" s="144"/>
      <c r="T156" s="144">
        <v>0</v>
      </c>
      <c r="U156" s="144">
        <v>0</v>
      </c>
      <c r="V156" s="144"/>
      <c r="W156" s="144">
        <v>0</v>
      </c>
      <c r="X156" s="144">
        <v>0</v>
      </c>
      <c r="Y156" s="144"/>
      <c r="Z156" s="144">
        <v>0</v>
      </c>
      <c r="AA156" s="144">
        <v>0</v>
      </c>
      <c r="AB156" s="144"/>
      <c r="AC156" s="144">
        <v>0</v>
      </c>
      <c r="AD156" s="144">
        <v>0</v>
      </c>
      <c r="AE156" s="144"/>
      <c r="AF156" s="144">
        <v>0</v>
      </c>
      <c r="AG156" s="144">
        <v>0</v>
      </c>
      <c r="AH156" s="144"/>
      <c r="AI156" s="144">
        <v>0</v>
      </c>
      <c r="AJ156" s="144">
        <v>0</v>
      </c>
      <c r="AK156" s="144"/>
      <c r="AL156" s="144">
        <f t="shared" si="2"/>
        <v>0</v>
      </c>
    </row>
    <row r="157" spans="2:38" x14ac:dyDescent="0.25">
      <c r="B157" s="120" t="s">
        <v>276</v>
      </c>
      <c r="C157" s="120" t="s">
        <v>237</v>
      </c>
      <c r="D157" s="120" t="s">
        <v>277</v>
      </c>
      <c r="E157" s="144">
        <v>0</v>
      </c>
      <c r="F157" s="144">
        <v>0</v>
      </c>
      <c r="G157" s="144"/>
      <c r="H157" s="144">
        <v>0</v>
      </c>
      <c r="I157" s="144">
        <v>0</v>
      </c>
      <c r="J157" s="144"/>
      <c r="K157" s="144">
        <v>0</v>
      </c>
      <c r="L157" s="144">
        <v>0</v>
      </c>
      <c r="M157" s="144"/>
      <c r="N157" s="144">
        <v>0</v>
      </c>
      <c r="O157" s="144">
        <v>0</v>
      </c>
      <c r="P157" s="144"/>
      <c r="Q157" s="144">
        <v>0</v>
      </c>
      <c r="R157" s="144">
        <v>0</v>
      </c>
      <c r="S157" s="144"/>
      <c r="T157" s="144">
        <v>0</v>
      </c>
      <c r="U157" s="144">
        <v>0</v>
      </c>
      <c r="V157" s="144"/>
      <c r="W157" s="144">
        <v>0</v>
      </c>
      <c r="X157" s="144">
        <v>0</v>
      </c>
      <c r="Y157" s="144"/>
      <c r="Z157" s="144">
        <v>0</v>
      </c>
      <c r="AA157" s="144">
        <v>0</v>
      </c>
      <c r="AB157" s="144"/>
      <c r="AC157" s="144">
        <v>0</v>
      </c>
      <c r="AD157" s="144">
        <v>0</v>
      </c>
      <c r="AE157" s="144"/>
      <c r="AF157" s="144">
        <v>0</v>
      </c>
      <c r="AG157" s="144">
        <v>0</v>
      </c>
      <c r="AH157" s="144"/>
      <c r="AI157" s="144">
        <v>0</v>
      </c>
      <c r="AJ157" s="144">
        <v>0</v>
      </c>
      <c r="AK157" s="144"/>
      <c r="AL157" s="144">
        <f t="shared" si="2"/>
        <v>0</v>
      </c>
    </row>
    <row r="158" spans="2:38" x14ac:dyDescent="0.25">
      <c r="B158" s="120" t="s">
        <v>278</v>
      </c>
      <c r="C158" s="120" t="s">
        <v>237</v>
      </c>
      <c r="D158" s="120" t="s">
        <v>279</v>
      </c>
      <c r="E158" s="144">
        <v>0</v>
      </c>
      <c r="F158" s="144">
        <v>0</v>
      </c>
      <c r="G158" s="144"/>
      <c r="H158" s="144">
        <v>0</v>
      </c>
      <c r="I158" s="144">
        <v>0</v>
      </c>
      <c r="J158" s="144"/>
      <c r="K158" s="144">
        <v>0</v>
      </c>
      <c r="L158" s="144">
        <v>0</v>
      </c>
      <c r="M158" s="144"/>
      <c r="N158" s="144">
        <v>0</v>
      </c>
      <c r="O158" s="144">
        <v>0</v>
      </c>
      <c r="P158" s="144"/>
      <c r="Q158" s="144">
        <v>0</v>
      </c>
      <c r="R158" s="144">
        <v>0</v>
      </c>
      <c r="S158" s="144"/>
      <c r="T158" s="144">
        <v>0</v>
      </c>
      <c r="U158" s="144">
        <v>0</v>
      </c>
      <c r="V158" s="144"/>
      <c r="W158" s="144">
        <v>0</v>
      </c>
      <c r="X158" s="144">
        <v>0</v>
      </c>
      <c r="Y158" s="144"/>
      <c r="Z158" s="144">
        <v>0</v>
      </c>
      <c r="AA158" s="144">
        <v>0</v>
      </c>
      <c r="AB158" s="144"/>
      <c r="AC158" s="144">
        <v>0</v>
      </c>
      <c r="AD158" s="144">
        <v>0</v>
      </c>
      <c r="AE158" s="144"/>
      <c r="AF158" s="144">
        <v>0</v>
      </c>
      <c r="AG158" s="144">
        <v>0</v>
      </c>
      <c r="AH158" s="144"/>
      <c r="AI158" s="144">
        <v>0</v>
      </c>
      <c r="AJ158" s="144">
        <v>0</v>
      </c>
      <c r="AK158" s="144"/>
      <c r="AL158" s="144">
        <f t="shared" si="2"/>
        <v>0</v>
      </c>
    </row>
    <row r="159" spans="2:38" x14ac:dyDescent="0.25">
      <c r="B159" s="120" t="s">
        <v>280</v>
      </c>
      <c r="C159" s="120" t="s">
        <v>237</v>
      </c>
      <c r="D159" s="120" t="s">
        <v>281</v>
      </c>
      <c r="E159" s="144">
        <v>0</v>
      </c>
      <c r="F159" s="144">
        <v>0</v>
      </c>
      <c r="G159" s="144"/>
      <c r="H159" s="144">
        <v>0</v>
      </c>
      <c r="I159" s="144">
        <v>0</v>
      </c>
      <c r="J159" s="144"/>
      <c r="K159" s="144">
        <v>0</v>
      </c>
      <c r="L159" s="144">
        <v>0</v>
      </c>
      <c r="M159" s="144"/>
      <c r="N159" s="144">
        <v>0</v>
      </c>
      <c r="O159" s="144">
        <v>0</v>
      </c>
      <c r="P159" s="144"/>
      <c r="Q159" s="144">
        <v>0</v>
      </c>
      <c r="R159" s="144">
        <v>0</v>
      </c>
      <c r="S159" s="144"/>
      <c r="T159" s="144">
        <v>0</v>
      </c>
      <c r="U159" s="144">
        <v>0</v>
      </c>
      <c r="V159" s="144"/>
      <c r="W159" s="144">
        <v>0</v>
      </c>
      <c r="X159" s="144">
        <v>0</v>
      </c>
      <c r="Y159" s="144"/>
      <c r="Z159" s="144">
        <v>0</v>
      </c>
      <c r="AA159" s="144">
        <v>0</v>
      </c>
      <c r="AB159" s="144"/>
      <c r="AC159" s="144">
        <v>0</v>
      </c>
      <c r="AD159" s="144">
        <v>0</v>
      </c>
      <c r="AE159" s="144"/>
      <c r="AF159" s="144">
        <v>0</v>
      </c>
      <c r="AG159" s="144">
        <v>0</v>
      </c>
      <c r="AH159" s="144"/>
      <c r="AI159" s="144">
        <v>0</v>
      </c>
      <c r="AJ159" s="144">
        <v>0</v>
      </c>
      <c r="AK159" s="144"/>
      <c r="AL159" s="144">
        <f t="shared" si="2"/>
        <v>0</v>
      </c>
    </row>
    <row r="160" spans="2:38" x14ac:dyDescent="0.25">
      <c r="B160" s="120" t="s">
        <v>282</v>
      </c>
      <c r="C160" s="120" t="s">
        <v>283</v>
      </c>
      <c r="D160" s="120" t="s">
        <v>283</v>
      </c>
      <c r="E160" s="144">
        <v>0</v>
      </c>
      <c r="F160" s="144">
        <v>0</v>
      </c>
      <c r="G160" s="144"/>
      <c r="H160" s="144">
        <v>0</v>
      </c>
      <c r="I160" s="144">
        <v>0</v>
      </c>
      <c r="J160" s="144"/>
      <c r="K160" s="144">
        <v>0</v>
      </c>
      <c r="L160" s="144">
        <v>0</v>
      </c>
      <c r="M160" s="144"/>
      <c r="N160" s="144">
        <v>0</v>
      </c>
      <c r="O160" s="144">
        <v>0</v>
      </c>
      <c r="P160" s="144"/>
      <c r="Q160" s="144">
        <v>0</v>
      </c>
      <c r="R160" s="144">
        <v>0</v>
      </c>
      <c r="S160" s="144"/>
      <c r="T160" s="144">
        <v>0</v>
      </c>
      <c r="U160" s="144">
        <v>0</v>
      </c>
      <c r="V160" s="144"/>
      <c r="W160" s="144">
        <v>0</v>
      </c>
      <c r="X160" s="144">
        <v>0</v>
      </c>
      <c r="Y160" s="144"/>
      <c r="Z160" s="144">
        <v>0</v>
      </c>
      <c r="AA160" s="144">
        <v>0</v>
      </c>
      <c r="AB160" s="144"/>
      <c r="AC160" s="144">
        <v>79679</v>
      </c>
      <c r="AD160" s="144">
        <v>694800283</v>
      </c>
      <c r="AE160" s="144"/>
      <c r="AF160" s="144">
        <v>0</v>
      </c>
      <c r="AG160" s="144">
        <v>0</v>
      </c>
      <c r="AH160" s="144"/>
      <c r="AI160" s="144">
        <v>0</v>
      </c>
      <c r="AJ160" s="144">
        <v>0</v>
      </c>
      <c r="AK160" s="144"/>
      <c r="AL160" s="144">
        <f t="shared" si="2"/>
        <v>694800283</v>
      </c>
    </row>
    <row r="161" spans="2:38" x14ac:dyDescent="0.25">
      <c r="B161" s="120" t="s">
        <v>284</v>
      </c>
      <c r="C161" s="120" t="s">
        <v>285</v>
      </c>
      <c r="D161" s="120" t="s">
        <v>286</v>
      </c>
      <c r="E161" s="144">
        <v>102278</v>
      </c>
      <c r="F161" s="144">
        <v>1126173159</v>
      </c>
      <c r="G161" s="144"/>
      <c r="H161" s="144">
        <v>0</v>
      </c>
      <c r="I161" s="144">
        <v>0</v>
      </c>
      <c r="J161" s="144"/>
      <c r="K161" s="144">
        <v>29934</v>
      </c>
      <c r="L161" s="144">
        <v>309120473</v>
      </c>
      <c r="M161" s="144"/>
      <c r="N161" s="144">
        <v>0</v>
      </c>
      <c r="O161" s="144">
        <v>0</v>
      </c>
      <c r="P161" s="144"/>
      <c r="Q161" s="144">
        <v>0</v>
      </c>
      <c r="R161" s="144">
        <v>0</v>
      </c>
      <c r="S161" s="144"/>
      <c r="T161" s="144">
        <v>0</v>
      </c>
      <c r="U161" s="144">
        <v>0</v>
      </c>
      <c r="V161" s="144"/>
      <c r="W161" s="144">
        <v>0</v>
      </c>
      <c r="X161" s="144">
        <v>0</v>
      </c>
      <c r="Y161" s="144"/>
      <c r="Z161" s="144">
        <v>0</v>
      </c>
      <c r="AA161" s="144">
        <v>0</v>
      </c>
      <c r="AB161" s="144"/>
      <c r="AC161" s="144">
        <v>0</v>
      </c>
      <c r="AD161" s="144">
        <v>0</v>
      </c>
      <c r="AE161" s="144"/>
      <c r="AF161" s="144">
        <v>0</v>
      </c>
      <c r="AG161" s="144">
        <v>0</v>
      </c>
      <c r="AH161" s="144"/>
      <c r="AI161" s="144">
        <v>0</v>
      </c>
      <c r="AJ161" s="144">
        <v>0</v>
      </c>
      <c r="AK161" s="144"/>
      <c r="AL161" s="144">
        <f t="shared" si="2"/>
        <v>1435293632</v>
      </c>
    </row>
    <row r="162" spans="2:38" x14ac:dyDescent="0.25">
      <c r="B162" s="120" t="s">
        <v>287</v>
      </c>
      <c r="C162" s="120" t="s">
        <v>285</v>
      </c>
      <c r="D162" s="120" t="s">
        <v>2133</v>
      </c>
      <c r="E162" s="144">
        <v>0</v>
      </c>
      <c r="F162" s="144">
        <v>0</v>
      </c>
      <c r="G162" s="144"/>
      <c r="H162" s="144">
        <v>0</v>
      </c>
      <c r="I162" s="144">
        <v>0</v>
      </c>
      <c r="J162" s="144"/>
      <c r="K162" s="144">
        <v>0</v>
      </c>
      <c r="L162" s="144">
        <v>0</v>
      </c>
      <c r="M162" s="144"/>
      <c r="N162" s="144">
        <v>0</v>
      </c>
      <c r="O162" s="144">
        <v>0</v>
      </c>
      <c r="P162" s="144"/>
      <c r="Q162" s="144">
        <v>0</v>
      </c>
      <c r="R162" s="144">
        <v>0</v>
      </c>
      <c r="S162" s="144"/>
      <c r="T162" s="144">
        <v>0</v>
      </c>
      <c r="U162" s="144">
        <v>0</v>
      </c>
      <c r="V162" s="144"/>
      <c r="W162" s="144">
        <v>0</v>
      </c>
      <c r="X162" s="144">
        <v>0</v>
      </c>
      <c r="Y162" s="144"/>
      <c r="Z162" s="144">
        <v>0</v>
      </c>
      <c r="AA162" s="144">
        <v>0</v>
      </c>
      <c r="AB162" s="144"/>
      <c r="AC162" s="144">
        <v>0</v>
      </c>
      <c r="AD162" s="144">
        <v>0</v>
      </c>
      <c r="AE162" s="144"/>
      <c r="AF162" s="144">
        <v>0</v>
      </c>
      <c r="AG162" s="144">
        <v>0</v>
      </c>
      <c r="AH162" s="144"/>
      <c r="AI162" s="144">
        <v>0</v>
      </c>
      <c r="AJ162" s="144">
        <v>0</v>
      </c>
      <c r="AK162" s="144"/>
      <c r="AL162" s="144">
        <f t="shared" si="2"/>
        <v>0</v>
      </c>
    </row>
    <row r="163" spans="2:38" x14ac:dyDescent="0.25">
      <c r="B163" s="120" t="s">
        <v>288</v>
      </c>
      <c r="C163" s="120" t="s">
        <v>285</v>
      </c>
      <c r="D163" s="120" t="s">
        <v>289</v>
      </c>
      <c r="E163" s="144">
        <v>0</v>
      </c>
      <c r="F163" s="144">
        <v>0</v>
      </c>
      <c r="G163" s="144"/>
      <c r="H163" s="144">
        <v>0</v>
      </c>
      <c r="I163" s="144">
        <v>0</v>
      </c>
      <c r="J163" s="144"/>
      <c r="K163" s="144">
        <v>0</v>
      </c>
      <c r="L163" s="144">
        <v>0</v>
      </c>
      <c r="M163" s="144"/>
      <c r="N163" s="144">
        <v>0</v>
      </c>
      <c r="O163" s="144">
        <v>0</v>
      </c>
      <c r="P163" s="144"/>
      <c r="Q163" s="144">
        <v>0</v>
      </c>
      <c r="R163" s="144">
        <v>0</v>
      </c>
      <c r="S163" s="144"/>
      <c r="T163" s="144">
        <v>0</v>
      </c>
      <c r="U163" s="144">
        <v>0</v>
      </c>
      <c r="V163" s="144"/>
      <c r="W163" s="144">
        <v>0</v>
      </c>
      <c r="X163" s="144">
        <v>0</v>
      </c>
      <c r="Y163" s="144"/>
      <c r="Z163" s="144">
        <v>0</v>
      </c>
      <c r="AA163" s="144">
        <v>0</v>
      </c>
      <c r="AB163" s="144"/>
      <c r="AC163" s="144">
        <v>0</v>
      </c>
      <c r="AD163" s="144">
        <v>0</v>
      </c>
      <c r="AE163" s="144"/>
      <c r="AF163" s="144">
        <v>0</v>
      </c>
      <c r="AG163" s="144">
        <v>0</v>
      </c>
      <c r="AH163" s="144"/>
      <c r="AI163" s="144">
        <v>0</v>
      </c>
      <c r="AJ163" s="144">
        <v>0</v>
      </c>
      <c r="AK163" s="144"/>
      <c r="AL163" s="144">
        <f t="shared" si="2"/>
        <v>0</v>
      </c>
    </row>
    <row r="164" spans="2:38" x14ac:dyDescent="0.25">
      <c r="B164" s="120" t="s">
        <v>290</v>
      </c>
      <c r="C164" s="120" t="s">
        <v>285</v>
      </c>
      <c r="D164" s="120" t="s">
        <v>291</v>
      </c>
      <c r="E164" s="144">
        <v>0</v>
      </c>
      <c r="F164" s="144">
        <v>0</v>
      </c>
      <c r="G164" s="144"/>
      <c r="H164" s="144">
        <v>0</v>
      </c>
      <c r="I164" s="144">
        <v>0</v>
      </c>
      <c r="J164" s="144"/>
      <c r="K164" s="144">
        <v>0</v>
      </c>
      <c r="L164" s="144">
        <v>0</v>
      </c>
      <c r="M164" s="144"/>
      <c r="N164" s="144">
        <v>0</v>
      </c>
      <c r="O164" s="144">
        <v>0</v>
      </c>
      <c r="P164" s="144"/>
      <c r="Q164" s="144">
        <v>0</v>
      </c>
      <c r="R164" s="144">
        <v>0</v>
      </c>
      <c r="S164" s="144"/>
      <c r="T164" s="144">
        <v>0</v>
      </c>
      <c r="U164" s="144">
        <v>0</v>
      </c>
      <c r="V164" s="144"/>
      <c r="W164" s="144">
        <v>0</v>
      </c>
      <c r="X164" s="144">
        <v>0</v>
      </c>
      <c r="Y164" s="144"/>
      <c r="Z164" s="144">
        <v>0</v>
      </c>
      <c r="AA164" s="144">
        <v>0</v>
      </c>
      <c r="AB164" s="144"/>
      <c r="AC164" s="144">
        <v>0</v>
      </c>
      <c r="AD164" s="144">
        <v>0</v>
      </c>
      <c r="AE164" s="144"/>
      <c r="AF164" s="144">
        <v>0</v>
      </c>
      <c r="AG164" s="144">
        <v>0</v>
      </c>
      <c r="AH164" s="144"/>
      <c r="AI164" s="144">
        <v>0</v>
      </c>
      <c r="AJ164" s="144">
        <v>0</v>
      </c>
      <c r="AK164" s="144"/>
      <c r="AL164" s="144">
        <f t="shared" si="2"/>
        <v>0</v>
      </c>
    </row>
    <row r="165" spans="2:38" x14ac:dyDescent="0.25">
      <c r="B165" s="120" t="s">
        <v>292</v>
      </c>
      <c r="C165" s="120" t="s">
        <v>285</v>
      </c>
      <c r="D165" s="120" t="s">
        <v>293</v>
      </c>
      <c r="E165" s="144">
        <v>11554</v>
      </c>
      <c r="F165" s="144">
        <v>127219976</v>
      </c>
      <c r="G165" s="144"/>
      <c r="H165" s="144">
        <v>0</v>
      </c>
      <c r="I165" s="144">
        <v>0</v>
      </c>
      <c r="J165" s="144"/>
      <c r="K165" s="144">
        <v>0</v>
      </c>
      <c r="L165" s="144">
        <v>0</v>
      </c>
      <c r="M165" s="144"/>
      <c r="N165" s="144">
        <v>0</v>
      </c>
      <c r="O165" s="144">
        <v>0</v>
      </c>
      <c r="P165" s="144"/>
      <c r="Q165" s="144">
        <v>0</v>
      </c>
      <c r="R165" s="144">
        <v>0</v>
      </c>
      <c r="S165" s="144"/>
      <c r="T165" s="144">
        <v>0</v>
      </c>
      <c r="U165" s="144">
        <v>0</v>
      </c>
      <c r="V165" s="144"/>
      <c r="W165" s="144">
        <v>0</v>
      </c>
      <c r="X165" s="144">
        <v>0</v>
      </c>
      <c r="Y165" s="144"/>
      <c r="Z165" s="144">
        <v>0</v>
      </c>
      <c r="AA165" s="144">
        <v>0</v>
      </c>
      <c r="AB165" s="144"/>
      <c r="AC165" s="144">
        <v>0</v>
      </c>
      <c r="AD165" s="144">
        <v>0</v>
      </c>
      <c r="AE165" s="144"/>
      <c r="AF165" s="144">
        <v>0</v>
      </c>
      <c r="AG165" s="144">
        <v>0</v>
      </c>
      <c r="AH165" s="144"/>
      <c r="AI165" s="144">
        <v>0</v>
      </c>
      <c r="AJ165" s="144">
        <v>0</v>
      </c>
      <c r="AK165" s="144"/>
      <c r="AL165" s="144">
        <f t="shared" si="2"/>
        <v>127219976</v>
      </c>
    </row>
    <row r="166" spans="2:38" x14ac:dyDescent="0.25">
      <c r="B166" s="120" t="s">
        <v>294</v>
      </c>
      <c r="C166" s="120" t="s">
        <v>285</v>
      </c>
      <c r="D166" s="120" t="s">
        <v>295</v>
      </c>
      <c r="E166" s="144">
        <v>0</v>
      </c>
      <c r="F166" s="144">
        <v>0</v>
      </c>
      <c r="G166" s="144"/>
      <c r="H166" s="144">
        <v>0</v>
      </c>
      <c r="I166" s="144">
        <v>0</v>
      </c>
      <c r="J166" s="144"/>
      <c r="K166" s="144">
        <v>0</v>
      </c>
      <c r="L166" s="144">
        <v>0</v>
      </c>
      <c r="M166" s="144"/>
      <c r="N166" s="144">
        <v>0</v>
      </c>
      <c r="O166" s="144">
        <v>0</v>
      </c>
      <c r="P166" s="144"/>
      <c r="Q166" s="144">
        <v>0</v>
      </c>
      <c r="R166" s="144">
        <v>0</v>
      </c>
      <c r="S166" s="144"/>
      <c r="T166" s="144">
        <v>0</v>
      </c>
      <c r="U166" s="144">
        <v>0</v>
      </c>
      <c r="V166" s="144"/>
      <c r="W166" s="144">
        <v>0</v>
      </c>
      <c r="X166" s="144">
        <v>0</v>
      </c>
      <c r="Y166" s="144"/>
      <c r="Z166" s="144">
        <v>0</v>
      </c>
      <c r="AA166" s="144">
        <v>0</v>
      </c>
      <c r="AB166" s="144"/>
      <c r="AC166" s="144">
        <v>0</v>
      </c>
      <c r="AD166" s="144">
        <v>0</v>
      </c>
      <c r="AE166" s="144"/>
      <c r="AF166" s="144">
        <v>0</v>
      </c>
      <c r="AG166" s="144">
        <v>0</v>
      </c>
      <c r="AH166" s="144"/>
      <c r="AI166" s="144">
        <v>0</v>
      </c>
      <c r="AJ166" s="144">
        <v>0</v>
      </c>
      <c r="AK166" s="144"/>
      <c r="AL166" s="144">
        <f t="shared" si="2"/>
        <v>0</v>
      </c>
    </row>
    <row r="167" spans="2:38" x14ac:dyDescent="0.25">
      <c r="B167" s="120" t="s">
        <v>296</v>
      </c>
      <c r="C167" s="120" t="s">
        <v>285</v>
      </c>
      <c r="D167" s="120" t="s">
        <v>297</v>
      </c>
      <c r="E167" s="144">
        <v>0</v>
      </c>
      <c r="F167" s="144">
        <v>0</v>
      </c>
      <c r="G167" s="144"/>
      <c r="H167" s="144">
        <v>0</v>
      </c>
      <c r="I167" s="144">
        <v>0</v>
      </c>
      <c r="J167" s="144"/>
      <c r="K167" s="144">
        <v>0</v>
      </c>
      <c r="L167" s="144">
        <v>0</v>
      </c>
      <c r="M167" s="144"/>
      <c r="N167" s="144">
        <v>0</v>
      </c>
      <c r="O167" s="144">
        <v>0</v>
      </c>
      <c r="P167" s="144"/>
      <c r="Q167" s="144">
        <v>0</v>
      </c>
      <c r="R167" s="144">
        <v>0</v>
      </c>
      <c r="S167" s="144"/>
      <c r="T167" s="144">
        <v>0</v>
      </c>
      <c r="U167" s="144">
        <v>0</v>
      </c>
      <c r="V167" s="144"/>
      <c r="W167" s="144">
        <v>0</v>
      </c>
      <c r="X167" s="144">
        <v>0</v>
      </c>
      <c r="Y167" s="144"/>
      <c r="Z167" s="144">
        <v>0</v>
      </c>
      <c r="AA167" s="144">
        <v>0</v>
      </c>
      <c r="AB167" s="144"/>
      <c r="AC167" s="144">
        <v>0</v>
      </c>
      <c r="AD167" s="144">
        <v>0</v>
      </c>
      <c r="AE167" s="144"/>
      <c r="AF167" s="144">
        <v>0</v>
      </c>
      <c r="AG167" s="144">
        <v>0</v>
      </c>
      <c r="AH167" s="144"/>
      <c r="AI167" s="144">
        <v>0</v>
      </c>
      <c r="AJ167" s="144">
        <v>0</v>
      </c>
      <c r="AK167" s="144"/>
      <c r="AL167" s="144">
        <f t="shared" si="2"/>
        <v>0</v>
      </c>
    </row>
    <row r="168" spans="2:38" x14ac:dyDescent="0.25">
      <c r="B168" s="120" t="s">
        <v>298</v>
      </c>
      <c r="C168" s="120" t="s">
        <v>285</v>
      </c>
      <c r="D168" s="120" t="s">
        <v>299</v>
      </c>
      <c r="E168" s="144">
        <v>0</v>
      </c>
      <c r="F168" s="144">
        <v>0</v>
      </c>
      <c r="G168" s="144"/>
      <c r="H168" s="144">
        <v>0</v>
      </c>
      <c r="I168" s="144">
        <v>0</v>
      </c>
      <c r="J168" s="144"/>
      <c r="K168" s="144">
        <v>0</v>
      </c>
      <c r="L168" s="144">
        <v>0</v>
      </c>
      <c r="M168" s="144"/>
      <c r="N168" s="144">
        <v>0</v>
      </c>
      <c r="O168" s="144">
        <v>0</v>
      </c>
      <c r="P168" s="144"/>
      <c r="Q168" s="144">
        <v>0</v>
      </c>
      <c r="R168" s="144">
        <v>0</v>
      </c>
      <c r="S168" s="144"/>
      <c r="T168" s="144">
        <v>0</v>
      </c>
      <c r="U168" s="144">
        <v>0</v>
      </c>
      <c r="V168" s="144"/>
      <c r="W168" s="144">
        <v>0</v>
      </c>
      <c r="X168" s="144">
        <v>0</v>
      </c>
      <c r="Y168" s="144"/>
      <c r="Z168" s="144">
        <v>0</v>
      </c>
      <c r="AA168" s="144">
        <v>0</v>
      </c>
      <c r="AB168" s="144"/>
      <c r="AC168" s="144">
        <v>0</v>
      </c>
      <c r="AD168" s="144">
        <v>0</v>
      </c>
      <c r="AE168" s="144"/>
      <c r="AF168" s="144">
        <v>0</v>
      </c>
      <c r="AG168" s="144">
        <v>0</v>
      </c>
      <c r="AH168" s="144"/>
      <c r="AI168" s="144">
        <v>0</v>
      </c>
      <c r="AJ168" s="144">
        <v>0</v>
      </c>
      <c r="AK168" s="144"/>
      <c r="AL168" s="144">
        <f t="shared" si="2"/>
        <v>0</v>
      </c>
    </row>
    <row r="169" spans="2:38" x14ac:dyDescent="0.25">
      <c r="B169" s="120" t="s">
        <v>300</v>
      </c>
      <c r="C169" s="120" t="s">
        <v>285</v>
      </c>
      <c r="D169" s="120" t="s">
        <v>301</v>
      </c>
      <c r="E169" s="144">
        <v>0</v>
      </c>
      <c r="F169" s="144">
        <v>0</v>
      </c>
      <c r="G169" s="144"/>
      <c r="H169" s="144">
        <v>0</v>
      </c>
      <c r="I169" s="144">
        <v>0</v>
      </c>
      <c r="J169" s="144"/>
      <c r="K169" s="144">
        <v>0</v>
      </c>
      <c r="L169" s="144">
        <v>0</v>
      </c>
      <c r="M169" s="144"/>
      <c r="N169" s="144">
        <v>0</v>
      </c>
      <c r="O169" s="144">
        <v>0</v>
      </c>
      <c r="P169" s="144"/>
      <c r="Q169" s="144">
        <v>0</v>
      </c>
      <c r="R169" s="144">
        <v>0</v>
      </c>
      <c r="S169" s="144"/>
      <c r="T169" s="144">
        <v>0</v>
      </c>
      <c r="U169" s="144">
        <v>0</v>
      </c>
      <c r="V169" s="144"/>
      <c r="W169" s="144">
        <v>0</v>
      </c>
      <c r="X169" s="144">
        <v>0</v>
      </c>
      <c r="Y169" s="144"/>
      <c r="Z169" s="144">
        <v>0</v>
      </c>
      <c r="AA169" s="144">
        <v>0</v>
      </c>
      <c r="AB169" s="144"/>
      <c r="AC169" s="144">
        <v>0</v>
      </c>
      <c r="AD169" s="144">
        <v>0</v>
      </c>
      <c r="AE169" s="144"/>
      <c r="AF169" s="144">
        <v>0</v>
      </c>
      <c r="AG169" s="144">
        <v>0</v>
      </c>
      <c r="AH169" s="144"/>
      <c r="AI169" s="144">
        <v>0</v>
      </c>
      <c r="AJ169" s="144">
        <v>0</v>
      </c>
      <c r="AK169" s="144"/>
      <c r="AL169" s="144">
        <f t="shared" si="2"/>
        <v>0</v>
      </c>
    </row>
    <row r="170" spans="2:38" x14ac:dyDescent="0.25">
      <c r="B170" s="120" t="s">
        <v>302</v>
      </c>
      <c r="C170" s="120" t="s">
        <v>285</v>
      </c>
      <c r="D170" s="120" t="s">
        <v>303</v>
      </c>
      <c r="E170" s="144">
        <v>0</v>
      </c>
      <c r="F170" s="144">
        <v>0</v>
      </c>
      <c r="G170" s="144"/>
      <c r="H170" s="144">
        <v>0</v>
      </c>
      <c r="I170" s="144">
        <v>0</v>
      </c>
      <c r="J170" s="144"/>
      <c r="K170" s="144">
        <v>0</v>
      </c>
      <c r="L170" s="144">
        <v>0</v>
      </c>
      <c r="M170" s="144"/>
      <c r="N170" s="144">
        <v>0</v>
      </c>
      <c r="O170" s="144">
        <v>0</v>
      </c>
      <c r="P170" s="144"/>
      <c r="Q170" s="144">
        <v>0</v>
      </c>
      <c r="R170" s="144">
        <v>0</v>
      </c>
      <c r="S170" s="144"/>
      <c r="T170" s="144">
        <v>0</v>
      </c>
      <c r="U170" s="144">
        <v>0</v>
      </c>
      <c r="V170" s="144"/>
      <c r="W170" s="144">
        <v>0</v>
      </c>
      <c r="X170" s="144">
        <v>0</v>
      </c>
      <c r="Y170" s="144"/>
      <c r="Z170" s="144">
        <v>0</v>
      </c>
      <c r="AA170" s="144">
        <v>0</v>
      </c>
      <c r="AB170" s="144"/>
      <c r="AC170" s="144">
        <v>0</v>
      </c>
      <c r="AD170" s="144">
        <v>0</v>
      </c>
      <c r="AE170" s="144"/>
      <c r="AF170" s="144">
        <v>0</v>
      </c>
      <c r="AG170" s="144">
        <v>0</v>
      </c>
      <c r="AH170" s="144"/>
      <c r="AI170" s="144">
        <v>0</v>
      </c>
      <c r="AJ170" s="144">
        <v>0</v>
      </c>
      <c r="AK170" s="144"/>
      <c r="AL170" s="144">
        <f t="shared" si="2"/>
        <v>0</v>
      </c>
    </row>
    <row r="171" spans="2:38" x14ac:dyDescent="0.25">
      <c r="B171" s="120" t="s">
        <v>304</v>
      </c>
      <c r="C171" s="120" t="s">
        <v>285</v>
      </c>
      <c r="D171" s="120" t="s">
        <v>305</v>
      </c>
      <c r="E171" s="144">
        <v>0</v>
      </c>
      <c r="F171" s="144">
        <v>0</v>
      </c>
      <c r="G171" s="144"/>
      <c r="H171" s="144">
        <v>0</v>
      </c>
      <c r="I171" s="144">
        <v>0</v>
      </c>
      <c r="J171" s="144"/>
      <c r="K171" s="144">
        <v>0</v>
      </c>
      <c r="L171" s="144">
        <v>0</v>
      </c>
      <c r="M171" s="144"/>
      <c r="N171" s="144">
        <v>0</v>
      </c>
      <c r="O171" s="144">
        <v>0</v>
      </c>
      <c r="P171" s="144"/>
      <c r="Q171" s="144">
        <v>0</v>
      </c>
      <c r="R171" s="144">
        <v>0</v>
      </c>
      <c r="S171" s="144"/>
      <c r="T171" s="144">
        <v>0</v>
      </c>
      <c r="U171" s="144">
        <v>0</v>
      </c>
      <c r="V171" s="144"/>
      <c r="W171" s="144">
        <v>0</v>
      </c>
      <c r="X171" s="144">
        <v>0</v>
      </c>
      <c r="Y171" s="144"/>
      <c r="Z171" s="144">
        <v>0</v>
      </c>
      <c r="AA171" s="144">
        <v>0</v>
      </c>
      <c r="AB171" s="144"/>
      <c r="AC171" s="144">
        <v>0</v>
      </c>
      <c r="AD171" s="144">
        <v>0</v>
      </c>
      <c r="AE171" s="144"/>
      <c r="AF171" s="144">
        <v>0</v>
      </c>
      <c r="AG171" s="144">
        <v>0</v>
      </c>
      <c r="AH171" s="144"/>
      <c r="AI171" s="144">
        <v>0</v>
      </c>
      <c r="AJ171" s="144">
        <v>0</v>
      </c>
      <c r="AK171" s="144"/>
      <c r="AL171" s="144">
        <f t="shared" si="2"/>
        <v>0</v>
      </c>
    </row>
    <row r="172" spans="2:38" x14ac:dyDescent="0.25">
      <c r="B172" s="120" t="s">
        <v>306</v>
      </c>
      <c r="C172" s="120" t="s">
        <v>285</v>
      </c>
      <c r="D172" s="120" t="s">
        <v>307</v>
      </c>
      <c r="E172" s="144">
        <v>0</v>
      </c>
      <c r="F172" s="144">
        <v>0</v>
      </c>
      <c r="G172" s="144"/>
      <c r="H172" s="144">
        <v>0</v>
      </c>
      <c r="I172" s="144">
        <v>0</v>
      </c>
      <c r="J172" s="144"/>
      <c r="K172" s="144">
        <v>0</v>
      </c>
      <c r="L172" s="144">
        <v>0</v>
      </c>
      <c r="M172" s="144"/>
      <c r="N172" s="144">
        <v>0</v>
      </c>
      <c r="O172" s="144">
        <v>0</v>
      </c>
      <c r="P172" s="144"/>
      <c r="Q172" s="144">
        <v>0</v>
      </c>
      <c r="R172" s="144">
        <v>0</v>
      </c>
      <c r="S172" s="144"/>
      <c r="T172" s="144">
        <v>0</v>
      </c>
      <c r="U172" s="144">
        <v>0</v>
      </c>
      <c r="V172" s="144"/>
      <c r="W172" s="144">
        <v>0</v>
      </c>
      <c r="X172" s="144">
        <v>0</v>
      </c>
      <c r="Y172" s="144"/>
      <c r="Z172" s="144">
        <v>0</v>
      </c>
      <c r="AA172" s="144">
        <v>0</v>
      </c>
      <c r="AB172" s="144"/>
      <c r="AC172" s="144">
        <v>0</v>
      </c>
      <c r="AD172" s="144">
        <v>0</v>
      </c>
      <c r="AE172" s="144"/>
      <c r="AF172" s="144">
        <v>0</v>
      </c>
      <c r="AG172" s="144">
        <v>0</v>
      </c>
      <c r="AH172" s="144"/>
      <c r="AI172" s="144">
        <v>0</v>
      </c>
      <c r="AJ172" s="144">
        <v>0</v>
      </c>
      <c r="AK172" s="144"/>
      <c r="AL172" s="144">
        <f t="shared" si="2"/>
        <v>0</v>
      </c>
    </row>
    <row r="173" spans="2:38" x14ac:dyDescent="0.25">
      <c r="B173" s="120" t="s">
        <v>308</v>
      </c>
      <c r="C173" s="120" t="s">
        <v>285</v>
      </c>
      <c r="D173" s="120" t="s">
        <v>309</v>
      </c>
      <c r="E173" s="144">
        <v>0</v>
      </c>
      <c r="F173" s="144">
        <v>0</v>
      </c>
      <c r="G173" s="144"/>
      <c r="H173" s="144">
        <v>0</v>
      </c>
      <c r="I173" s="144">
        <v>0</v>
      </c>
      <c r="J173" s="144"/>
      <c r="K173" s="144">
        <v>0</v>
      </c>
      <c r="L173" s="144">
        <v>0</v>
      </c>
      <c r="M173" s="144"/>
      <c r="N173" s="144">
        <v>0</v>
      </c>
      <c r="O173" s="144">
        <v>0</v>
      </c>
      <c r="P173" s="144"/>
      <c r="Q173" s="144">
        <v>0</v>
      </c>
      <c r="R173" s="144">
        <v>0</v>
      </c>
      <c r="S173" s="144"/>
      <c r="T173" s="144">
        <v>0</v>
      </c>
      <c r="U173" s="144">
        <v>0</v>
      </c>
      <c r="V173" s="144"/>
      <c r="W173" s="144">
        <v>0</v>
      </c>
      <c r="X173" s="144">
        <v>0</v>
      </c>
      <c r="Y173" s="144"/>
      <c r="Z173" s="144">
        <v>0</v>
      </c>
      <c r="AA173" s="144">
        <v>0</v>
      </c>
      <c r="AB173" s="144"/>
      <c r="AC173" s="144">
        <v>0</v>
      </c>
      <c r="AD173" s="144">
        <v>0</v>
      </c>
      <c r="AE173" s="144"/>
      <c r="AF173" s="144">
        <v>0</v>
      </c>
      <c r="AG173" s="144">
        <v>0</v>
      </c>
      <c r="AH173" s="144"/>
      <c r="AI173" s="144">
        <v>0</v>
      </c>
      <c r="AJ173" s="144">
        <v>0</v>
      </c>
      <c r="AK173" s="144"/>
      <c r="AL173" s="144">
        <f t="shared" si="2"/>
        <v>0</v>
      </c>
    </row>
    <row r="174" spans="2:38" x14ac:dyDescent="0.25">
      <c r="B174" s="120" t="s">
        <v>310</v>
      </c>
      <c r="C174" s="120" t="s">
        <v>285</v>
      </c>
      <c r="D174" s="120" t="s">
        <v>311</v>
      </c>
      <c r="E174" s="144">
        <v>0</v>
      </c>
      <c r="F174" s="144">
        <v>0</v>
      </c>
      <c r="G174" s="144"/>
      <c r="H174" s="144">
        <v>0</v>
      </c>
      <c r="I174" s="144">
        <v>0</v>
      </c>
      <c r="J174" s="144"/>
      <c r="K174" s="144">
        <v>0</v>
      </c>
      <c r="L174" s="144">
        <v>0</v>
      </c>
      <c r="M174" s="144"/>
      <c r="N174" s="144">
        <v>0</v>
      </c>
      <c r="O174" s="144">
        <v>0</v>
      </c>
      <c r="P174" s="144"/>
      <c r="Q174" s="144">
        <v>0</v>
      </c>
      <c r="R174" s="144">
        <v>0</v>
      </c>
      <c r="S174" s="144"/>
      <c r="T174" s="144">
        <v>0</v>
      </c>
      <c r="U174" s="144">
        <v>0</v>
      </c>
      <c r="V174" s="144"/>
      <c r="W174" s="144">
        <v>0</v>
      </c>
      <c r="X174" s="144">
        <v>0</v>
      </c>
      <c r="Y174" s="144"/>
      <c r="Z174" s="144">
        <v>0</v>
      </c>
      <c r="AA174" s="144">
        <v>0</v>
      </c>
      <c r="AB174" s="144"/>
      <c r="AC174" s="144">
        <v>0</v>
      </c>
      <c r="AD174" s="144">
        <v>0</v>
      </c>
      <c r="AE174" s="144"/>
      <c r="AF174" s="144">
        <v>0</v>
      </c>
      <c r="AG174" s="144">
        <v>0</v>
      </c>
      <c r="AH174" s="144"/>
      <c r="AI174" s="144">
        <v>0</v>
      </c>
      <c r="AJ174" s="144">
        <v>0</v>
      </c>
      <c r="AK174" s="144"/>
      <c r="AL174" s="144">
        <f t="shared" si="2"/>
        <v>0</v>
      </c>
    </row>
    <row r="175" spans="2:38" x14ac:dyDescent="0.25">
      <c r="B175" s="120" t="s">
        <v>312</v>
      </c>
      <c r="C175" s="120" t="s">
        <v>285</v>
      </c>
      <c r="D175" s="120" t="s">
        <v>313</v>
      </c>
      <c r="E175" s="144">
        <v>0</v>
      </c>
      <c r="F175" s="144">
        <v>0</v>
      </c>
      <c r="G175" s="144"/>
      <c r="H175" s="144">
        <v>0</v>
      </c>
      <c r="I175" s="144">
        <v>0</v>
      </c>
      <c r="J175" s="144"/>
      <c r="K175" s="144">
        <v>0</v>
      </c>
      <c r="L175" s="144">
        <v>0</v>
      </c>
      <c r="M175" s="144"/>
      <c r="N175" s="144">
        <v>0</v>
      </c>
      <c r="O175" s="144">
        <v>0</v>
      </c>
      <c r="P175" s="144"/>
      <c r="Q175" s="144">
        <v>0</v>
      </c>
      <c r="R175" s="144">
        <v>0</v>
      </c>
      <c r="S175" s="144"/>
      <c r="T175" s="144">
        <v>0</v>
      </c>
      <c r="U175" s="144">
        <v>0</v>
      </c>
      <c r="V175" s="144"/>
      <c r="W175" s="144">
        <v>0</v>
      </c>
      <c r="X175" s="144">
        <v>0</v>
      </c>
      <c r="Y175" s="144"/>
      <c r="Z175" s="144">
        <v>0</v>
      </c>
      <c r="AA175" s="144">
        <v>0</v>
      </c>
      <c r="AB175" s="144"/>
      <c r="AC175" s="144">
        <v>0</v>
      </c>
      <c r="AD175" s="144">
        <v>0</v>
      </c>
      <c r="AE175" s="144"/>
      <c r="AF175" s="144">
        <v>0</v>
      </c>
      <c r="AG175" s="144">
        <v>0</v>
      </c>
      <c r="AH175" s="144"/>
      <c r="AI175" s="144">
        <v>0</v>
      </c>
      <c r="AJ175" s="144">
        <v>0</v>
      </c>
      <c r="AK175" s="144"/>
      <c r="AL175" s="144">
        <f t="shared" si="2"/>
        <v>0</v>
      </c>
    </row>
    <row r="176" spans="2:38" x14ac:dyDescent="0.25">
      <c r="B176" s="120" t="s">
        <v>314</v>
      </c>
      <c r="C176" s="120" t="s">
        <v>285</v>
      </c>
      <c r="D176" s="120" t="s">
        <v>315</v>
      </c>
      <c r="E176" s="144">
        <v>0</v>
      </c>
      <c r="F176" s="144">
        <v>0</v>
      </c>
      <c r="G176" s="144"/>
      <c r="H176" s="144">
        <v>0</v>
      </c>
      <c r="I176" s="144">
        <v>0</v>
      </c>
      <c r="J176" s="144"/>
      <c r="K176" s="144">
        <v>0</v>
      </c>
      <c r="L176" s="144">
        <v>0</v>
      </c>
      <c r="M176" s="144"/>
      <c r="N176" s="144">
        <v>0</v>
      </c>
      <c r="O176" s="144">
        <v>0</v>
      </c>
      <c r="P176" s="144"/>
      <c r="Q176" s="144">
        <v>0</v>
      </c>
      <c r="R176" s="144">
        <v>0</v>
      </c>
      <c r="S176" s="144"/>
      <c r="T176" s="144">
        <v>0</v>
      </c>
      <c r="U176" s="144">
        <v>0</v>
      </c>
      <c r="V176" s="144"/>
      <c r="W176" s="144">
        <v>0</v>
      </c>
      <c r="X176" s="144">
        <v>0</v>
      </c>
      <c r="Y176" s="144"/>
      <c r="Z176" s="144">
        <v>0</v>
      </c>
      <c r="AA176" s="144">
        <v>0</v>
      </c>
      <c r="AB176" s="144"/>
      <c r="AC176" s="144">
        <v>0</v>
      </c>
      <c r="AD176" s="144">
        <v>0</v>
      </c>
      <c r="AE176" s="144"/>
      <c r="AF176" s="144">
        <v>0</v>
      </c>
      <c r="AG176" s="144">
        <v>0</v>
      </c>
      <c r="AH176" s="144"/>
      <c r="AI176" s="144">
        <v>0</v>
      </c>
      <c r="AJ176" s="144">
        <v>0</v>
      </c>
      <c r="AK176" s="144"/>
      <c r="AL176" s="144">
        <f t="shared" si="2"/>
        <v>0</v>
      </c>
    </row>
    <row r="177" spans="2:38" x14ac:dyDescent="0.25">
      <c r="B177" s="120" t="s">
        <v>316</v>
      </c>
      <c r="C177" s="120" t="s">
        <v>285</v>
      </c>
      <c r="D177" s="120" t="s">
        <v>317</v>
      </c>
      <c r="E177" s="144">
        <v>27975</v>
      </c>
      <c r="F177" s="144">
        <v>308030017</v>
      </c>
      <c r="G177" s="144"/>
      <c r="H177" s="144">
        <v>0</v>
      </c>
      <c r="I177" s="144">
        <v>0</v>
      </c>
      <c r="J177" s="144"/>
      <c r="K177" s="144">
        <v>0</v>
      </c>
      <c r="L177" s="144">
        <v>0</v>
      </c>
      <c r="M177" s="144"/>
      <c r="N177" s="144">
        <v>0</v>
      </c>
      <c r="O177" s="144">
        <v>0</v>
      </c>
      <c r="P177" s="144"/>
      <c r="Q177" s="144">
        <v>0</v>
      </c>
      <c r="R177" s="144">
        <v>0</v>
      </c>
      <c r="S177" s="144"/>
      <c r="T177" s="144">
        <v>0</v>
      </c>
      <c r="U177" s="144">
        <v>0</v>
      </c>
      <c r="V177" s="144"/>
      <c r="W177" s="144">
        <v>0</v>
      </c>
      <c r="X177" s="144">
        <v>0</v>
      </c>
      <c r="Y177" s="144"/>
      <c r="Z177" s="144">
        <v>0</v>
      </c>
      <c r="AA177" s="144">
        <v>0</v>
      </c>
      <c r="AB177" s="144"/>
      <c r="AC177" s="144">
        <v>0</v>
      </c>
      <c r="AD177" s="144">
        <v>0</v>
      </c>
      <c r="AE177" s="144"/>
      <c r="AF177" s="144">
        <v>0</v>
      </c>
      <c r="AG177" s="144">
        <v>0</v>
      </c>
      <c r="AH177" s="144"/>
      <c r="AI177" s="144">
        <v>0</v>
      </c>
      <c r="AJ177" s="144">
        <v>0</v>
      </c>
      <c r="AK177" s="144"/>
      <c r="AL177" s="144">
        <f t="shared" si="2"/>
        <v>308030017</v>
      </c>
    </row>
    <row r="178" spans="2:38" x14ac:dyDescent="0.25">
      <c r="B178" s="120" t="s">
        <v>318</v>
      </c>
      <c r="C178" s="120" t="s">
        <v>285</v>
      </c>
      <c r="D178" s="120" t="s">
        <v>319</v>
      </c>
      <c r="E178" s="144">
        <v>10014</v>
      </c>
      <c r="F178" s="144">
        <v>110263185</v>
      </c>
      <c r="G178" s="144"/>
      <c r="H178" s="144">
        <v>0</v>
      </c>
      <c r="I178" s="144">
        <v>0</v>
      </c>
      <c r="J178" s="144"/>
      <c r="K178" s="144">
        <v>0</v>
      </c>
      <c r="L178" s="144">
        <v>0</v>
      </c>
      <c r="M178" s="144"/>
      <c r="N178" s="144">
        <v>0</v>
      </c>
      <c r="O178" s="144">
        <v>0</v>
      </c>
      <c r="P178" s="144"/>
      <c r="Q178" s="144">
        <v>0</v>
      </c>
      <c r="R178" s="144">
        <v>0</v>
      </c>
      <c r="S178" s="144"/>
      <c r="T178" s="144">
        <v>0</v>
      </c>
      <c r="U178" s="144">
        <v>0</v>
      </c>
      <c r="V178" s="144"/>
      <c r="W178" s="144">
        <v>0</v>
      </c>
      <c r="X178" s="144">
        <v>0</v>
      </c>
      <c r="Y178" s="144"/>
      <c r="Z178" s="144">
        <v>0</v>
      </c>
      <c r="AA178" s="144">
        <v>0</v>
      </c>
      <c r="AB178" s="144"/>
      <c r="AC178" s="144">
        <v>0</v>
      </c>
      <c r="AD178" s="144">
        <v>0</v>
      </c>
      <c r="AE178" s="144"/>
      <c r="AF178" s="144">
        <v>0</v>
      </c>
      <c r="AG178" s="144">
        <v>0</v>
      </c>
      <c r="AH178" s="144"/>
      <c r="AI178" s="144">
        <v>0</v>
      </c>
      <c r="AJ178" s="144">
        <v>0</v>
      </c>
      <c r="AK178" s="144"/>
      <c r="AL178" s="144">
        <f t="shared" si="2"/>
        <v>110263185</v>
      </c>
    </row>
    <row r="179" spans="2:38" x14ac:dyDescent="0.25">
      <c r="B179" s="120" t="s">
        <v>320</v>
      </c>
      <c r="C179" s="120" t="s">
        <v>285</v>
      </c>
      <c r="D179" s="120" t="s">
        <v>321</v>
      </c>
      <c r="E179" s="144">
        <v>0</v>
      </c>
      <c r="F179" s="144">
        <v>0</v>
      </c>
      <c r="G179" s="144"/>
      <c r="H179" s="144">
        <v>0</v>
      </c>
      <c r="I179" s="144">
        <v>0</v>
      </c>
      <c r="J179" s="144"/>
      <c r="K179" s="144">
        <v>0</v>
      </c>
      <c r="L179" s="144">
        <v>0</v>
      </c>
      <c r="M179" s="144"/>
      <c r="N179" s="144">
        <v>0</v>
      </c>
      <c r="O179" s="144">
        <v>0</v>
      </c>
      <c r="P179" s="144"/>
      <c r="Q179" s="144">
        <v>0</v>
      </c>
      <c r="R179" s="144">
        <v>0</v>
      </c>
      <c r="S179" s="144"/>
      <c r="T179" s="144">
        <v>0</v>
      </c>
      <c r="U179" s="144">
        <v>0</v>
      </c>
      <c r="V179" s="144"/>
      <c r="W179" s="144">
        <v>0</v>
      </c>
      <c r="X179" s="144">
        <v>0</v>
      </c>
      <c r="Y179" s="144"/>
      <c r="Z179" s="144">
        <v>0</v>
      </c>
      <c r="AA179" s="144">
        <v>0</v>
      </c>
      <c r="AB179" s="144"/>
      <c r="AC179" s="144">
        <v>0</v>
      </c>
      <c r="AD179" s="144">
        <v>0</v>
      </c>
      <c r="AE179" s="144"/>
      <c r="AF179" s="144">
        <v>0</v>
      </c>
      <c r="AG179" s="144">
        <v>0</v>
      </c>
      <c r="AH179" s="144"/>
      <c r="AI179" s="144">
        <v>0</v>
      </c>
      <c r="AJ179" s="144">
        <v>0</v>
      </c>
      <c r="AK179" s="144"/>
      <c r="AL179" s="144">
        <f t="shared" si="2"/>
        <v>0</v>
      </c>
    </row>
    <row r="180" spans="2:38" x14ac:dyDescent="0.25">
      <c r="B180" s="120" t="s">
        <v>322</v>
      </c>
      <c r="C180" s="120" t="s">
        <v>285</v>
      </c>
      <c r="D180" s="120" t="s">
        <v>323</v>
      </c>
      <c r="E180" s="144">
        <v>0</v>
      </c>
      <c r="F180" s="144">
        <v>0</v>
      </c>
      <c r="G180" s="144"/>
      <c r="H180" s="144">
        <v>0</v>
      </c>
      <c r="I180" s="144">
        <v>0</v>
      </c>
      <c r="J180" s="144"/>
      <c r="K180" s="144">
        <v>0</v>
      </c>
      <c r="L180" s="144">
        <v>0</v>
      </c>
      <c r="M180" s="144"/>
      <c r="N180" s="144">
        <v>0</v>
      </c>
      <c r="O180" s="144">
        <v>0</v>
      </c>
      <c r="P180" s="144"/>
      <c r="Q180" s="144">
        <v>0</v>
      </c>
      <c r="R180" s="144">
        <v>0</v>
      </c>
      <c r="S180" s="144"/>
      <c r="T180" s="144">
        <v>0</v>
      </c>
      <c r="U180" s="144">
        <v>0</v>
      </c>
      <c r="V180" s="144"/>
      <c r="W180" s="144">
        <v>0</v>
      </c>
      <c r="X180" s="144">
        <v>0</v>
      </c>
      <c r="Y180" s="144"/>
      <c r="Z180" s="144">
        <v>0</v>
      </c>
      <c r="AA180" s="144">
        <v>0</v>
      </c>
      <c r="AB180" s="144"/>
      <c r="AC180" s="144">
        <v>0</v>
      </c>
      <c r="AD180" s="144">
        <v>0</v>
      </c>
      <c r="AE180" s="144"/>
      <c r="AF180" s="144">
        <v>0</v>
      </c>
      <c r="AG180" s="144">
        <v>0</v>
      </c>
      <c r="AH180" s="144"/>
      <c r="AI180" s="144">
        <v>0</v>
      </c>
      <c r="AJ180" s="144">
        <v>0</v>
      </c>
      <c r="AK180" s="144"/>
      <c r="AL180" s="144">
        <f t="shared" si="2"/>
        <v>0</v>
      </c>
    </row>
    <row r="181" spans="2:38" x14ac:dyDescent="0.25">
      <c r="B181" s="120" t="s">
        <v>324</v>
      </c>
      <c r="C181" s="120" t="s">
        <v>285</v>
      </c>
      <c r="D181" s="120" t="s">
        <v>325</v>
      </c>
      <c r="E181" s="144">
        <v>0</v>
      </c>
      <c r="F181" s="144">
        <v>0</v>
      </c>
      <c r="G181" s="144"/>
      <c r="H181" s="144">
        <v>0</v>
      </c>
      <c r="I181" s="144">
        <v>0</v>
      </c>
      <c r="J181" s="144"/>
      <c r="K181" s="144">
        <v>0</v>
      </c>
      <c r="L181" s="144">
        <v>0</v>
      </c>
      <c r="M181" s="144"/>
      <c r="N181" s="144">
        <v>0</v>
      </c>
      <c r="O181" s="144">
        <v>0</v>
      </c>
      <c r="P181" s="144"/>
      <c r="Q181" s="144">
        <v>0</v>
      </c>
      <c r="R181" s="144">
        <v>0</v>
      </c>
      <c r="S181" s="144"/>
      <c r="T181" s="144">
        <v>0</v>
      </c>
      <c r="U181" s="144">
        <v>0</v>
      </c>
      <c r="V181" s="144"/>
      <c r="W181" s="144">
        <v>0</v>
      </c>
      <c r="X181" s="144">
        <v>0</v>
      </c>
      <c r="Y181" s="144"/>
      <c r="Z181" s="144">
        <v>0</v>
      </c>
      <c r="AA181" s="144">
        <v>0</v>
      </c>
      <c r="AB181" s="144"/>
      <c r="AC181" s="144">
        <v>0</v>
      </c>
      <c r="AD181" s="144">
        <v>0</v>
      </c>
      <c r="AE181" s="144"/>
      <c r="AF181" s="144">
        <v>0</v>
      </c>
      <c r="AG181" s="144">
        <v>0</v>
      </c>
      <c r="AH181" s="144"/>
      <c r="AI181" s="144">
        <v>0</v>
      </c>
      <c r="AJ181" s="144">
        <v>0</v>
      </c>
      <c r="AK181" s="144"/>
      <c r="AL181" s="144">
        <f t="shared" si="2"/>
        <v>0</v>
      </c>
    </row>
    <row r="182" spans="2:38" x14ac:dyDescent="0.25">
      <c r="B182" s="120" t="s">
        <v>326</v>
      </c>
      <c r="C182" s="120" t="s">
        <v>285</v>
      </c>
      <c r="D182" s="120" t="s">
        <v>2147</v>
      </c>
      <c r="E182" s="144">
        <v>9899</v>
      </c>
      <c r="F182" s="144">
        <v>108996931</v>
      </c>
      <c r="G182" s="144"/>
      <c r="H182" s="144">
        <v>0</v>
      </c>
      <c r="I182" s="144">
        <v>0</v>
      </c>
      <c r="J182" s="144"/>
      <c r="K182" s="144">
        <v>0</v>
      </c>
      <c r="L182" s="144">
        <v>0</v>
      </c>
      <c r="M182" s="144"/>
      <c r="N182" s="144">
        <v>0</v>
      </c>
      <c r="O182" s="144">
        <v>0</v>
      </c>
      <c r="P182" s="144"/>
      <c r="Q182" s="144">
        <v>0</v>
      </c>
      <c r="R182" s="144">
        <v>0</v>
      </c>
      <c r="S182" s="144"/>
      <c r="T182" s="144">
        <v>0</v>
      </c>
      <c r="U182" s="144">
        <v>0</v>
      </c>
      <c r="V182" s="144"/>
      <c r="W182" s="144">
        <v>0</v>
      </c>
      <c r="X182" s="144">
        <v>0</v>
      </c>
      <c r="Y182" s="144"/>
      <c r="Z182" s="144">
        <v>0</v>
      </c>
      <c r="AA182" s="144">
        <v>0</v>
      </c>
      <c r="AB182" s="144"/>
      <c r="AC182" s="144">
        <v>0</v>
      </c>
      <c r="AD182" s="144">
        <v>0</v>
      </c>
      <c r="AE182" s="144"/>
      <c r="AF182" s="144">
        <v>0</v>
      </c>
      <c r="AG182" s="144">
        <v>0</v>
      </c>
      <c r="AH182" s="144"/>
      <c r="AI182" s="144">
        <v>0</v>
      </c>
      <c r="AJ182" s="144">
        <v>0</v>
      </c>
      <c r="AK182" s="144"/>
      <c r="AL182" s="144">
        <f t="shared" si="2"/>
        <v>108996931</v>
      </c>
    </row>
    <row r="183" spans="2:38" x14ac:dyDescent="0.25">
      <c r="B183" s="120" t="s">
        <v>327</v>
      </c>
      <c r="C183" s="120" t="s">
        <v>285</v>
      </c>
      <c r="D183" s="120" t="s">
        <v>328</v>
      </c>
      <c r="E183" s="144">
        <v>0</v>
      </c>
      <c r="F183" s="144">
        <v>0</v>
      </c>
      <c r="G183" s="144"/>
      <c r="H183" s="144">
        <v>0</v>
      </c>
      <c r="I183" s="144">
        <v>0</v>
      </c>
      <c r="J183" s="144"/>
      <c r="K183" s="144">
        <v>0</v>
      </c>
      <c r="L183" s="144">
        <v>0</v>
      </c>
      <c r="M183" s="144"/>
      <c r="N183" s="144">
        <v>0</v>
      </c>
      <c r="O183" s="144">
        <v>0</v>
      </c>
      <c r="P183" s="144"/>
      <c r="Q183" s="144">
        <v>0</v>
      </c>
      <c r="R183" s="144">
        <v>0</v>
      </c>
      <c r="S183" s="144"/>
      <c r="T183" s="144">
        <v>0</v>
      </c>
      <c r="U183" s="144">
        <v>0</v>
      </c>
      <c r="V183" s="144"/>
      <c r="W183" s="144">
        <v>0</v>
      </c>
      <c r="X183" s="144">
        <v>0</v>
      </c>
      <c r="Y183" s="144"/>
      <c r="Z183" s="144">
        <v>0</v>
      </c>
      <c r="AA183" s="144">
        <v>0</v>
      </c>
      <c r="AB183" s="144"/>
      <c r="AC183" s="144">
        <v>0</v>
      </c>
      <c r="AD183" s="144">
        <v>0</v>
      </c>
      <c r="AE183" s="144"/>
      <c r="AF183" s="144">
        <v>0</v>
      </c>
      <c r="AG183" s="144">
        <v>0</v>
      </c>
      <c r="AH183" s="144"/>
      <c r="AI183" s="144">
        <v>0</v>
      </c>
      <c r="AJ183" s="144">
        <v>0</v>
      </c>
      <c r="AK183" s="144"/>
      <c r="AL183" s="144">
        <f t="shared" si="2"/>
        <v>0</v>
      </c>
    </row>
    <row r="184" spans="2:38" x14ac:dyDescent="0.25">
      <c r="B184" s="120" t="s">
        <v>329</v>
      </c>
      <c r="C184" s="120" t="s">
        <v>285</v>
      </c>
      <c r="D184" s="120" t="s">
        <v>330</v>
      </c>
      <c r="E184" s="144">
        <v>0</v>
      </c>
      <c r="F184" s="144">
        <v>0</v>
      </c>
      <c r="G184" s="144"/>
      <c r="H184" s="144">
        <v>0</v>
      </c>
      <c r="I184" s="144">
        <v>0</v>
      </c>
      <c r="J184" s="144"/>
      <c r="K184" s="144">
        <v>0</v>
      </c>
      <c r="L184" s="144">
        <v>0</v>
      </c>
      <c r="M184" s="144"/>
      <c r="N184" s="144">
        <v>0</v>
      </c>
      <c r="O184" s="144">
        <v>0</v>
      </c>
      <c r="P184" s="144"/>
      <c r="Q184" s="144">
        <v>0</v>
      </c>
      <c r="R184" s="144">
        <v>0</v>
      </c>
      <c r="S184" s="144"/>
      <c r="T184" s="144">
        <v>0</v>
      </c>
      <c r="U184" s="144">
        <v>0</v>
      </c>
      <c r="V184" s="144"/>
      <c r="W184" s="144">
        <v>0</v>
      </c>
      <c r="X184" s="144">
        <v>0</v>
      </c>
      <c r="Y184" s="144"/>
      <c r="Z184" s="144">
        <v>0</v>
      </c>
      <c r="AA184" s="144">
        <v>0</v>
      </c>
      <c r="AB184" s="144"/>
      <c r="AC184" s="144">
        <v>0</v>
      </c>
      <c r="AD184" s="144">
        <v>0</v>
      </c>
      <c r="AE184" s="144"/>
      <c r="AF184" s="144">
        <v>0</v>
      </c>
      <c r="AG184" s="144">
        <v>0</v>
      </c>
      <c r="AH184" s="144"/>
      <c r="AI184" s="144">
        <v>0</v>
      </c>
      <c r="AJ184" s="144">
        <v>0</v>
      </c>
      <c r="AK184" s="144"/>
      <c r="AL184" s="144">
        <f t="shared" si="2"/>
        <v>0</v>
      </c>
    </row>
    <row r="185" spans="2:38" x14ac:dyDescent="0.25">
      <c r="B185" s="120" t="s">
        <v>331</v>
      </c>
      <c r="C185" s="120" t="s">
        <v>285</v>
      </c>
      <c r="D185" s="120" t="s">
        <v>332</v>
      </c>
      <c r="E185" s="144">
        <v>0</v>
      </c>
      <c r="F185" s="144">
        <v>0</v>
      </c>
      <c r="G185" s="144"/>
      <c r="H185" s="144">
        <v>0</v>
      </c>
      <c r="I185" s="144">
        <v>0</v>
      </c>
      <c r="J185" s="144"/>
      <c r="K185" s="144">
        <v>0</v>
      </c>
      <c r="L185" s="144">
        <v>0</v>
      </c>
      <c r="M185" s="144"/>
      <c r="N185" s="144">
        <v>0</v>
      </c>
      <c r="O185" s="144">
        <v>0</v>
      </c>
      <c r="P185" s="144"/>
      <c r="Q185" s="144">
        <v>0</v>
      </c>
      <c r="R185" s="144">
        <v>0</v>
      </c>
      <c r="S185" s="144"/>
      <c r="T185" s="144">
        <v>0</v>
      </c>
      <c r="U185" s="144">
        <v>0</v>
      </c>
      <c r="V185" s="144"/>
      <c r="W185" s="144">
        <v>0</v>
      </c>
      <c r="X185" s="144">
        <v>0</v>
      </c>
      <c r="Y185" s="144"/>
      <c r="Z185" s="144">
        <v>0</v>
      </c>
      <c r="AA185" s="144">
        <v>0</v>
      </c>
      <c r="AB185" s="144"/>
      <c r="AC185" s="144">
        <v>0</v>
      </c>
      <c r="AD185" s="144">
        <v>0</v>
      </c>
      <c r="AE185" s="144"/>
      <c r="AF185" s="144">
        <v>0</v>
      </c>
      <c r="AG185" s="144">
        <v>0</v>
      </c>
      <c r="AH185" s="144"/>
      <c r="AI185" s="144">
        <v>0</v>
      </c>
      <c r="AJ185" s="144">
        <v>0</v>
      </c>
      <c r="AK185" s="144"/>
      <c r="AL185" s="144">
        <f t="shared" si="2"/>
        <v>0</v>
      </c>
    </row>
    <row r="186" spans="2:38" x14ac:dyDescent="0.25">
      <c r="B186" s="120" t="s">
        <v>333</v>
      </c>
      <c r="C186" s="120" t="s">
        <v>285</v>
      </c>
      <c r="D186" s="120" t="s">
        <v>334</v>
      </c>
      <c r="E186" s="144">
        <v>0</v>
      </c>
      <c r="F186" s="144">
        <v>0</v>
      </c>
      <c r="G186" s="144"/>
      <c r="H186" s="144">
        <v>0</v>
      </c>
      <c r="I186" s="144">
        <v>0</v>
      </c>
      <c r="J186" s="144"/>
      <c r="K186" s="144">
        <v>0</v>
      </c>
      <c r="L186" s="144">
        <v>0</v>
      </c>
      <c r="M186" s="144"/>
      <c r="N186" s="144">
        <v>0</v>
      </c>
      <c r="O186" s="144">
        <v>0</v>
      </c>
      <c r="P186" s="144"/>
      <c r="Q186" s="144">
        <v>0</v>
      </c>
      <c r="R186" s="144">
        <v>0</v>
      </c>
      <c r="S186" s="144"/>
      <c r="T186" s="144">
        <v>0</v>
      </c>
      <c r="U186" s="144">
        <v>0</v>
      </c>
      <c r="V186" s="144"/>
      <c r="W186" s="144">
        <v>0</v>
      </c>
      <c r="X186" s="144">
        <v>0</v>
      </c>
      <c r="Y186" s="144"/>
      <c r="Z186" s="144">
        <v>0</v>
      </c>
      <c r="AA186" s="144">
        <v>0</v>
      </c>
      <c r="AB186" s="144"/>
      <c r="AC186" s="144">
        <v>0</v>
      </c>
      <c r="AD186" s="144">
        <v>0</v>
      </c>
      <c r="AE186" s="144"/>
      <c r="AF186" s="144">
        <v>0</v>
      </c>
      <c r="AG186" s="144">
        <v>0</v>
      </c>
      <c r="AH186" s="144"/>
      <c r="AI186" s="144">
        <v>0</v>
      </c>
      <c r="AJ186" s="144">
        <v>0</v>
      </c>
      <c r="AK186" s="144"/>
      <c r="AL186" s="144">
        <f t="shared" si="2"/>
        <v>0</v>
      </c>
    </row>
    <row r="187" spans="2:38" x14ac:dyDescent="0.25">
      <c r="B187" s="120" t="s">
        <v>335</v>
      </c>
      <c r="C187" s="120" t="s">
        <v>285</v>
      </c>
      <c r="D187" s="120" t="s">
        <v>336</v>
      </c>
      <c r="E187" s="144">
        <v>0</v>
      </c>
      <c r="F187" s="144">
        <v>0</v>
      </c>
      <c r="G187" s="144"/>
      <c r="H187" s="144">
        <v>0</v>
      </c>
      <c r="I187" s="144">
        <v>0</v>
      </c>
      <c r="J187" s="144"/>
      <c r="K187" s="144">
        <v>0</v>
      </c>
      <c r="L187" s="144">
        <v>0</v>
      </c>
      <c r="M187" s="144"/>
      <c r="N187" s="144">
        <v>0</v>
      </c>
      <c r="O187" s="144">
        <v>0</v>
      </c>
      <c r="P187" s="144"/>
      <c r="Q187" s="144">
        <v>0</v>
      </c>
      <c r="R187" s="144">
        <v>0</v>
      </c>
      <c r="S187" s="144"/>
      <c r="T187" s="144">
        <v>0</v>
      </c>
      <c r="U187" s="144">
        <v>0</v>
      </c>
      <c r="V187" s="144"/>
      <c r="W187" s="144">
        <v>0</v>
      </c>
      <c r="X187" s="144">
        <v>0</v>
      </c>
      <c r="Y187" s="144"/>
      <c r="Z187" s="144">
        <v>0</v>
      </c>
      <c r="AA187" s="144">
        <v>0</v>
      </c>
      <c r="AB187" s="144"/>
      <c r="AC187" s="144">
        <v>0</v>
      </c>
      <c r="AD187" s="144">
        <v>0</v>
      </c>
      <c r="AE187" s="144"/>
      <c r="AF187" s="144">
        <v>0</v>
      </c>
      <c r="AG187" s="144">
        <v>0</v>
      </c>
      <c r="AH187" s="144"/>
      <c r="AI187" s="144">
        <v>0</v>
      </c>
      <c r="AJ187" s="144">
        <v>0</v>
      </c>
      <c r="AK187" s="144"/>
      <c r="AL187" s="144">
        <f t="shared" si="2"/>
        <v>0</v>
      </c>
    </row>
    <row r="188" spans="2:38" x14ac:dyDescent="0.25">
      <c r="B188" s="120" t="s">
        <v>337</v>
      </c>
      <c r="C188" s="120" t="s">
        <v>285</v>
      </c>
      <c r="D188" s="120" t="s">
        <v>338</v>
      </c>
      <c r="E188" s="144">
        <v>0</v>
      </c>
      <c r="F188" s="144">
        <v>0</v>
      </c>
      <c r="G188" s="144"/>
      <c r="H188" s="144">
        <v>0</v>
      </c>
      <c r="I188" s="144">
        <v>0</v>
      </c>
      <c r="J188" s="144"/>
      <c r="K188" s="144">
        <v>0</v>
      </c>
      <c r="L188" s="144">
        <v>0</v>
      </c>
      <c r="M188" s="144"/>
      <c r="N188" s="144">
        <v>0</v>
      </c>
      <c r="O188" s="144">
        <v>0</v>
      </c>
      <c r="P188" s="144"/>
      <c r="Q188" s="144">
        <v>0</v>
      </c>
      <c r="R188" s="144">
        <v>0</v>
      </c>
      <c r="S188" s="144"/>
      <c r="T188" s="144">
        <v>0</v>
      </c>
      <c r="U188" s="144">
        <v>0</v>
      </c>
      <c r="V188" s="144"/>
      <c r="W188" s="144">
        <v>0</v>
      </c>
      <c r="X188" s="144">
        <v>0</v>
      </c>
      <c r="Y188" s="144"/>
      <c r="Z188" s="144">
        <v>0</v>
      </c>
      <c r="AA188" s="144">
        <v>0</v>
      </c>
      <c r="AB188" s="144"/>
      <c r="AC188" s="144">
        <v>0</v>
      </c>
      <c r="AD188" s="144">
        <v>0</v>
      </c>
      <c r="AE188" s="144"/>
      <c r="AF188" s="144">
        <v>0</v>
      </c>
      <c r="AG188" s="144">
        <v>0</v>
      </c>
      <c r="AH188" s="144"/>
      <c r="AI188" s="144">
        <v>0</v>
      </c>
      <c r="AJ188" s="144">
        <v>0</v>
      </c>
      <c r="AK188" s="144"/>
      <c r="AL188" s="144">
        <f t="shared" si="2"/>
        <v>0</v>
      </c>
    </row>
    <row r="189" spans="2:38" x14ac:dyDescent="0.25">
      <c r="B189" s="120" t="s">
        <v>339</v>
      </c>
      <c r="C189" s="120" t="s">
        <v>285</v>
      </c>
      <c r="D189" s="120" t="s">
        <v>340</v>
      </c>
      <c r="E189" s="144">
        <v>0</v>
      </c>
      <c r="F189" s="144">
        <v>0</v>
      </c>
      <c r="G189" s="144"/>
      <c r="H189" s="144">
        <v>0</v>
      </c>
      <c r="I189" s="144">
        <v>0</v>
      </c>
      <c r="J189" s="144"/>
      <c r="K189" s="144">
        <v>0</v>
      </c>
      <c r="L189" s="144">
        <v>0</v>
      </c>
      <c r="M189" s="144"/>
      <c r="N189" s="144">
        <v>0</v>
      </c>
      <c r="O189" s="144">
        <v>0</v>
      </c>
      <c r="P189" s="144"/>
      <c r="Q189" s="144">
        <v>0</v>
      </c>
      <c r="R189" s="144">
        <v>0</v>
      </c>
      <c r="S189" s="144"/>
      <c r="T189" s="144">
        <v>0</v>
      </c>
      <c r="U189" s="144">
        <v>0</v>
      </c>
      <c r="V189" s="144"/>
      <c r="W189" s="144">
        <v>0</v>
      </c>
      <c r="X189" s="144">
        <v>0</v>
      </c>
      <c r="Y189" s="144"/>
      <c r="Z189" s="144">
        <v>0</v>
      </c>
      <c r="AA189" s="144">
        <v>0</v>
      </c>
      <c r="AB189" s="144"/>
      <c r="AC189" s="144">
        <v>0</v>
      </c>
      <c r="AD189" s="144">
        <v>0</v>
      </c>
      <c r="AE189" s="144"/>
      <c r="AF189" s="144">
        <v>0</v>
      </c>
      <c r="AG189" s="144">
        <v>0</v>
      </c>
      <c r="AH189" s="144"/>
      <c r="AI189" s="144">
        <v>0</v>
      </c>
      <c r="AJ189" s="144">
        <v>0</v>
      </c>
      <c r="AK189" s="144"/>
      <c r="AL189" s="144">
        <f t="shared" si="2"/>
        <v>0</v>
      </c>
    </row>
    <row r="190" spans="2:38" x14ac:dyDescent="0.25">
      <c r="B190" s="120" t="s">
        <v>341</v>
      </c>
      <c r="C190" s="120" t="s">
        <v>285</v>
      </c>
      <c r="D190" s="120" t="s">
        <v>342</v>
      </c>
      <c r="E190" s="144">
        <v>0</v>
      </c>
      <c r="F190" s="144">
        <v>0</v>
      </c>
      <c r="G190" s="144"/>
      <c r="H190" s="144">
        <v>0</v>
      </c>
      <c r="I190" s="144">
        <v>0</v>
      </c>
      <c r="J190" s="144"/>
      <c r="K190" s="144">
        <v>0</v>
      </c>
      <c r="L190" s="144">
        <v>0</v>
      </c>
      <c r="M190" s="144"/>
      <c r="N190" s="144">
        <v>0</v>
      </c>
      <c r="O190" s="144">
        <v>0</v>
      </c>
      <c r="P190" s="144"/>
      <c r="Q190" s="144">
        <v>0</v>
      </c>
      <c r="R190" s="144">
        <v>0</v>
      </c>
      <c r="S190" s="144"/>
      <c r="T190" s="144">
        <v>0</v>
      </c>
      <c r="U190" s="144">
        <v>0</v>
      </c>
      <c r="V190" s="144"/>
      <c r="W190" s="144">
        <v>0</v>
      </c>
      <c r="X190" s="144">
        <v>0</v>
      </c>
      <c r="Y190" s="144"/>
      <c r="Z190" s="144">
        <v>0</v>
      </c>
      <c r="AA190" s="144">
        <v>0</v>
      </c>
      <c r="AB190" s="144"/>
      <c r="AC190" s="144">
        <v>0</v>
      </c>
      <c r="AD190" s="144">
        <v>0</v>
      </c>
      <c r="AE190" s="144"/>
      <c r="AF190" s="144">
        <v>0</v>
      </c>
      <c r="AG190" s="144">
        <v>0</v>
      </c>
      <c r="AH190" s="144"/>
      <c r="AI190" s="144">
        <v>0</v>
      </c>
      <c r="AJ190" s="144">
        <v>0</v>
      </c>
      <c r="AK190" s="144"/>
      <c r="AL190" s="144">
        <f t="shared" si="2"/>
        <v>0</v>
      </c>
    </row>
    <row r="191" spans="2:38" x14ac:dyDescent="0.25">
      <c r="B191" s="120" t="s">
        <v>343</v>
      </c>
      <c r="C191" s="120" t="s">
        <v>285</v>
      </c>
      <c r="D191" s="120" t="s">
        <v>344</v>
      </c>
      <c r="E191" s="144">
        <v>0</v>
      </c>
      <c r="F191" s="144">
        <v>0</v>
      </c>
      <c r="G191" s="144"/>
      <c r="H191" s="144">
        <v>0</v>
      </c>
      <c r="I191" s="144">
        <v>0</v>
      </c>
      <c r="J191" s="144"/>
      <c r="K191" s="144">
        <v>0</v>
      </c>
      <c r="L191" s="144">
        <v>0</v>
      </c>
      <c r="M191" s="144"/>
      <c r="N191" s="144">
        <v>0</v>
      </c>
      <c r="O191" s="144">
        <v>0</v>
      </c>
      <c r="P191" s="144"/>
      <c r="Q191" s="144">
        <v>0</v>
      </c>
      <c r="R191" s="144">
        <v>0</v>
      </c>
      <c r="S191" s="144"/>
      <c r="T191" s="144">
        <v>0</v>
      </c>
      <c r="U191" s="144">
        <v>0</v>
      </c>
      <c r="V191" s="144"/>
      <c r="W191" s="144">
        <v>0</v>
      </c>
      <c r="X191" s="144">
        <v>0</v>
      </c>
      <c r="Y191" s="144"/>
      <c r="Z191" s="144">
        <v>0</v>
      </c>
      <c r="AA191" s="144">
        <v>0</v>
      </c>
      <c r="AB191" s="144"/>
      <c r="AC191" s="144">
        <v>0</v>
      </c>
      <c r="AD191" s="144">
        <v>0</v>
      </c>
      <c r="AE191" s="144"/>
      <c r="AF191" s="144">
        <v>0</v>
      </c>
      <c r="AG191" s="144">
        <v>0</v>
      </c>
      <c r="AH191" s="144"/>
      <c r="AI191" s="144">
        <v>0</v>
      </c>
      <c r="AJ191" s="144">
        <v>0</v>
      </c>
      <c r="AK191" s="144"/>
      <c r="AL191" s="144">
        <f t="shared" si="2"/>
        <v>0</v>
      </c>
    </row>
    <row r="192" spans="2:38" x14ac:dyDescent="0.25">
      <c r="B192" s="120" t="s">
        <v>345</v>
      </c>
      <c r="C192" s="120" t="s">
        <v>285</v>
      </c>
      <c r="D192" s="120" t="s">
        <v>346</v>
      </c>
      <c r="E192" s="144">
        <v>0</v>
      </c>
      <c r="F192" s="144">
        <v>0</v>
      </c>
      <c r="G192" s="144"/>
      <c r="H192" s="144">
        <v>0</v>
      </c>
      <c r="I192" s="144">
        <v>0</v>
      </c>
      <c r="J192" s="144"/>
      <c r="K192" s="144">
        <v>0</v>
      </c>
      <c r="L192" s="144">
        <v>0</v>
      </c>
      <c r="M192" s="144"/>
      <c r="N192" s="144">
        <v>0</v>
      </c>
      <c r="O192" s="144">
        <v>0</v>
      </c>
      <c r="P192" s="144"/>
      <c r="Q192" s="144">
        <v>0</v>
      </c>
      <c r="R192" s="144">
        <v>0</v>
      </c>
      <c r="S192" s="144"/>
      <c r="T192" s="144">
        <v>0</v>
      </c>
      <c r="U192" s="144">
        <v>0</v>
      </c>
      <c r="V192" s="144"/>
      <c r="W192" s="144">
        <v>0</v>
      </c>
      <c r="X192" s="144">
        <v>0</v>
      </c>
      <c r="Y192" s="144"/>
      <c r="Z192" s="144">
        <v>0</v>
      </c>
      <c r="AA192" s="144">
        <v>0</v>
      </c>
      <c r="AB192" s="144"/>
      <c r="AC192" s="144">
        <v>0</v>
      </c>
      <c r="AD192" s="144">
        <v>0</v>
      </c>
      <c r="AE192" s="144"/>
      <c r="AF192" s="144">
        <v>0</v>
      </c>
      <c r="AG192" s="144">
        <v>0</v>
      </c>
      <c r="AH192" s="144"/>
      <c r="AI192" s="144">
        <v>0</v>
      </c>
      <c r="AJ192" s="144">
        <v>0</v>
      </c>
      <c r="AK192" s="144"/>
      <c r="AL192" s="144">
        <f t="shared" si="2"/>
        <v>0</v>
      </c>
    </row>
    <row r="193" spans="2:38" x14ac:dyDescent="0.25">
      <c r="B193" s="120" t="s">
        <v>347</v>
      </c>
      <c r="C193" s="120" t="s">
        <v>285</v>
      </c>
      <c r="D193" s="120" t="s">
        <v>348</v>
      </c>
      <c r="E193" s="144">
        <v>0</v>
      </c>
      <c r="F193" s="144">
        <v>0</v>
      </c>
      <c r="G193" s="144"/>
      <c r="H193" s="144">
        <v>0</v>
      </c>
      <c r="I193" s="144">
        <v>0</v>
      </c>
      <c r="J193" s="144"/>
      <c r="K193" s="144">
        <v>0</v>
      </c>
      <c r="L193" s="144">
        <v>0</v>
      </c>
      <c r="M193" s="144"/>
      <c r="N193" s="144">
        <v>0</v>
      </c>
      <c r="O193" s="144">
        <v>0</v>
      </c>
      <c r="P193" s="144"/>
      <c r="Q193" s="144">
        <v>0</v>
      </c>
      <c r="R193" s="144">
        <v>0</v>
      </c>
      <c r="S193" s="144"/>
      <c r="T193" s="144">
        <v>0</v>
      </c>
      <c r="U193" s="144">
        <v>0</v>
      </c>
      <c r="V193" s="144"/>
      <c r="W193" s="144">
        <v>0</v>
      </c>
      <c r="X193" s="144">
        <v>0</v>
      </c>
      <c r="Y193" s="144"/>
      <c r="Z193" s="144">
        <v>0</v>
      </c>
      <c r="AA193" s="144">
        <v>0</v>
      </c>
      <c r="AB193" s="144"/>
      <c r="AC193" s="144">
        <v>0</v>
      </c>
      <c r="AD193" s="144">
        <v>0</v>
      </c>
      <c r="AE193" s="144"/>
      <c r="AF193" s="144">
        <v>0</v>
      </c>
      <c r="AG193" s="144">
        <v>0</v>
      </c>
      <c r="AH193" s="144"/>
      <c r="AI193" s="144">
        <v>0</v>
      </c>
      <c r="AJ193" s="144">
        <v>0</v>
      </c>
      <c r="AK193" s="144"/>
      <c r="AL193" s="144">
        <f t="shared" si="2"/>
        <v>0</v>
      </c>
    </row>
    <row r="194" spans="2:38" x14ac:dyDescent="0.25">
      <c r="B194" s="120" t="s">
        <v>349</v>
      </c>
      <c r="C194" s="120" t="s">
        <v>285</v>
      </c>
      <c r="D194" s="120" t="s">
        <v>350</v>
      </c>
      <c r="E194" s="144">
        <v>0</v>
      </c>
      <c r="F194" s="144">
        <v>0</v>
      </c>
      <c r="G194" s="144"/>
      <c r="H194" s="144">
        <v>0</v>
      </c>
      <c r="I194" s="144">
        <v>0</v>
      </c>
      <c r="J194" s="144"/>
      <c r="K194" s="144">
        <v>0</v>
      </c>
      <c r="L194" s="144">
        <v>0</v>
      </c>
      <c r="M194" s="144"/>
      <c r="N194" s="144">
        <v>0</v>
      </c>
      <c r="O194" s="144">
        <v>0</v>
      </c>
      <c r="P194" s="144"/>
      <c r="Q194" s="144">
        <v>0</v>
      </c>
      <c r="R194" s="144">
        <v>0</v>
      </c>
      <c r="S194" s="144"/>
      <c r="T194" s="144">
        <v>0</v>
      </c>
      <c r="U194" s="144">
        <v>0</v>
      </c>
      <c r="V194" s="144"/>
      <c r="W194" s="144">
        <v>0</v>
      </c>
      <c r="X194" s="144">
        <v>0</v>
      </c>
      <c r="Y194" s="144"/>
      <c r="Z194" s="144">
        <v>0</v>
      </c>
      <c r="AA194" s="144">
        <v>0</v>
      </c>
      <c r="AB194" s="144"/>
      <c r="AC194" s="144">
        <v>0</v>
      </c>
      <c r="AD194" s="144">
        <v>0</v>
      </c>
      <c r="AE194" s="144"/>
      <c r="AF194" s="144">
        <v>0</v>
      </c>
      <c r="AG194" s="144">
        <v>0</v>
      </c>
      <c r="AH194" s="144"/>
      <c r="AI194" s="144">
        <v>0</v>
      </c>
      <c r="AJ194" s="144">
        <v>0</v>
      </c>
      <c r="AK194" s="144"/>
      <c r="AL194" s="144">
        <f t="shared" si="2"/>
        <v>0</v>
      </c>
    </row>
    <row r="195" spans="2:38" x14ac:dyDescent="0.25">
      <c r="B195" s="120" t="s">
        <v>351</v>
      </c>
      <c r="C195" s="120" t="s">
        <v>285</v>
      </c>
      <c r="D195" s="120" t="s">
        <v>352</v>
      </c>
      <c r="E195" s="144">
        <v>0</v>
      </c>
      <c r="F195" s="144">
        <v>0</v>
      </c>
      <c r="G195" s="144"/>
      <c r="H195" s="144">
        <v>0</v>
      </c>
      <c r="I195" s="144">
        <v>0</v>
      </c>
      <c r="J195" s="144"/>
      <c r="K195" s="144">
        <v>0</v>
      </c>
      <c r="L195" s="144">
        <v>0</v>
      </c>
      <c r="M195" s="144"/>
      <c r="N195" s="144">
        <v>0</v>
      </c>
      <c r="O195" s="144">
        <v>0</v>
      </c>
      <c r="P195" s="144"/>
      <c r="Q195" s="144">
        <v>0</v>
      </c>
      <c r="R195" s="144">
        <v>0</v>
      </c>
      <c r="S195" s="144"/>
      <c r="T195" s="144">
        <v>0</v>
      </c>
      <c r="U195" s="144">
        <v>0</v>
      </c>
      <c r="V195" s="144"/>
      <c r="W195" s="144">
        <v>0</v>
      </c>
      <c r="X195" s="144">
        <v>0</v>
      </c>
      <c r="Y195" s="144"/>
      <c r="Z195" s="144">
        <v>0</v>
      </c>
      <c r="AA195" s="144">
        <v>0</v>
      </c>
      <c r="AB195" s="144"/>
      <c r="AC195" s="144">
        <v>0</v>
      </c>
      <c r="AD195" s="144">
        <v>0</v>
      </c>
      <c r="AE195" s="144"/>
      <c r="AF195" s="144">
        <v>0</v>
      </c>
      <c r="AG195" s="144">
        <v>0</v>
      </c>
      <c r="AH195" s="144"/>
      <c r="AI195" s="144">
        <v>0</v>
      </c>
      <c r="AJ195" s="144">
        <v>0</v>
      </c>
      <c r="AK195" s="144"/>
      <c r="AL195" s="144">
        <f t="shared" si="2"/>
        <v>0</v>
      </c>
    </row>
    <row r="196" spans="2:38" x14ac:dyDescent="0.25">
      <c r="B196" s="120" t="s">
        <v>353</v>
      </c>
      <c r="C196" s="120" t="s">
        <v>285</v>
      </c>
      <c r="D196" s="120" t="s">
        <v>354</v>
      </c>
      <c r="E196" s="144">
        <v>0</v>
      </c>
      <c r="F196" s="144">
        <v>0</v>
      </c>
      <c r="G196" s="144"/>
      <c r="H196" s="144">
        <v>0</v>
      </c>
      <c r="I196" s="144">
        <v>0</v>
      </c>
      <c r="J196" s="144"/>
      <c r="K196" s="144">
        <v>0</v>
      </c>
      <c r="L196" s="144">
        <v>0</v>
      </c>
      <c r="M196" s="144"/>
      <c r="N196" s="144">
        <v>0</v>
      </c>
      <c r="O196" s="144">
        <v>0</v>
      </c>
      <c r="P196" s="144"/>
      <c r="Q196" s="144">
        <v>0</v>
      </c>
      <c r="R196" s="144">
        <v>0</v>
      </c>
      <c r="S196" s="144"/>
      <c r="T196" s="144">
        <v>0</v>
      </c>
      <c r="U196" s="144">
        <v>0</v>
      </c>
      <c r="V196" s="144"/>
      <c r="W196" s="144">
        <v>0</v>
      </c>
      <c r="X196" s="144">
        <v>0</v>
      </c>
      <c r="Y196" s="144"/>
      <c r="Z196" s="144">
        <v>0</v>
      </c>
      <c r="AA196" s="144">
        <v>0</v>
      </c>
      <c r="AB196" s="144"/>
      <c r="AC196" s="144">
        <v>0</v>
      </c>
      <c r="AD196" s="144">
        <v>0</v>
      </c>
      <c r="AE196" s="144"/>
      <c r="AF196" s="144">
        <v>0</v>
      </c>
      <c r="AG196" s="144">
        <v>0</v>
      </c>
      <c r="AH196" s="144"/>
      <c r="AI196" s="144">
        <v>0</v>
      </c>
      <c r="AJ196" s="144">
        <v>0</v>
      </c>
      <c r="AK196" s="144"/>
      <c r="AL196" s="144">
        <f t="shared" si="2"/>
        <v>0</v>
      </c>
    </row>
    <row r="197" spans="2:38" x14ac:dyDescent="0.25">
      <c r="B197" s="120" t="s">
        <v>355</v>
      </c>
      <c r="C197" s="120" t="s">
        <v>285</v>
      </c>
      <c r="D197" s="120" t="s">
        <v>356</v>
      </c>
      <c r="E197" s="144">
        <v>0</v>
      </c>
      <c r="F197" s="144">
        <v>0</v>
      </c>
      <c r="G197" s="144"/>
      <c r="H197" s="144">
        <v>0</v>
      </c>
      <c r="I197" s="144">
        <v>0</v>
      </c>
      <c r="J197" s="144"/>
      <c r="K197" s="144">
        <v>0</v>
      </c>
      <c r="L197" s="144">
        <v>0</v>
      </c>
      <c r="M197" s="144"/>
      <c r="N197" s="144">
        <v>0</v>
      </c>
      <c r="O197" s="144">
        <v>0</v>
      </c>
      <c r="P197" s="144"/>
      <c r="Q197" s="144">
        <v>0</v>
      </c>
      <c r="R197" s="144">
        <v>0</v>
      </c>
      <c r="S197" s="144"/>
      <c r="T197" s="144">
        <v>0</v>
      </c>
      <c r="U197" s="144">
        <v>0</v>
      </c>
      <c r="V197" s="144"/>
      <c r="W197" s="144">
        <v>0</v>
      </c>
      <c r="X197" s="144">
        <v>0</v>
      </c>
      <c r="Y197" s="144"/>
      <c r="Z197" s="144">
        <v>0</v>
      </c>
      <c r="AA197" s="144">
        <v>0</v>
      </c>
      <c r="AB197" s="144"/>
      <c r="AC197" s="144">
        <v>0</v>
      </c>
      <c r="AD197" s="144">
        <v>0</v>
      </c>
      <c r="AE197" s="144"/>
      <c r="AF197" s="144">
        <v>0</v>
      </c>
      <c r="AG197" s="144">
        <v>0</v>
      </c>
      <c r="AH197" s="144"/>
      <c r="AI197" s="144">
        <v>0</v>
      </c>
      <c r="AJ197" s="144">
        <v>0</v>
      </c>
      <c r="AK197" s="144"/>
      <c r="AL197" s="144">
        <f t="shared" si="2"/>
        <v>0</v>
      </c>
    </row>
    <row r="198" spans="2:38" x14ac:dyDescent="0.25">
      <c r="B198" s="120" t="s">
        <v>357</v>
      </c>
      <c r="C198" s="120" t="s">
        <v>285</v>
      </c>
      <c r="D198" s="120" t="s">
        <v>358</v>
      </c>
      <c r="E198" s="144">
        <v>0</v>
      </c>
      <c r="F198" s="144">
        <v>0</v>
      </c>
      <c r="G198" s="144"/>
      <c r="H198" s="144">
        <v>0</v>
      </c>
      <c r="I198" s="144">
        <v>0</v>
      </c>
      <c r="J198" s="144"/>
      <c r="K198" s="144">
        <v>0</v>
      </c>
      <c r="L198" s="144">
        <v>0</v>
      </c>
      <c r="M198" s="144"/>
      <c r="N198" s="144">
        <v>0</v>
      </c>
      <c r="O198" s="144">
        <v>0</v>
      </c>
      <c r="P198" s="144"/>
      <c r="Q198" s="144">
        <v>0</v>
      </c>
      <c r="R198" s="144">
        <v>0</v>
      </c>
      <c r="S198" s="144"/>
      <c r="T198" s="144">
        <v>0</v>
      </c>
      <c r="U198" s="144">
        <v>0</v>
      </c>
      <c r="V198" s="144"/>
      <c r="W198" s="144">
        <v>0</v>
      </c>
      <c r="X198" s="144">
        <v>0</v>
      </c>
      <c r="Y198" s="144"/>
      <c r="Z198" s="144">
        <v>0</v>
      </c>
      <c r="AA198" s="144">
        <v>0</v>
      </c>
      <c r="AB198" s="144"/>
      <c r="AC198" s="144">
        <v>0</v>
      </c>
      <c r="AD198" s="144">
        <v>0</v>
      </c>
      <c r="AE198" s="144"/>
      <c r="AF198" s="144">
        <v>0</v>
      </c>
      <c r="AG198" s="144">
        <v>0</v>
      </c>
      <c r="AH198" s="144"/>
      <c r="AI198" s="144">
        <v>0</v>
      </c>
      <c r="AJ198" s="144">
        <v>0</v>
      </c>
      <c r="AK198" s="144"/>
      <c r="AL198" s="144">
        <f t="shared" si="2"/>
        <v>0</v>
      </c>
    </row>
    <row r="199" spans="2:38" x14ac:dyDescent="0.25">
      <c r="B199" s="120" t="s">
        <v>359</v>
      </c>
      <c r="C199" s="120" t="s">
        <v>285</v>
      </c>
      <c r="D199" s="120" t="s">
        <v>360</v>
      </c>
      <c r="E199" s="144">
        <v>0</v>
      </c>
      <c r="F199" s="144">
        <v>0</v>
      </c>
      <c r="G199" s="144"/>
      <c r="H199" s="144">
        <v>0</v>
      </c>
      <c r="I199" s="144">
        <v>0</v>
      </c>
      <c r="J199" s="144"/>
      <c r="K199" s="144">
        <v>0</v>
      </c>
      <c r="L199" s="144">
        <v>0</v>
      </c>
      <c r="M199" s="144"/>
      <c r="N199" s="144">
        <v>0</v>
      </c>
      <c r="O199" s="144">
        <v>0</v>
      </c>
      <c r="P199" s="144"/>
      <c r="Q199" s="144">
        <v>0</v>
      </c>
      <c r="R199" s="144">
        <v>0</v>
      </c>
      <c r="S199" s="144"/>
      <c r="T199" s="144">
        <v>0</v>
      </c>
      <c r="U199" s="144">
        <v>0</v>
      </c>
      <c r="V199" s="144"/>
      <c r="W199" s="144">
        <v>0</v>
      </c>
      <c r="X199" s="144">
        <v>0</v>
      </c>
      <c r="Y199" s="144"/>
      <c r="Z199" s="144">
        <v>0</v>
      </c>
      <c r="AA199" s="144">
        <v>0</v>
      </c>
      <c r="AB199" s="144"/>
      <c r="AC199" s="144">
        <v>0</v>
      </c>
      <c r="AD199" s="144">
        <v>0</v>
      </c>
      <c r="AE199" s="144"/>
      <c r="AF199" s="144">
        <v>0</v>
      </c>
      <c r="AG199" s="144">
        <v>0</v>
      </c>
      <c r="AH199" s="144"/>
      <c r="AI199" s="144">
        <v>0</v>
      </c>
      <c r="AJ199" s="144">
        <v>0</v>
      </c>
      <c r="AK199" s="144"/>
      <c r="AL199" s="144">
        <f t="shared" si="2"/>
        <v>0</v>
      </c>
    </row>
    <row r="200" spans="2:38" x14ac:dyDescent="0.25">
      <c r="B200" s="120" t="s">
        <v>361</v>
      </c>
      <c r="C200" s="120" t="s">
        <v>285</v>
      </c>
      <c r="D200" s="120" t="s">
        <v>362</v>
      </c>
      <c r="E200" s="144">
        <v>0</v>
      </c>
      <c r="F200" s="144">
        <v>0</v>
      </c>
      <c r="G200" s="144"/>
      <c r="H200" s="144">
        <v>0</v>
      </c>
      <c r="I200" s="144">
        <v>0</v>
      </c>
      <c r="J200" s="144"/>
      <c r="K200" s="144">
        <v>0</v>
      </c>
      <c r="L200" s="144">
        <v>0</v>
      </c>
      <c r="M200" s="144"/>
      <c r="N200" s="144">
        <v>0</v>
      </c>
      <c r="O200" s="144">
        <v>0</v>
      </c>
      <c r="P200" s="144"/>
      <c r="Q200" s="144">
        <v>0</v>
      </c>
      <c r="R200" s="144">
        <v>0</v>
      </c>
      <c r="S200" s="144"/>
      <c r="T200" s="144">
        <v>0</v>
      </c>
      <c r="U200" s="144">
        <v>0</v>
      </c>
      <c r="V200" s="144"/>
      <c r="W200" s="144">
        <v>0</v>
      </c>
      <c r="X200" s="144">
        <v>0</v>
      </c>
      <c r="Y200" s="144"/>
      <c r="Z200" s="144">
        <v>0</v>
      </c>
      <c r="AA200" s="144">
        <v>0</v>
      </c>
      <c r="AB200" s="144"/>
      <c r="AC200" s="144">
        <v>0</v>
      </c>
      <c r="AD200" s="144">
        <v>0</v>
      </c>
      <c r="AE200" s="144"/>
      <c r="AF200" s="144">
        <v>0</v>
      </c>
      <c r="AG200" s="144">
        <v>0</v>
      </c>
      <c r="AH200" s="144"/>
      <c r="AI200" s="144">
        <v>0</v>
      </c>
      <c r="AJ200" s="144">
        <v>0</v>
      </c>
      <c r="AK200" s="144"/>
      <c r="AL200" s="144">
        <f t="shared" si="2"/>
        <v>0</v>
      </c>
    </row>
    <row r="201" spans="2:38" x14ac:dyDescent="0.25">
      <c r="B201" s="120" t="s">
        <v>363</v>
      </c>
      <c r="C201" s="120" t="s">
        <v>285</v>
      </c>
      <c r="D201" s="120" t="s">
        <v>364</v>
      </c>
      <c r="E201" s="144">
        <v>0</v>
      </c>
      <c r="F201" s="144">
        <v>0</v>
      </c>
      <c r="G201" s="144"/>
      <c r="H201" s="144">
        <v>0</v>
      </c>
      <c r="I201" s="144">
        <v>0</v>
      </c>
      <c r="J201" s="144"/>
      <c r="K201" s="144">
        <v>0</v>
      </c>
      <c r="L201" s="144">
        <v>0</v>
      </c>
      <c r="M201" s="144"/>
      <c r="N201" s="144">
        <v>0</v>
      </c>
      <c r="O201" s="144">
        <v>0</v>
      </c>
      <c r="P201" s="144"/>
      <c r="Q201" s="144">
        <v>0</v>
      </c>
      <c r="R201" s="144">
        <v>0</v>
      </c>
      <c r="S201" s="144"/>
      <c r="T201" s="144">
        <v>0</v>
      </c>
      <c r="U201" s="144">
        <v>0</v>
      </c>
      <c r="V201" s="144"/>
      <c r="W201" s="144">
        <v>0</v>
      </c>
      <c r="X201" s="144">
        <v>0</v>
      </c>
      <c r="Y201" s="144"/>
      <c r="Z201" s="144">
        <v>0</v>
      </c>
      <c r="AA201" s="144">
        <v>0</v>
      </c>
      <c r="AB201" s="144"/>
      <c r="AC201" s="144">
        <v>0</v>
      </c>
      <c r="AD201" s="144">
        <v>0</v>
      </c>
      <c r="AE201" s="144"/>
      <c r="AF201" s="144">
        <v>0</v>
      </c>
      <c r="AG201" s="144">
        <v>0</v>
      </c>
      <c r="AH201" s="144"/>
      <c r="AI201" s="144">
        <v>0</v>
      </c>
      <c r="AJ201" s="144">
        <v>0</v>
      </c>
      <c r="AK201" s="144"/>
      <c r="AL201" s="144">
        <f t="shared" si="2"/>
        <v>0</v>
      </c>
    </row>
    <row r="202" spans="2:38" x14ac:dyDescent="0.25">
      <c r="B202" s="120" t="s">
        <v>365</v>
      </c>
      <c r="C202" s="120" t="s">
        <v>285</v>
      </c>
      <c r="D202" s="120" t="s">
        <v>366</v>
      </c>
      <c r="E202" s="144">
        <v>0</v>
      </c>
      <c r="F202" s="144">
        <v>0</v>
      </c>
      <c r="G202" s="144"/>
      <c r="H202" s="144">
        <v>0</v>
      </c>
      <c r="I202" s="144">
        <v>0</v>
      </c>
      <c r="J202" s="144"/>
      <c r="K202" s="144">
        <v>0</v>
      </c>
      <c r="L202" s="144">
        <v>0</v>
      </c>
      <c r="M202" s="144"/>
      <c r="N202" s="144">
        <v>0</v>
      </c>
      <c r="O202" s="144">
        <v>0</v>
      </c>
      <c r="P202" s="144"/>
      <c r="Q202" s="144">
        <v>0</v>
      </c>
      <c r="R202" s="144">
        <v>0</v>
      </c>
      <c r="S202" s="144"/>
      <c r="T202" s="144">
        <v>0</v>
      </c>
      <c r="U202" s="144">
        <v>0</v>
      </c>
      <c r="V202" s="144"/>
      <c r="W202" s="144">
        <v>0</v>
      </c>
      <c r="X202" s="144">
        <v>0</v>
      </c>
      <c r="Y202" s="144"/>
      <c r="Z202" s="144">
        <v>0</v>
      </c>
      <c r="AA202" s="144">
        <v>0</v>
      </c>
      <c r="AB202" s="144"/>
      <c r="AC202" s="144">
        <v>0</v>
      </c>
      <c r="AD202" s="144">
        <v>0</v>
      </c>
      <c r="AE202" s="144"/>
      <c r="AF202" s="144">
        <v>0</v>
      </c>
      <c r="AG202" s="144">
        <v>0</v>
      </c>
      <c r="AH202" s="144"/>
      <c r="AI202" s="144">
        <v>0</v>
      </c>
      <c r="AJ202" s="144">
        <v>0</v>
      </c>
      <c r="AK202" s="144"/>
      <c r="AL202" s="144">
        <f t="shared" si="2"/>
        <v>0</v>
      </c>
    </row>
    <row r="203" spans="2:38" x14ac:dyDescent="0.25">
      <c r="B203" s="120" t="s">
        <v>367</v>
      </c>
      <c r="C203" s="120" t="s">
        <v>285</v>
      </c>
      <c r="D203" s="120" t="s">
        <v>368</v>
      </c>
      <c r="E203" s="144">
        <v>13659</v>
      </c>
      <c r="F203" s="144">
        <v>150397927</v>
      </c>
      <c r="G203" s="144"/>
      <c r="H203" s="144">
        <v>0</v>
      </c>
      <c r="I203" s="144">
        <v>0</v>
      </c>
      <c r="J203" s="144"/>
      <c r="K203" s="144">
        <v>0</v>
      </c>
      <c r="L203" s="144">
        <v>0</v>
      </c>
      <c r="M203" s="144"/>
      <c r="N203" s="144">
        <v>0</v>
      </c>
      <c r="O203" s="144">
        <v>0</v>
      </c>
      <c r="P203" s="144"/>
      <c r="Q203" s="144">
        <v>0</v>
      </c>
      <c r="R203" s="144">
        <v>0</v>
      </c>
      <c r="S203" s="144"/>
      <c r="T203" s="144">
        <v>0</v>
      </c>
      <c r="U203" s="144">
        <v>0</v>
      </c>
      <c r="V203" s="144"/>
      <c r="W203" s="144">
        <v>0</v>
      </c>
      <c r="X203" s="144">
        <v>0</v>
      </c>
      <c r="Y203" s="144"/>
      <c r="Z203" s="144">
        <v>0</v>
      </c>
      <c r="AA203" s="144">
        <v>0</v>
      </c>
      <c r="AB203" s="144"/>
      <c r="AC203" s="144">
        <v>0</v>
      </c>
      <c r="AD203" s="144">
        <v>0</v>
      </c>
      <c r="AE203" s="144"/>
      <c r="AF203" s="144">
        <v>0</v>
      </c>
      <c r="AG203" s="144">
        <v>0</v>
      </c>
      <c r="AH203" s="144"/>
      <c r="AI203" s="144">
        <v>0</v>
      </c>
      <c r="AJ203" s="144">
        <v>0</v>
      </c>
      <c r="AK203" s="144"/>
      <c r="AL203" s="144">
        <f t="shared" si="2"/>
        <v>150397927</v>
      </c>
    </row>
    <row r="204" spans="2:38" x14ac:dyDescent="0.25">
      <c r="B204" s="120" t="s">
        <v>369</v>
      </c>
      <c r="C204" s="120" t="s">
        <v>285</v>
      </c>
      <c r="D204" s="120" t="s">
        <v>370</v>
      </c>
      <c r="E204" s="144">
        <v>0</v>
      </c>
      <c r="F204" s="144">
        <v>0</v>
      </c>
      <c r="G204" s="144"/>
      <c r="H204" s="144">
        <v>0</v>
      </c>
      <c r="I204" s="144">
        <v>0</v>
      </c>
      <c r="J204" s="144"/>
      <c r="K204" s="144">
        <v>0</v>
      </c>
      <c r="L204" s="144">
        <v>0</v>
      </c>
      <c r="M204" s="144"/>
      <c r="N204" s="144">
        <v>0</v>
      </c>
      <c r="O204" s="144">
        <v>0</v>
      </c>
      <c r="P204" s="144"/>
      <c r="Q204" s="144">
        <v>0</v>
      </c>
      <c r="R204" s="144">
        <v>0</v>
      </c>
      <c r="S204" s="144"/>
      <c r="T204" s="144">
        <v>0</v>
      </c>
      <c r="U204" s="144">
        <v>0</v>
      </c>
      <c r="V204" s="144"/>
      <c r="W204" s="144">
        <v>0</v>
      </c>
      <c r="X204" s="144">
        <v>0</v>
      </c>
      <c r="Y204" s="144"/>
      <c r="Z204" s="144">
        <v>0</v>
      </c>
      <c r="AA204" s="144">
        <v>0</v>
      </c>
      <c r="AB204" s="144"/>
      <c r="AC204" s="144">
        <v>0</v>
      </c>
      <c r="AD204" s="144">
        <v>0</v>
      </c>
      <c r="AE204" s="144"/>
      <c r="AF204" s="144">
        <v>0</v>
      </c>
      <c r="AG204" s="144">
        <v>0</v>
      </c>
      <c r="AH204" s="144"/>
      <c r="AI204" s="144">
        <v>0</v>
      </c>
      <c r="AJ204" s="144">
        <v>0</v>
      </c>
      <c r="AK204" s="144"/>
      <c r="AL204" s="144">
        <f t="shared" si="2"/>
        <v>0</v>
      </c>
    </row>
    <row r="205" spans="2:38" x14ac:dyDescent="0.25">
      <c r="B205" s="120" t="s">
        <v>371</v>
      </c>
      <c r="C205" s="120" t="s">
        <v>285</v>
      </c>
      <c r="D205" s="120" t="s">
        <v>372</v>
      </c>
      <c r="E205" s="144">
        <v>0</v>
      </c>
      <c r="F205" s="144">
        <v>0</v>
      </c>
      <c r="G205" s="144"/>
      <c r="H205" s="144">
        <v>0</v>
      </c>
      <c r="I205" s="144">
        <v>0</v>
      </c>
      <c r="J205" s="144"/>
      <c r="K205" s="144">
        <v>0</v>
      </c>
      <c r="L205" s="144">
        <v>0</v>
      </c>
      <c r="M205" s="144"/>
      <c r="N205" s="144">
        <v>0</v>
      </c>
      <c r="O205" s="144">
        <v>0</v>
      </c>
      <c r="P205" s="144"/>
      <c r="Q205" s="144">
        <v>0</v>
      </c>
      <c r="R205" s="144">
        <v>0</v>
      </c>
      <c r="S205" s="144"/>
      <c r="T205" s="144">
        <v>0</v>
      </c>
      <c r="U205" s="144">
        <v>0</v>
      </c>
      <c r="V205" s="144"/>
      <c r="W205" s="144">
        <v>0</v>
      </c>
      <c r="X205" s="144">
        <v>0</v>
      </c>
      <c r="Y205" s="144"/>
      <c r="Z205" s="144">
        <v>0</v>
      </c>
      <c r="AA205" s="144">
        <v>0</v>
      </c>
      <c r="AB205" s="144"/>
      <c r="AC205" s="144">
        <v>0</v>
      </c>
      <c r="AD205" s="144">
        <v>0</v>
      </c>
      <c r="AE205" s="144"/>
      <c r="AF205" s="144">
        <v>0</v>
      </c>
      <c r="AG205" s="144">
        <v>0</v>
      </c>
      <c r="AH205" s="144"/>
      <c r="AI205" s="144">
        <v>0</v>
      </c>
      <c r="AJ205" s="144">
        <v>0</v>
      </c>
      <c r="AK205" s="144"/>
      <c r="AL205" s="144">
        <f t="shared" ref="AL205:AL268" si="3">+F205+I205+L205+O205+R205+U205+X205+AA205+AD205+AG205+AJ205</f>
        <v>0</v>
      </c>
    </row>
    <row r="206" spans="2:38" x14ac:dyDescent="0.25">
      <c r="B206" s="120" t="s">
        <v>373</v>
      </c>
      <c r="C206" s="120" t="s">
        <v>285</v>
      </c>
      <c r="D206" s="120" t="s">
        <v>374</v>
      </c>
      <c r="E206" s="144">
        <v>0</v>
      </c>
      <c r="F206" s="144">
        <v>0</v>
      </c>
      <c r="G206" s="144"/>
      <c r="H206" s="144">
        <v>0</v>
      </c>
      <c r="I206" s="144">
        <v>0</v>
      </c>
      <c r="J206" s="144"/>
      <c r="K206" s="144">
        <v>0</v>
      </c>
      <c r="L206" s="144">
        <v>0</v>
      </c>
      <c r="M206" s="144"/>
      <c r="N206" s="144">
        <v>0</v>
      </c>
      <c r="O206" s="144">
        <v>0</v>
      </c>
      <c r="P206" s="144"/>
      <c r="Q206" s="144">
        <v>0</v>
      </c>
      <c r="R206" s="144">
        <v>0</v>
      </c>
      <c r="S206" s="144"/>
      <c r="T206" s="144">
        <v>0</v>
      </c>
      <c r="U206" s="144">
        <v>0</v>
      </c>
      <c r="V206" s="144"/>
      <c r="W206" s="144">
        <v>0</v>
      </c>
      <c r="X206" s="144">
        <v>0</v>
      </c>
      <c r="Y206" s="144"/>
      <c r="Z206" s="144">
        <v>0</v>
      </c>
      <c r="AA206" s="144">
        <v>0</v>
      </c>
      <c r="AB206" s="144"/>
      <c r="AC206" s="144">
        <v>0</v>
      </c>
      <c r="AD206" s="144">
        <v>0</v>
      </c>
      <c r="AE206" s="144"/>
      <c r="AF206" s="144">
        <v>0</v>
      </c>
      <c r="AG206" s="144">
        <v>0</v>
      </c>
      <c r="AH206" s="144"/>
      <c r="AI206" s="144">
        <v>0</v>
      </c>
      <c r="AJ206" s="144">
        <v>0</v>
      </c>
      <c r="AK206" s="144"/>
      <c r="AL206" s="144">
        <f t="shared" si="3"/>
        <v>0</v>
      </c>
    </row>
    <row r="207" spans="2:38" x14ac:dyDescent="0.25">
      <c r="B207" s="120" t="s">
        <v>375</v>
      </c>
      <c r="C207" s="120" t="s">
        <v>376</v>
      </c>
      <c r="D207" s="120" t="s">
        <v>377</v>
      </c>
      <c r="E207" s="144">
        <v>0</v>
      </c>
      <c r="F207" s="144">
        <v>0</v>
      </c>
      <c r="G207" s="144"/>
      <c r="H207" s="144">
        <v>12376</v>
      </c>
      <c r="I207" s="144">
        <v>430449708</v>
      </c>
      <c r="J207" s="144"/>
      <c r="K207" s="144">
        <v>0</v>
      </c>
      <c r="L207" s="144">
        <v>0</v>
      </c>
      <c r="M207" s="144"/>
      <c r="N207" s="144">
        <v>0</v>
      </c>
      <c r="O207" s="144">
        <v>0</v>
      </c>
      <c r="P207" s="144"/>
      <c r="Q207" s="144">
        <v>0</v>
      </c>
      <c r="R207" s="144">
        <v>0</v>
      </c>
      <c r="S207" s="144"/>
      <c r="T207" s="144">
        <v>0</v>
      </c>
      <c r="U207" s="144">
        <v>0</v>
      </c>
      <c r="V207" s="144"/>
      <c r="W207" s="144">
        <v>0</v>
      </c>
      <c r="X207" s="144">
        <v>0</v>
      </c>
      <c r="Y207" s="144"/>
      <c r="Z207" s="144">
        <v>0</v>
      </c>
      <c r="AA207" s="144">
        <v>0</v>
      </c>
      <c r="AB207" s="144"/>
      <c r="AC207" s="144">
        <v>0</v>
      </c>
      <c r="AD207" s="144">
        <v>0</v>
      </c>
      <c r="AE207" s="144"/>
      <c r="AF207" s="144">
        <v>0</v>
      </c>
      <c r="AG207" s="144">
        <v>0</v>
      </c>
      <c r="AH207" s="144"/>
      <c r="AI207" s="144">
        <v>0</v>
      </c>
      <c r="AJ207" s="144">
        <v>0</v>
      </c>
      <c r="AK207" s="144"/>
      <c r="AL207" s="144">
        <f t="shared" si="3"/>
        <v>430449708</v>
      </c>
    </row>
    <row r="208" spans="2:38" x14ac:dyDescent="0.25">
      <c r="B208" s="120" t="s">
        <v>378</v>
      </c>
      <c r="C208" s="120" t="s">
        <v>376</v>
      </c>
      <c r="D208" s="120" t="s">
        <v>379</v>
      </c>
      <c r="E208" s="144">
        <v>0</v>
      </c>
      <c r="F208" s="144">
        <v>0</v>
      </c>
      <c r="G208" s="144"/>
      <c r="H208" s="144">
        <v>0</v>
      </c>
      <c r="I208" s="144">
        <v>0</v>
      </c>
      <c r="J208" s="144"/>
      <c r="K208" s="144">
        <v>0</v>
      </c>
      <c r="L208" s="144">
        <v>0</v>
      </c>
      <c r="M208" s="144"/>
      <c r="N208" s="144">
        <v>0</v>
      </c>
      <c r="O208" s="144">
        <v>0</v>
      </c>
      <c r="P208" s="144"/>
      <c r="Q208" s="144">
        <v>0</v>
      </c>
      <c r="R208" s="144">
        <v>0</v>
      </c>
      <c r="S208" s="144"/>
      <c r="T208" s="144">
        <v>0</v>
      </c>
      <c r="U208" s="144">
        <v>0</v>
      </c>
      <c r="V208" s="144"/>
      <c r="W208" s="144">
        <v>0</v>
      </c>
      <c r="X208" s="144">
        <v>0</v>
      </c>
      <c r="Y208" s="144"/>
      <c r="Z208" s="144">
        <v>0</v>
      </c>
      <c r="AA208" s="144">
        <v>0</v>
      </c>
      <c r="AB208" s="144"/>
      <c r="AC208" s="144">
        <v>0</v>
      </c>
      <c r="AD208" s="144">
        <v>0</v>
      </c>
      <c r="AE208" s="144"/>
      <c r="AF208" s="144">
        <v>0</v>
      </c>
      <c r="AG208" s="144">
        <v>0</v>
      </c>
      <c r="AH208" s="144"/>
      <c r="AI208" s="144">
        <v>0</v>
      </c>
      <c r="AJ208" s="144">
        <v>0</v>
      </c>
      <c r="AK208" s="144"/>
      <c r="AL208" s="144">
        <f t="shared" si="3"/>
        <v>0</v>
      </c>
    </row>
    <row r="209" spans="2:38" x14ac:dyDescent="0.25">
      <c r="B209" s="120" t="s">
        <v>380</v>
      </c>
      <c r="C209" s="120" t="s">
        <v>376</v>
      </c>
      <c r="D209" s="120" t="s">
        <v>381</v>
      </c>
      <c r="E209" s="144">
        <v>0</v>
      </c>
      <c r="F209" s="144">
        <v>0</v>
      </c>
      <c r="G209" s="144"/>
      <c r="H209" s="144">
        <v>0</v>
      </c>
      <c r="I209" s="144">
        <v>0</v>
      </c>
      <c r="J209" s="144"/>
      <c r="K209" s="144">
        <v>0</v>
      </c>
      <c r="L209" s="144">
        <v>0</v>
      </c>
      <c r="M209" s="144"/>
      <c r="N209" s="144">
        <v>0</v>
      </c>
      <c r="O209" s="144">
        <v>0</v>
      </c>
      <c r="P209" s="144"/>
      <c r="Q209" s="144">
        <v>0</v>
      </c>
      <c r="R209" s="144">
        <v>0</v>
      </c>
      <c r="S209" s="144"/>
      <c r="T209" s="144">
        <v>0</v>
      </c>
      <c r="U209" s="144">
        <v>0</v>
      </c>
      <c r="V209" s="144"/>
      <c r="W209" s="144">
        <v>0</v>
      </c>
      <c r="X209" s="144">
        <v>0</v>
      </c>
      <c r="Y209" s="144"/>
      <c r="Z209" s="144">
        <v>0</v>
      </c>
      <c r="AA209" s="144">
        <v>0</v>
      </c>
      <c r="AB209" s="144"/>
      <c r="AC209" s="144">
        <v>0</v>
      </c>
      <c r="AD209" s="144">
        <v>0</v>
      </c>
      <c r="AE209" s="144"/>
      <c r="AF209" s="144">
        <v>0</v>
      </c>
      <c r="AG209" s="144">
        <v>0</v>
      </c>
      <c r="AH209" s="144"/>
      <c r="AI209" s="144">
        <v>0</v>
      </c>
      <c r="AJ209" s="144">
        <v>0</v>
      </c>
      <c r="AK209" s="144"/>
      <c r="AL209" s="144">
        <f t="shared" si="3"/>
        <v>0</v>
      </c>
    </row>
    <row r="210" spans="2:38" x14ac:dyDescent="0.25">
      <c r="B210" s="120" t="s">
        <v>382</v>
      </c>
      <c r="C210" s="120" t="s">
        <v>376</v>
      </c>
      <c r="D210" s="120" t="s">
        <v>383</v>
      </c>
      <c r="E210" s="144">
        <v>0</v>
      </c>
      <c r="F210" s="144">
        <v>0</v>
      </c>
      <c r="G210" s="144"/>
      <c r="H210" s="144">
        <v>0</v>
      </c>
      <c r="I210" s="144">
        <v>0</v>
      </c>
      <c r="J210" s="144"/>
      <c r="K210" s="144">
        <v>0</v>
      </c>
      <c r="L210" s="144">
        <v>0</v>
      </c>
      <c r="M210" s="144"/>
      <c r="N210" s="144">
        <v>0</v>
      </c>
      <c r="O210" s="144">
        <v>0</v>
      </c>
      <c r="P210" s="144"/>
      <c r="Q210" s="144">
        <v>0</v>
      </c>
      <c r="R210" s="144">
        <v>0</v>
      </c>
      <c r="S210" s="144"/>
      <c r="T210" s="144">
        <v>0</v>
      </c>
      <c r="U210" s="144">
        <v>0</v>
      </c>
      <c r="V210" s="144"/>
      <c r="W210" s="144">
        <v>0</v>
      </c>
      <c r="X210" s="144">
        <v>0</v>
      </c>
      <c r="Y210" s="144"/>
      <c r="Z210" s="144">
        <v>0</v>
      </c>
      <c r="AA210" s="144">
        <v>0</v>
      </c>
      <c r="AB210" s="144"/>
      <c r="AC210" s="144">
        <v>0</v>
      </c>
      <c r="AD210" s="144">
        <v>0</v>
      </c>
      <c r="AE210" s="144"/>
      <c r="AF210" s="144">
        <v>0</v>
      </c>
      <c r="AG210" s="144">
        <v>0</v>
      </c>
      <c r="AH210" s="144"/>
      <c r="AI210" s="144">
        <v>0</v>
      </c>
      <c r="AJ210" s="144">
        <v>0</v>
      </c>
      <c r="AK210" s="144"/>
      <c r="AL210" s="144">
        <f t="shared" si="3"/>
        <v>0</v>
      </c>
    </row>
    <row r="211" spans="2:38" x14ac:dyDescent="0.25">
      <c r="B211" s="120" t="s">
        <v>384</v>
      </c>
      <c r="C211" s="120" t="s">
        <v>376</v>
      </c>
      <c r="D211" s="120" t="s">
        <v>385</v>
      </c>
      <c r="E211" s="144">
        <v>0</v>
      </c>
      <c r="F211" s="144">
        <v>0</v>
      </c>
      <c r="G211" s="144"/>
      <c r="H211" s="144">
        <v>1527</v>
      </c>
      <c r="I211" s="144">
        <v>53110593</v>
      </c>
      <c r="J211" s="144"/>
      <c r="K211" s="144">
        <v>0</v>
      </c>
      <c r="L211" s="144">
        <v>0</v>
      </c>
      <c r="M211" s="144"/>
      <c r="N211" s="144">
        <v>0</v>
      </c>
      <c r="O211" s="144">
        <v>0</v>
      </c>
      <c r="P211" s="144"/>
      <c r="Q211" s="144">
        <v>0</v>
      </c>
      <c r="R211" s="144">
        <v>0</v>
      </c>
      <c r="S211" s="144"/>
      <c r="T211" s="144">
        <v>0</v>
      </c>
      <c r="U211" s="144">
        <v>0</v>
      </c>
      <c r="V211" s="144"/>
      <c r="W211" s="144">
        <v>0</v>
      </c>
      <c r="X211" s="144">
        <v>0</v>
      </c>
      <c r="Y211" s="144"/>
      <c r="Z211" s="144">
        <v>0</v>
      </c>
      <c r="AA211" s="144">
        <v>0</v>
      </c>
      <c r="AB211" s="144"/>
      <c r="AC211" s="144">
        <v>0</v>
      </c>
      <c r="AD211" s="144">
        <v>0</v>
      </c>
      <c r="AE211" s="144"/>
      <c r="AF211" s="144">
        <v>0</v>
      </c>
      <c r="AG211" s="144">
        <v>0</v>
      </c>
      <c r="AH211" s="144"/>
      <c r="AI211" s="144">
        <v>0</v>
      </c>
      <c r="AJ211" s="144">
        <v>0</v>
      </c>
      <c r="AK211" s="144"/>
      <c r="AL211" s="144">
        <f t="shared" si="3"/>
        <v>53110593</v>
      </c>
    </row>
    <row r="212" spans="2:38" x14ac:dyDescent="0.25">
      <c r="B212" s="120" t="s">
        <v>386</v>
      </c>
      <c r="C212" s="120" t="s">
        <v>376</v>
      </c>
      <c r="D212" s="120" t="s">
        <v>387</v>
      </c>
      <c r="E212" s="144">
        <v>0</v>
      </c>
      <c r="F212" s="144">
        <v>0</v>
      </c>
      <c r="G212" s="144"/>
      <c r="H212" s="144">
        <v>220</v>
      </c>
      <c r="I212" s="144">
        <v>7651821</v>
      </c>
      <c r="J212" s="144"/>
      <c r="K212" s="144">
        <v>0</v>
      </c>
      <c r="L212" s="144">
        <v>0</v>
      </c>
      <c r="M212" s="144"/>
      <c r="N212" s="144">
        <v>0</v>
      </c>
      <c r="O212" s="144">
        <v>0</v>
      </c>
      <c r="P212" s="144"/>
      <c r="Q212" s="144">
        <v>0</v>
      </c>
      <c r="R212" s="144">
        <v>0</v>
      </c>
      <c r="S212" s="144"/>
      <c r="T212" s="144">
        <v>0</v>
      </c>
      <c r="U212" s="144">
        <v>0</v>
      </c>
      <c r="V212" s="144"/>
      <c r="W212" s="144">
        <v>0</v>
      </c>
      <c r="X212" s="144">
        <v>0</v>
      </c>
      <c r="Y212" s="144"/>
      <c r="Z212" s="144">
        <v>0</v>
      </c>
      <c r="AA212" s="144">
        <v>0</v>
      </c>
      <c r="AB212" s="144"/>
      <c r="AC212" s="144">
        <v>0</v>
      </c>
      <c r="AD212" s="144">
        <v>0</v>
      </c>
      <c r="AE212" s="144"/>
      <c r="AF212" s="144">
        <v>0</v>
      </c>
      <c r="AG212" s="144">
        <v>0</v>
      </c>
      <c r="AH212" s="144"/>
      <c r="AI212" s="144">
        <v>0</v>
      </c>
      <c r="AJ212" s="144">
        <v>0</v>
      </c>
      <c r="AK212" s="144"/>
      <c r="AL212" s="144">
        <f t="shared" si="3"/>
        <v>7651821</v>
      </c>
    </row>
    <row r="213" spans="2:38" x14ac:dyDescent="0.25">
      <c r="B213" s="120" t="s">
        <v>388</v>
      </c>
      <c r="C213" s="120" t="s">
        <v>376</v>
      </c>
      <c r="D213" s="120" t="s">
        <v>389</v>
      </c>
      <c r="E213" s="144">
        <v>0</v>
      </c>
      <c r="F213" s="144">
        <v>0</v>
      </c>
      <c r="G213" s="144"/>
      <c r="H213" s="144">
        <v>0</v>
      </c>
      <c r="I213" s="144">
        <v>0</v>
      </c>
      <c r="J213" s="144"/>
      <c r="K213" s="144">
        <v>0</v>
      </c>
      <c r="L213" s="144">
        <v>0</v>
      </c>
      <c r="M213" s="144"/>
      <c r="N213" s="144">
        <v>0</v>
      </c>
      <c r="O213" s="144">
        <v>0</v>
      </c>
      <c r="P213" s="144"/>
      <c r="Q213" s="144">
        <v>0</v>
      </c>
      <c r="R213" s="144">
        <v>0</v>
      </c>
      <c r="S213" s="144"/>
      <c r="T213" s="144">
        <v>0</v>
      </c>
      <c r="U213" s="144">
        <v>0</v>
      </c>
      <c r="V213" s="144"/>
      <c r="W213" s="144">
        <v>0</v>
      </c>
      <c r="X213" s="144">
        <v>0</v>
      </c>
      <c r="Y213" s="144"/>
      <c r="Z213" s="144">
        <v>0</v>
      </c>
      <c r="AA213" s="144">
        <v>0</v>
      </c>
      <c r="AB213" s="144"/>
      <c r="AC213" s="144">
        <v>0</v>
      </c>
      <c r="AD213" s="144">
        <v>0</v>
      </c>
      <c r="AE213" s="144"/>
      <c r="AF213" s="144">
        <v>0</v>
      </c>
      <c r="AG213" s="144">
        <v>0</v>
      </c>
      <c r="AH213" s="144"/>
      <c r="AI213" s="144">
        <v>0</v>
      </c>
      <c r="AJ213" s="144">
        <v>0</v>
      </c>
      <c r="AK213" s="144"/>
      <c r="AL213" s="144">
        <f t="shared" si="3"/>
        <v>0</v>
      </c>
    </row>
    <row r="214" spans="2:38" x14ac:dyDescent="0.25">
      <c r="B214" s="120" t="s">
        <v>390</v>
      </c>
      <c r="C214" s="120" t="s">
        <v>376</v>
      </c>
      <c r="D214" s="120" t="s">
        <v>391</v>
      </c>
      <c r="E214" s="144">
        <v>0</v>
      </c>
      <c r="F214" s="144">
        <v>0</v>
      </c>
      <c r="G214" s="144"/>
      <c r="H214" s="144">
        <v>0</v>
      </c>
      <c r="I214" s="144">
        <v>0</v>
      </c>
      <c r="J214" s="144"/>
      <c r="K214" s="144">
        <v>0</v>
      </c>
      <c r="L214" s="144">
        <v>0</v>
      </c>
      <c r="M214" s="144"/>
      <c r="N214" s="144">
        <v>0</v>
      </c>
      <c r="O214" s="144">
        <v>0</v>
      </c>
      <c r="P214" s="144"/>
      <c r="Q214" s="144">
        <v>0</v>
      </c>
      <c r="R214" s="144">
        <v>0</v>
      </c>
      <c r="S214" s="144"/>
      <c r="T214" s="144">
        <v>0</v>
      </c>
      <c r="U214" s="144">
        <v>0</v>
      </c>
      <c r="V214" s="144"/>
      <c r="W214" s="144">
        <v>0</v>
      </c>
      <c r="X214" s="144">
        <v>0</v>
      </c>
      <c r="Y214" s="144"/>
      <c r="Z214" s="144">
        <v>0</v>
      </c>
      <c r="AA214" s="144">
        <v>0</v>
      </c>
      <c r="AB214" s="144"/>
      <c r="AC214" s="144">
        <v>0</v>
      </c>
      <c r="AD214" s="144">
        <v>0</v>
      </c>
      <c r="AE214" s="144"/>
      <c r="AF214" s="144">
        <v>0</v>
      </c>
      <c r="AG214" s="144">
        <v>0</v>
      </c>
      <c r="AH214" s="144"/>
      <c r="AI214" s="144">
        <v>0</v>
      </c>
      <c r="AJ214" s="144">
        <v>0</v>
      </c>
      <c r="AK214" s="144"/>
      <c r="AL214" s="144">
        <f t="shared" si="3"/>
        <v>0</v>
      </c>
    </row>
    <row r="215" spans="2:38" x14ac:dyDescent="0.25">
      <c r="B215" s="120" t="s">
        <v>392</v>
      </c>
      <c r="C215" s="120" t="s">
        <v>376</v>
      </c>
      <c r="D215" s="120" t="s">
        <v>393</v>
      </c>
      <c r="E215" s="144">
        <v>0</v>
      </c>
      <c r="F215" s="144">
        <v>0</v>
      </c>
      <c r="G215" s="144"/>
      <c r="H215" s="144">
        <v>1699</v>
      </c>
      <c r="I215" s="144">
        <v>59092926</v>
      </c>
      <c r="J215" s="144"/>
      <c r="K215" s="144">
        <v>0</v>
      </c>
      <c r="L215" s="144">
        <v>0</v>
      </c>
      <c r="M215" s="144"/>
      <c r="N215" s="144">
        <v>0</v>
      </c>
      <c r="O215" s="144">
        <v>0</v>
      </c>
      <c r="P215" s="144"/>
      <c r="Q215" s="144">
        <v>0</v>
      </c>
      <c r="R215" s="144">
        <v>0</v>
      </c>
      <c r="S215" s="144"/>
      <c r="T215" s="144">
        <v>0</v>
      </c>
      <c r="U215" s="144">
        <v>0</v>
      </c>
      <c r="V215" s="144"/>
      <c r="W215" s="144">
        <v>0</v>
      </c>
      <c r="X215" s="144">
        <v>0</v>
      </c>
      <c r="Y215" s="144"/>
      <c r="Z215" s="144">
        <v>0</v>
      </c>
      <c r="AA215" s="144">
        <v>0</v>
      </c>
      <c r="AB215" s="144"/>
      <c r="AC215" s="144">
        <v>0</v>
      </c>
      <c r="AD215" s="144">
        <v>0</v>
      </c>
      <c r="AE215" s="144"/>
      <c r="AF215" s="144">
        <v>0</v>
      </c>
      <c r="AG215" s="144">
        <v>0</v>
      </c>
      <c r="AH215" s="144"/>
      <c r="AI215" s="144">
        <v>0</v>
      </c>
      <c r="AJ215" s="144">
        <v>0</v>
      </c>
      <c r="AK215" s="144"/>
      <c r="AL215" s="144">
        <f t="shared" si="3"/>
        <v>59092926</v>
      </c>
    </row>
    <row r="216" spans="2:38" x14ac:dyDescent="0.25">
      <c r="B216" s="120" t="s">
        <v>394</v>
      </c>
      <c r="C216" s="120" t="s">
        <v>376</v>
      </c>
      <c r="D216" s="120" t="s">
        <v>39</v>
      </c>
      <c r="E216" s="144">
        <v>0</v>
      </c>
      <c r="F216" s="144">
        <v>0</v>
      </c>
      <c r="G216" s="144"/>
      <c r="H216" s="144">
        <v>0</v>
      </c>
      <c r="I216" s="144">
        <v>0</v>
      </c>
      <c r="J216" s="144"/>
      <c r="K216" s="144">
        <v>0</v>
      </c>
      <c r="L216" s="144">
        <v>0</v>
      </c>
      <c r="M216" s="144"/>
      <c r="N216" s="144">
        <v>0</v>
      </c>
      <c r="O216" s="144">
        <v>0</v>
      </c>
      <c r="P216" s="144"/>
      <c r="Q216" s="144">
        <v>0</v>
      </c>
      <c r="R216" s="144">
        <v>0</v>
      </c>
      <c r="S216" s="144"/>
      <c r="T216" s="144">
        <v>0</v>
      </c>
      <c r="U216" s="144">
        <v>0</v>
      </c>
      <c r="V216" s="144"/>
      <c r="W216" s="144">
        <v>0</v>
      </c>
      <c r="X216" s="144">
        <v>0</v>
      </c>
      <c r="Y216" s="144"/>
      <c r="Z216" s="144">
        <v>0</v>
      </c>
      <c r="AA216" s="144">
        <v>0</v>
      </c>
      <c r="AB216" s="144"/>
      <c r="AC216" s="144">
        <v>0</v>
      </c>
      <c r="AD216" s="144">
        <v>0</v>
      </c>
      <c r="AE216" s="144"/>
      <c r="AF216" s="144">
        <v>0</v>
      </c>
      <c r="AG216" s="144">
        <v>0</v>
      </c>
      <c r="AH216" s="144"/>
      <c r="AI216" s="144">
        <v>0</v>
      </c>
      <c r="AJ216" s="144">
        <v>0</v>
      </c>
      <c r="AK216" s="144"/>
      <c r="AL216" s="144">
        <f t="shared" si="3"/>
        <v>0</v>
      </c>
    </row>
    <row r="217" spans="2:38" x14ac:dyDescent="0.25">
      <c r="B217" s="120" t="s">
        <v>395</v>
      </c>
      <c r="C217" s="120" t="s">
        <v>376</v>
      </c>
      <c r="D217" s="120" t="s">
        <v>396</v>
      </c>
      <c r="E217" s="144">
        <v>0</v>
      </c>
      <c r="F217" s="144">
        <v>0</v>
      </c>
      <c r="G217" s="144"/>
      <c r="H217" s="144">
        <v>0</v>
      </c>
      <c r="I217" s="144">
        <v>0</v>
      </c>
      <c r="J217" s="144"/>
      <c r="K217" s="144">
        <v>0</v>
      </c>
      <c r="L217" s="144">
        <v>0</v>
      </c>
      <c r="M217" s="144"/>
      <c r="N217" s="144">
        <v>0</v>
      </c>
      <c r="O217" s="144">
        <v>0</v>
      </c>
      <c r="P217" s="144"/>
      <c r="Q217" s="144">
        <v>0</v>
      </c>
      <c r="R217" s="144">
        <v>0</v>
      </c>
      <c r="S217" s="144"/>
      <c r="T217" s="144">
        <v>0</v>
      </c>
      <c r="U217" s="144">
        <v>0</v>
      </c>
      <c r="V217" s="144"/>
      <c r="W217" s="144">
        <v>0</v>
      </c>
      <c r="X217" s="144">
        <v>0</v>
      </c>
      <c r="Y217" s="144"/>
      <c r="Z217" s="144">
        <v>0</v>
      </c>
      <c r="AA217" s="144">
        <v>0</v>
      </c>
      <c r="AB217" s="144"/>
      <c r="AC217" s="144">
        <v>0</v>
      </c>
      <c r="AD217" s="144">
        <v>0</v>
      </c>
      <c r="AE217" s="144"/>
      <c r="AF217" s="144">
        <v>0</v>
      </c>
      <c r="AG217" s="144">
        <v>0</v>
      </c>
      <c r="AH217" s="144"/>
      <c r="AI217" s="144">
        <v>0</v>
      </c>
      <c r="AJ217" s="144">
        <v>0</v>
      </c>
      <c r="AK217" s="144"/>
      <c r="AL217" s="144">
        <f t="shared" si="3"/>
        <v>0</v>
      </c>
    </row>
    <row r="218" spans="2:38" x14ac:dyDescent="0.25">
      <c r="B218" s="120" t="s">
        <v>397</v>
      </c>
      <c r="C218" s="120" t="s">
        <v>376</v>
      </c>
      <c r="D218" s="120" t="s">
        <v>398</v>
      </c>
      <c r="E218" s="144">
        <v>0</v>
      </c>
      <c r="F218" s="144">
        <v>0</v>
      </c>
      <c r="G218" s="144"/>
      <c r="H218" s="144">
        <v>0</v>
      </c>
      <c r="I218" s="144">
        <v>0</v>
      </c>
      <c r="J218" s="144"/>
      <c r="K218" s="144">
        <v>0</v>
      </c>
      <c r="L218" s="144">
        <v>0</v>
      </c>
      <c r="M218" s="144"/>
      <c r="N218" s="144">
        <v>0</v>
      </c>
      <c r="O218" s="144">
        <v>0</v>
      </c>
      <c r="P218" s="144"/>
      <c r="Q218" s="144">
        <v>0</v>
      </c>
      <c r="R218" s="144">
        <v>0</v>
      </c>
      <c r="S218" s="144"/>
      <c r="T218" s="144">
        <v>0</v>
      </c>
      <c r="U218" s="144">
        <v>0</v>
      </c>
      <c r="V218" s="144"/>
      <c r="W218" s="144">
        <v>0</v>
      </c>
      <c r="X218" s="144">
        <v>0</v>
      </c>
      <c r="Y218" s="144"/>
      <c r="Z218" s="144">
        <v>0</v>
      </c>
      <c r="AA218" s="144">
        <v>0</v>
      </c>
      <c r="AB218" s="144"/>
      <c r="AC218" s="144">
        <v>0</v>
      </c>
      <c r="AD218" s="144">
        <v>0</v>
      </c>
      <c r="AE218" s="144"/>
      <c r="AF218" s="144">
        <v>0</v>
      </c>
      <c r="AG218" s="144">
        <v>0</v>
      </c>
      <c r="AH218" s="144"/>
      <c r="AI218" s="144">
        <v>0</v>
      </c>
      <c r="AJ218" s="144">
        <v>0</v>
      </c>
      <c r="AK218" s="144"/>
      <c r="AL218" s="144">
        <f t="shared" si="3"/>
        <v>0</v>
      </c>
    </row>
    <row r="219" spans="2:38" x14ac:dyDescent="0.25">
      <c r="B219" s="120" t="s">
        <v>399</v>
      </c>
      <c r="C219" s="120" t="s">
        <v>376</v>
      </c>
      <c r="D219" s="120" t="s">
        <v>47</v>
      </c>
      <c r="E219" s="144">
        <v>0</v>
      </c>
      <c r="F219" s="144">
        <v>0</v>
      </c>
      <c r="G219" s="144"/>
      <c r="H219" s="144">
        <v>546</v>
      </c>
      <c r="I219" s="144">
        <v>18990428</v>
      </c>
      <c r="J219" s="144"/>
      <c r="K219" s="144">
        <v>0</v>
      </c>
      <c r="L219" s="144">
        <v>0</v>
      </c>
      <c r="M219" s="144"/>
      <c r="N219" s="144">
        <v>0</v>
      </c>
      <c r="O219" s="144">
        <v>0</v>
      </c>
      <c r="P219" s="144"/>
      <c r="Q219" s="144">
        <v>0</v>
      </c>
      <c r="R219" s="144">
        <v>0</v>
      </c>
      <c r="S219" s="144"/>
      <c r="T219" s="144">
        <v>0</v>
      </c>
      <c r="U219" s="144">
        <v>0</v>
      </c>
      <c r="V219" s="144"/>
      <c r="W219" s="144">
        <v>0</v>
      </c>
      <c r="X219" s="144">
        <v>0</v>
      </c>
      <c r="Y219" s="144"/>
      <c r="Z219" s="144">
        <v>0</v>
      </c>
      <c r="AA219" s="144">
        <v>0</v>
      </c>
      <c r="AB219" s="144"/>
      <c r="AC219" s="144">
        <v>0</v>
      </c>
      <c r="AD219" s="144">
        <v>0</v>
      </c>
      <c r="AE219" s="144"/>
      <c r="AF219" s="144">
        <v>0</v>
      </c>
      <c r="AG219" s="144">
        <v>0</v>
      </c>
      <c r="AH219" s="144"/>
      <c r="AI219" s="144">
        <v>0</v>
      </c>
      <c r="AJ219" s="144">
        <v>0</v>
      </c>
      <c r="AK219" s="144"/>
      <c r="AL219" s="144">
        <f t="shared" si="3"/>
        <v>18990428</v>
      </c>
    </row>
    <row r="220" spans="2:38" x14ac:dyDescent="0.25">
      <c r="B220" s="120" t="s">
        <v>400</v>
      </c>
      <c r="C220" s="120" t="s">
        <v>376</v>
      </c>
      <c r="D220" s="120" t="s">
        <v>401</v>
      </c>
      <c r="E220" s="144">
        <v>0</v>
      </c>
      <c r="F220" s="144">
        <v>0</v>
      </c>
      <c r="G220" s="144"/>
      <c r="H220" s="144">
        <v>284</v>
      </c>
      <c r="I220" s="144">
        <v>9877805</v>
      </c>
      <c r="J220" s="144"/>
      <c r="K220" s="144">
        <v>0</v>
      </c>
      <c r="L220" s="144">
        <v>0</v>
      </c>
      <c r="M220" s="144"/>
      <c r="N220" s="144">
        <v>0</v>
      </c>
      <c r="O220" s="144">
        <v>0</v>
      </c>
      <c r="P220" s="144"/>
      <c r="Q220" s="144">
        <v>0</v>
      </c>
      <c r="R220" s="144">
        <v>0</v>
      </c>
      <c r="S220" s="144"/>
      <c r="T220" s="144">
        <v>0</v>
      </c>
      <c r="U220" s="144">
        <v>0</v>
      </c>
      <c r="V220" s="144"/>
      <c r="W220" s="144">
        <v>0</v>
      </c>
      <c r="X220" s="144">
        <v>0</v>
      </c>
      <c r="Y220" s="144"/>
      <c r="Z220" s="144">
        <v>0</v>
      </c>
      <c r="AA220" s="144">
        <v>0</v>
      </c>
      <c r="AB220" s="144"/>
      <c r="AC220" s="144">
        <v>0</v>
      </c>
      <c r="AD220" s="144">
        <v>0</v>
      </c>
      <c r="AE220" s="144"/>
      <c r="AF220" s="144">
        <v>0</v>
      </c>
      <c r="AG220" s="144">
        <v>0</v>
      </c>
      <c r="AH220" s="144"/>
      <c r="AI220" s="144">
        <v>0</v>
      </c>
      <c r="AJ220" s="144">
        <v>0</v>
      </c>
      <c r="AK220" s="144"/>
      <c r="AL220" s="144">
        <f t="shared" si="3"/>
        <v>9877805</v>
      </c>
    </row>
    <row r="221" spans="2:38" x14ac:dyDescent="0.25">
      <c r="B221" s="120" t="s">
        <v>402</v>
      </c>
      <c r="C221" s="120" t="s">
        <v>376</v>
      </c>
      <c r="D221" s="120" t="s">
        <v>403</v>
      </c>
      <c r="E221" s="144">
        <v>0</v>
      </c>
      <c r="F221" s="144">
        <v>0</v>
      </c>
      <c r="G221" s="144"/>
      <c r="H221" s="144">
        <v>0</v>
      </c>
      <c r="I221" s="144">
        <v>0</v>
      </c>
      <c r="J221" s="144"/>
      <c r="K221" s="144">
        <v>0</v>
      </c>
      <c r="L221" s="144">
        <v>0</v>
      </c>
      <c r="M221" s="144"/>
      <c r="N221" s="144">
        <v>0</v>
      </c>
      <c r="O221" s="144">
        <v>0</v>
      </c>
      <c r="P221" s="144"/>
      <c r="Q221" s="144">
        <v>0</v>
      </c>
      <c r="R221" s="144">
        <v>0</v>
      </c>
      <c r="S221" s="144"/>
      <c r="T221" s="144">
        <v>0</v>
      </c>
      <c r="U221" s="144">
        <v>0</v>
      </c>
      <c r="V221" s="144"/>
      <c r="W221" s="144">
        <v>0</v>
      </c>
      <c r="X221" s="144">
        <v>0</v>
      </c>
      <c r="Y221" s="144"/>
      <c r="Z221" s="144">
        <v>0</v>
      </c>
      <c r="AA221" s="144">
        <v>0</v>
      </c>
      <c r="AB221" s="144"/>
      <c r="AC221" s="144">
        <v>0</v>
      </c>
      <c r="AD221" s="144">
        <v>0</v>
      </c>
      <c r="AE221" s="144"/>
      <c r="AF221" s="144">
        <v>0</v>
      </c>
      <c r="AG221" s="144">
        <v>0</v>
      </c>
      <c r="AH221" s="144"/>
      <c r="AI221" s="144">
        <v>0</v>
      </c>
      <c r="AJ221" s="144">
        <v>0</v>
      </c>
      <c r="AK221" s="144"/>
      <c r="AL221" s="144">
        <f t="shared" si="3"/>
        <v>0</v>
      </c>
    </row>
    <row r="222" spans="2:38" x14ac:dyDescent="0.25">
      <c r="B222" s="120" t="s">
        <v>404</v>
      </c>
      <c r="C222" s="120" t="s">
        <v>376</v>
      </c>
      <c r="D222" s="120" t="s">
        <v>405</v>
      </c>
      <c r="E222" s="144">
        <v>0</v>
      </c>
      <c r="F222" s="144">
        <v>0</v>
      </c>
      <c r="G222" s="144"/>
      <c r="H222" s="144">
        <v>0</v>
      </c>
      <c r="I222" s="144">
        <v>0</v>
      </c>
      <c r="J222" s="144"/>
      <c r="K222" s="144">
        <v>0</v>
      </c>
      <c r="L222" s="144">
        <v>0</v>
      </c>
      <c r="M222" s="144"/>
      <c r="N222" s="144">
        <v>0</v>
      </c>
      <c r="O222" s="144">
        <v>0</v>
      </c>
      <c r="P222" s="144"/>
      <c r="Q222" s="144">
        <v>0</v>
      </c>
      <c r="R222" s="144">
        <v>0</v>
      </c>
      <c r="S222" s="144"/>
      <c r="T222" s="144">
        <v>0</v>
      </c>
      <c r="U222" s="144">
        <v>0</v>
      </c>
      <c r="V222" s="144"/>
      <c r="W222" s="144">
        <v>0</v>
      </c>
      <c r="X222" s="144">
        <v>0</v>
      </c>
      <c r="Y222" s="144"/>
      <c r="Z222" s="144">
        <v>0</v>
      </c>
      <c r="AA222" s="144">
        <v>0</v>
      </c>
      <c r="AB222" s="144"/>
      <c r="AC222" s="144">
        <v>0</v>
      </c>
      <c r="AD222" s="144">
        <v>0</v>
      </c>
      <c r="AE222" s="144"/>
      <c r="AF222" s="144">
        <v>0</v>
      </c>
      <c r="AG222" s="144">
        <v>0</v>
      </c>
      <c r="AH222" s="144"/>
      <c r="AI222" s="144">
        <v>0</v>
      </c>
      <c r="AJ222" s="144">
        <v>0</v>
      </c>
      <c r="AK222" s="144"/>
      <c r="AL222" s="144">
        <f t="shared" si="3"/>
        <v>0</v>
      </c>
    </row>
    <row r="223" spans="2:38" x14ac:dyDescent="0.25">
      <c r="B223" s="120" t="s">
        <v>406</v>
      </c>
      <c r="C223" s="120" t="s">
        <v>376</v>
      </c>
      <c r="D223" s="120" t="s">
        <v>407</v>
      </c>
      <c r="E223" s="144">
        <v>0</v>
      </c>
      <c r="F223" s="144">
        <v>0</v>
      </c>
      <c r="G223" s="144"/>
      <c r="H223" s="144">
        <v>7885</v>
      </c>
      <c r="I223" s="144">
        <v>274248218</v>
      </c>
      <c r="J223" s="144"/>
      <c r="K223" s="144">
        <v>0</v>
      </c>
      <c r="L223" s="144">
        <v>0</v>
      </c>
      <c r="M223" s="144"/>
      <c r="N223" s="144">
        <v>0</v>
      </c>
      <c r="O223" s="144">
        <v>0</v>
      </c>
      <c r="P223" s="144"/>
      <c r="Q223" s="144">
        <v>0</v>
      </c>
      <c r="R223" s="144">
        <v>0</v>
      </c>
      <c r="S223" s="144"/>
      <c r="T223" s="144">
        <v>0</v>
      </c>
      <c r="U223" s="144">
        <v>0</v>
      </c>
      <c r="V223" s="144"/>
      <c r="W223" s="144">
        <v>0</v>
      </c>
      <c r="X223" s="144">
        <v>0</v>
      </c>
      <c r="Y223" s="144"/>
      <c r="Z223" s="144">
        <v>0</v>
      </c>
      <c r="AA223" s="144">
        <v>0</v>
      </c>
      <c r="AB223" s="144"/>
      <c r="AC223" s="144">
        <v>0</v>
      </c>
      <c r="AD223" s="144">
        <v>0</v>
      </c>
      <c r="AE223" s="144"/>
      <c r="AF223" s="144">
        <v>0</v>
      </c>
      <c r="AG223" s="144">
        <v>0</v>
      </c>
      <c r="AH223" s="144"/>
      <c r="AI223" s="144">
        <v>0</v>
      </c>
      <c r="AJ223" s="144">
        <v>0</v>
      </c>
      <c r="AK223" s="144"/>
      <c r="AL223" s="144">
        <f t="shared" si="3"/>
        <v>274248218</v>
      </c>
    </row>
    <row r="224" spans="2:38" x14ac:dyDescent="0.25">
      <c r="B224" s="120" t="s">
        <v>408</v>
      </c>
      <c r="C224" s="120" t="s">
        <v>376</v>
      </c>
      <c r="D224" s="120" t="s">
        <v>409</v>
      </c>
      <c r="E224" s="144">
        <v>0</v>
      </c>
      <c r="F224" s="144">
        <v>0</v>
      </c>
      <c r="G224" s="144"/>
      <c r="H224" s="144">
        <v>0</v>
      </c>
      <c r="I224" s="144">
        <v>0</v>
      </c>
      <c r="J224" s="144"/>
      <c r="K224" s="144">
        <v>0</v>
      </c>
      <c r="L224" s="144">
        <v>0</v>
      </c>
      <c r="M224" s="144"/>
      <c r="N224" s="144">
        <v>0</v>
      </c>
      <c r="O224" s="144">
        <v>0</v>
      </c>
      <c r="P224" s="144"/>
      <c r="Q224" s="144">
        <v>0</v>
      </c>
      <c r="R224" s="144">
        <v>0</v>
      </c>
      <c r="S224" s="144"/>
      <c r="T224" s="144">
        <v>0</v>
      </c>
      <c r="U224" s="144">
        <v>0</v>
      </c>
      <c r="V224" s="144"/>
      <c r="W224" s="144">
        <v>0</v>
      </c>
      <c r="X224" s="144">
        <v>0</v>
      </c>
      <c r="Y224" s="144"/>
      <c r="Z224" s="144">
        <v>0</v>
      </c>
      <c r="AA224" s="144">
        <v>0</v>
      </c>
      <c r="AB224" s="144"/>
      <c r="AC224" s="144">
        <v>0</v>
      </c>
      <c r="AD224" s="144">
        <v>0</v>
      </c>
      <c r="AE224" s="144"/>
      <c r="AF224" s="144">
        <v>0</v>
      </c>
      <c r="AG224" s="144">
        <v>0</v>
      </c>
      <c r="AH224" s="144"/>
      <c r="AI224" s="144">
        <v>0</v>
      </c>
      <c r="AJ224" s="144">
        <v>0</v>
      </c>
      <c r="AK224" s="144"/>
      <c r="AL224" s="144">
        <f t="shared" si="3"/>
        <v>0</v>
      </c>
    </row>
    <row r="225" spans="2:38" x14ac:dyDescent="0.25">
      <c r="B225" s="120" t="s">
        <v>410</v>
      </c>
      <c r="C225" s="120" t="s">
        <v>376</v>
      </c>
      <c r="D225" s="120" t="s">
        <v>411</v>
      </c>
      <c r="E225" s="144">
        <v>0</v>
      </c>
      <c r="F225" s="144">
        <v>0</v>
      </c>
      <c r="G225" s="144"/>
      <c r="H225" s="144">
        <v>0</v>
      </c>
      <c r="I225" s="144">
        <v>0</v>
      </c>
      <c r="J225" s="144"/>
      <c r="K225" s="144">
        <v>0</v>
      </c>
      <c r="L225" s="144">
        <v>0</v>
      </c>
      <c r="M225" s="144"/>
      <c r="N225" s="144">
        <v>0</v>
      </c>
      <c r="O225" s="144">
        <v>0</v>
      </c>
      <c r="P225" s="144"/>
      <c r="Q225" s="144">
        <v>0</v>
      </c>
      <c r="R225" s="144">
        <v>0</v>
      </c>
      <c r="S225" s="144"/>
      <c r="T225" s="144">
        <v>0</v>
      </c>
      <c r="U225" s="144">
        <v>0</v>
      </c>
      <c r="V225" s="144"/>
      <c r="W225" s="144">
        <v>0</v>
      </c>
      <c r="X225" s="144">
        <v>0</v>
      </c>
      <c r="Y225" s="144"/>
      <c r="Z225" s="144">
        <v>0</v>
      </c>
      <c r="AA225" s="144">
        <v>0</v>
      </c>
      <c r="AB225" s="144"/>
      <c r="AC225" s="144">
        <v>0</v>
      </c>
      <c r="AD225" s="144">
        <v>0</v>
      </c>
      <c r="AE225" s="144"/>
      <c r="AF225" s="144">
        <v>0</v>
      </c>
      <c r="AG225" s="144">
        <v>0</v>
      </c>
      <c r="AH225" s="144"/>
      <c r="AI225" s="144">
        <v>0</v>
      </c>
      <c r="AJ225" s="144">
        <v>0</v>
      </c>
      <c r="AK225" s="144"/>
      <c r="AL225" s="144">
        <f t="shared" si="3"/>
        <v>0</v>
      </c>
    </row>
    <row r="226" spans="2:38" x14ac:dyDescent="0.25">
      <c r="B226" s="120" t="s">
        <v>412</v>
      </c>
      <c r="C226" s="120" t="s">
        <v>376</v>
      </c>
      <c r="D226" s="120" t="s">
        <v>413</v>
      </c>
      <c r="E226" s="144">
        <v>0</v>
      </c>
      <c r="F226" s="144">
        <v>0</v>
      </c>
      <c r="G226" s="144"/>
      <c r="H226" s="144">
        <v>0</v>
      </c>
      <c r="I226" s="144">
        <v>0</v>
      </c>
      <c r="J226" s="144"/>
      <c r="K226" s="144">
        <v>0</v>
      </c>
      <c r="L226" s="144">
        <v>0</v>
      </c>
      <c r="M226" s="144"/>
      <c r="N226" s="144">
        <v>0</v>
      </c>
      <c r="O226" s="144">
        <v>0</v>
      </c>
      <c r="P226" s="144"/>
      <c r="Q226" s="144">
        <v>0</v>
      </c>
      <c r="R226" s="144">
        <v>0</v>
      </c>
      <c r="S226" s="144"/>
      <c r="T226" s="144">
        <v>0</v>
      </c>
      <c r="U226" s="144">
        <v>0</v>
      </c>
      <c r="V226" s="144"/>
      <c r="W226" s="144">
        <v>0</v>
      </c>
      <c r="X226" s="144">
        <v>0</v>
      </c>
      <c r="Y226" s="144"/>
      <c r="Z226" s="144">
        <v>0</v>
      </c>
      <c r="AA226" s="144">
        <v>0</v>
      </c>
      <c r="AB226" s="144"/>
      <c r="AC226" s="144">
        <v>0</v>
      </c>
      <c r="AD226" s="144">
        <v>0</v>
      </c>
      <c r="AE226" s="144"/>
      <c r="AF226" s="144">
        <v>0</v>
      </c>
      <c r="AG226" s="144">
        <v>0</v>
      </c>
      <c r="AH226" s="144"/>
      <c r="AI226" s="144">
        <v>0</v>
      </c>
      <c r="AJ226" s="144">
        <v>0</v>
      </c>
      <c r="AK226" s="144"/>
      <c r="AL226" s="144">
        <f t="shared" si="3"/>
        <v>0</v>
      </c>
    </row>
    <row r="227" spans="2:38" x14ac:dyDescent="0.25">
      <c r="B227" s="120" t="s">
        <v>414</v>
      </c>
      <c r="C227" s="120" t="s">
        <v>376</v>
      </c>
      <c r="D227" s="120" t="s">
        <v>415</v>
      </c>
      <c r="E227" s="144">
        <v>0</v>
      </c>
      <c r="F227" s="144">
        <v>0</v>
      </c>
      <c r="G227" s="144"/>
      <c r="H227" s="144">
        <v>0</v>
      </c>
      <c r="I227" s="144">
        <v>0</v>
      </c>
      <c r="J227" s="144"/>
      <c r="K227" s="144">
        <v>0</v>
      </c>
      <c r="L227" s="144">
        <v>0</v>
      </c>
      <c r="M227" s="144"/>
      <c r="N227" s="144">
        <v>0</v>
      </c>
      <c r="O227" s="144">
        <v>0</v>
      </c>
      <c r="P227" s="144"/>
      <c r="Q227" s="144">
        <v>0</v>
      </c>
      <c r="R227" s="144">
        <v>0</v>
      </c>
      <c r="S227" s="144"/>
      <c r="T227" s="144">
        <v>0</v>
      </c>
      <c r="U227" s="144">
        <v>0</v>
      </c>
      <c r="V227" s="144"/>
      <c r="W227" s="144">
        <v>0</v>
      </c>
      <c r="X227" s="144">
        <v>0</v>
      </c>
      <c r="Y227" s="144"/>
      <c r="Z227" s="144">
        <v>0</v>
      </c>
      <c r="AA227" s="144">
        <v>0</v>
      </c>
      <c r="AB227" s="144"/>
      <c r="AC227" s="144">
        <v>0</v>
      </c>
      <c r="AD227" s="144">
        <v>0</v>
      </c>
      <c r="AE227" s="144"/>
      <c r="AF227" s="144">
        <v>0</v>
      </c>
      <c r="AG227" s="144">
        <v>0</v>
      </c>
      <c r="AH227" s="144"/>
      <c r="AI227" s="144">
        <v>0</v>
      </c>
      <c r="AJ227" s="144">
        <v>0</v>
      </c>
      <c r="AK227" s="144"/>
      <c r="AL227" s="144">
        <f t="shared" si="3"/>
        <v>0</v>
      </c>
    </row>
    <row r="228" spans="2:38" x14ac:dyDescent="0.25">
      <c r="B228" s="120" t="s">
        <v>416</v>
      </c>
      <c r="C228" s="120" t="s">
        <v>376</v>
      </c>
      <c r="D228" s="120" t="s">
        <v>417</v>
      </c>
      <c r="E228" s="144">
        <v>0</v>
      </c>
      <c r="F228" s="144">
        <v>0</v>
      </c>
      <c r="G228" s="144"/>
      <c r="H228" s="144">
        <v>1493</v>
      </c>
      <c r="I228" s="144">
        <v>51928039</v>
      </c>
      <c r="J228" s="144"/>
      <c r="K228" s="144">
        <v>0</v>
      </c>
      <c r="L228" s="144">
        <v>0</v>
      </c>
      <c r="M228" s="144"/>
      <c r="N228" s="144">
        <v>0</v>
      </c>
      <c r="O228" s="144">
        <v>0</v>
      </c>
      <c r="P228" s="144"/>
      <c r="Q228" s="144">
        <v>0</v>
      </c>
      <c r="R228" s="144">
        <v>0</v>
      </c>
      <c r="S228" s="144"/>
      <c r="T228" s="144">
        <v>0</v>
      </c>
      <c r="U228" s="144">
        <v>0</v>
      </c>
      <c r="V228" s="144"/>
      <c r="W228" s="144">
        <v>0</v>
      </c>
      <c r="X228" s="144">
        <v>0</v>
      </c>
      <c r="Y228" s="144"/>
      <c r="Z228" s="144">
        <v>0</v>
      </c>
      <c r="AA228" s="144">
        <v>0</v>
      </c>
      <c r="AB228" s="144"/>
      <c r="AC228" s="144">
        <v>0</v>
      </c>
      <c r="AD228" s="144">
        <v>0</v>
      </c>
      <c r="AE228" s="144"/>
      <c r="AF228" s="144">
        <v>0</v>
      </c>
      <c r="AG228" s="144">
        <v>0</v>
      </c>
      <c r="AH228" s="144"/>
      <c r="AI228" s="144">
        <v>0</v>
      </c>
      <c r="AJ228" s="144">
        <v>0</v>
      </c>
      <c r="AK228" s="144"/>
      <c r="AL228" s="144">
        <f t="shared" si="3"/>
        <v>51928039</v>
      </c>
    </row>
    <row r="229" spans="2:38" x14ac:dyDescent="0.25">
      <c r="B229" s="120" t="s">
        <v>418</v>
      </c>
      <c r="C229" s="120" t="s">
        <v>376</v>
      </c>
      <c r="D229" s="120" t="s">
        <v>419</v>
      </c>
      <c r="E229" s="144">
        <v>0</v>
      </c>
      <c r="F229" s="144">
        <v>0</v>
      </c>
      <c r="G229" s="144"/>
      <c r="H229" s="144">
        <v>0</v>
      </c>
      <c r="I229" s="144">
        <v>0</v>
      </c>
      <c r="J229" s="144"/>
      <c r="K229" s="144">
        <v>0</v>
      </c>
      <c r="L229" s="144">
        <v>0</v>
      </c>
      <c r="M229" s="144"/>
      <c r="N229" s="144">
        <v>0</v>
      </c>
      <c r="O229" s="144">
        <v>0</v>
      </c>
      <c r="P229" s="144"/>
      <c r="Q229" s="144">
        <v>0</v>
      </c>
      <c r="R229" s="144">
        <v>0</v>
      </c>
      <c r="S229" s="144"/>
      <c r="T229" s="144">
        <v>0</v>
      </c>
      <c r="U229" s="144">
        <v>0</v>
      </c>
      <c r="V229" s="144"/>
      <c r="W229" s="144">
        <v>0</v>
      </c>
      <c r="X229" s="144">
        <v>0</v>
      </c>
      <c r="Y229" s="144"/>
      <c r="Z229" s="144">
        <v>0</v>
      </c>
      <c r="AA229" s="144">
        <v>0</v>
      </c>
      <c r="AB229" s="144"/>
      <c r="AC229" s="144">
        <v>0</v>
      </c>
      <c r="AD229" s="144">
        <v>0</v>
      </c>
      <c r="AE229" s="144"/>
      <c r="AF229" s="144">
        <v>0</v>
      </c>
      <c r="AG229" s="144">
        <v>0</v>
      </c>
      <c r="AH229" s="144"/>
      <c r="AI229" s="144">
        <v>0</v>
      </c>
      <c r="AJ229" s="144">
        <v>0</v>
      </c>
      <c r="AK229" s="144"/>
      <c r="AL229" s="144">
        <f t="shared" si="3"/>
        <v>0</v>
      </c>
    </row>
    <row r="230" spans="2:38" x14ac:dyDescent="0.25">
      <c r="B230" s="120" t="s">
        <v>420</v>
      </c>
      <c r="C230" s="120" t="s">
        <v>376</v>
      </c>
      <c r="D230" s="120" t="s">
        <v>421</v>
      </c>
      <c r="E230" s="144">
        <v>0</v>
      </c>
      <c r="F230" s="144">
        <v>0</v>
      </c>
      <c r="G230" s="144"/>
      <c r="H230" s="144">
        <v>0</v>
      </c>
      <c r="I230" s="144">
        <v>0</v>
      </c>
      <c r="J230" s="144"/>
      <c r="K230" s="144">
        <v>0</v>
      </c>
      <c r="L230" s="144">
        <v>0</v>
      </c>
      <c r="M230" s="144"/>
      <c r="N230" s="144">
        <v>0</v>
      </c>
      <c r="O230" s="144">
        <v>0</v>
      </c>
      <c r="P230" s="144"/>
      <c r="Q230" s="144">
        <v>0</v>
      </c>
      <c r="R230" s="144">
        <v>0</v>
      </c>
      <c r="S230" s="144"/>
      <c r="T230" s="144">
        <v>0</v>
      </c>
      <c r="U230" s="144">
        <v>0</v>
      </c>
      <c r="V230" s="144"/>
      <c r="W230" s="144">
        <v>0</v>
      </c>
      <c r="X230" s="144">
        <v>0</v>
      </c>
      <c r="Y230" s="144"/>
      <c r="Z230" s="144">
        <v>0</v>
      </c>
      <c r="AA230" s="144">
        <v>0</v>
      </c>
      <c r="AB230" s="144"/>
      <c r="AC230" s="144">
        <v>0</v>
      </c>
      <c r="AD230" s="144">
        <v>0</v>
      </c>
      <c r="AE230" s="144"/>
      <c r="AF230" s="144">
        <v>0</v>
      </c>
      <c r="AG230" s="144">
        <v>0</v>
      </c>
      <c r="AH230" s="144"/>
      <c r="AI230" s="144">
        <v>0</v>
      </c>
      <c r="AJ230" s="144">
        <v>0</v>
      </c>
      <c r="AK230" s="144"/>
      <c r="AL230" s="144">
        <f t="shared" si="3"/>
        <v>0</v>
      </c>
    </row>
    <row r="231" spans="2:38" x14ac:dyDescent="0.25">
      <c r="B231" s="120" t="s">
        <v>422</v>
      </c>
      <c r="C231" s="120" t="s">
        <v>376</v>
      </c>
      <c r="D231" s="120" t="s">
        <v>423</v>
      </c>
      <c r="E231" s="144">
        <v>0</v>
      </c>
      <c r="F231" s="144">
        <v>0</v>
      </c>
      <c r="G231" s="144"/>
      <c r="H231" s="144">
        <v>0</v>
      </c>
      <c r="I231" s="144">
        <v>0</v>
      </c>
      <c r="J231" s="144"/>
      <c r="K231" s="144">
        <v>0</v>
      </c>
      <c r="L231" s="144">
        <v>0</v>
      </c>
      <c r="M231" s="144"/>
      <c r="N231" s="144">
        <v>0</v>
      </c>
      <c r="O231" s="144">
        <v>0</v>
      </c>
      <c r="P231" s="144"/>
      <c r="Q231" s="144">
        <v>0</v>
      </c>
      <c r="R231" s="144">
        <v>0</v>
      </c>
      <c r="S231" s="144"/>
      <c r="T231" s="144">
        <v>0</v>
      </c>
      <c r="U231" s="144">
        <v>0</v>
      </c>
      <c r="V231" s="144"/>
      <c r="W231" s="144">
        <v>0</v>
      </c>
      <c r="X231" s="144">
        <v>0</v>
      </c>
      <c r="Y231" s="144"/>
      <c r="Z231" s="144">
        <v>0</v>
      </c>
      <c r="AA231" s="144">
        <v>0</v>
      </c>
      <c r="AB231" s="144"/>
      <c r="AC231" s="144">
        <v>0</v>
      </c>
      <c r="AD231" s="144">
        <v>0</v>
      </c>
      <c r="AE231" s="144"/>
      <c r="AF231" s="144">
        <v>0</v>
      </c>
      <c r="AG231" s="144">
        <v>0</v>
      </c>
      <c r="AH231" s="144"/>
      <c r="AI231" s="144">
        <v>0</v>
      </c>
      <c r="AJ231" s="144">
        <v>0</v>
      </c>
      <c r="AK231" s="144"/>
      <c r="AL231" s="144">
        <f t="shared" si="3"/>
        <v>0</v>
      </c>
    </row>
    <row r="232" spans="2:38" x14ac:dyDescent="0.25">
      <c r="B232" s="120" t="s">
        <v>424</v>
      </c>
      <c r="C232" s="120" t="s">
        <v>376</v>
      </c>
      <c r="D232" s="120" t="s">
        <v>425</v>
      </c>
      <c r="E232" s="144">
        <v>0</v>
      </c>
      <c r="F232" s="144">
        <v>0</v>
      </c>
      <c r="G232" s="144"/>
      <c r="H232" s="144">
        <v>0</v>
      </c>
      <c r="I232" s="144">
        <v>0</v>
      </c>
      <c r="J232" s="144"/>
      <c r="K232" s="144">
        <v>0</v>
      </c>
      <c r="L232" s="144">
        <v>0</v>
      </c>
      <c r="M232" s="144"/>
      <c r="N232" s="144">
        <v>0</v>
      </c>
      <c r="O232" s="144">
        <v>0</v>
      </c>
      <c r="P232" s="144"/>
      <c r="Q232" s="144">
        <v>0</v>
      </c>
      <c r="R232" s="144">
        <v>0</v>
      </c>
      <c r="S232" s="144"/>
      <c r="T232" s="144">
        <v>0</v>
      </c>
      <c r="U232" s="144">
        <v>0</v>
      </c>
      <c r="V232" s="144"/>
      <c r="W232" s="144">
        <v>0</v>
      </c>
      <c r="X232" s="144">
        <v>0</v>
      </c>
      <c r="Y232" s="144"/>
      <c r="Z232" s="144">
        <v>0</v>
      </c>
      <c r="AA232" s="144">
        <v>0</v>
      </c>
      <c r="AB232" s="144"/>
      <c r="AC232" s="144">
        <v>0</v>
      </c>
      <c r="AD232" s="144">
        <v>0</v>
      </c>
      <c r="AE232" s="144"/>
      <c r="AF232" s="144">
        <v>0</v>
      </c>
      <c r="AG232" s="144">
        <v>0</v>
      </c>
      <c r="AH232" s="144"/>
      <c r="AI232" s="144">
        <v>0</v>
      </c>
      <c r="AJ232" s="144">
        <v>0</v>
      </c>
      <c r="AK232" s="144"/>
      <c r="AL232" s="144">
        <f t="shared" si="3"/>
        <v>0</v>
      </c>
    </row>
    <row r="233" spans="2:38" x14ac:dyDescent="0.25">
      <c r="B233" s="120" t="s">
        <v>426</v>
      </c>
      <c r="C233" s="120" t="s">
        <v>376</v>
      </c>
      <c r="D233" s="120" t="s">
        <v>427</v>
      </c>
      <c r="E233" s="144">
        <v>0</v>
      </c>
      <c r="F233" s="144">
        <v>0</v>
      </c>
      <c r="G233" s="144"/>
      <c r="H233" s="144">
        <v>0</v>
      </c>
      <c r="I233" s="144">
        <v>0</v>
      </c>
      <c r="J233" s="144"/>
      <c r="K233" s="144">
        <v>0</v>
      </c>
      <c r="L233" s="144">
        <v>0</v>
      </c>
      <c r="M233" s="144"/>
      <c r="N233" s="144">
        <v>0</v>
      </c>
      <c r="O233" s="144">
        <v>0</v>
      </c>
      <c r="P233" s="144"/>
      <c r="Q233" s="144">
        <v>0</v>
      </c>
      <c r="R233" s="144">
        <v>0</v>
      </c>
      <c r="S233" s="144"/>
      <c r="T233" s="144">
        <v>0</v>
      </c>
      <c r="U233" s="144">
        <v>0</v>
      </c>
      <c r="V233" s="144"/>
      <c r="W233" s="144">
        <v>0</v>
      </c>
      <c r="X233" s="144">
        <v>0</v>
      </c>
      <c r="Y233" s="144"/>
      <c r="Z233" s="144">
        <v>0</v>
      </c>
      <c r="AA233" s="144">
        <v>0</v>
      </c>
      <c r="AB233" s="144"/>
      <c r="AC233" s="144">
        <v>0</v>
      </c>
      <c r="AD233" s="144">
        <v>0</v>
      </c>
      <c r="AE233" s="144"/>
      <c r="AF233" s="144">
        <v>0</v>
      </c>
      <c r="AG233" s="144">
        <v>0</v>
      </c>
      <c r="AH233" s="144"/>
      <c r="AI233" s="144">
        <v>0</v>
      </c>
      <c r="AJ233" s="144">
        <v>0</v>
      </c>
      <c r="AK233" s="144"/>
      <c r="AL233" s="144">
        <f t="shared" si="3"/>
        <v>0</v>
      </c>
    </row>
    <row r="234" spans="2:38" x14ac:dyDescent="0.25">
      <c r="B234" s="120" t="s">
        <v>428</v>
      </c>
      <c r="C234" s="120" t="s">
        <v>376</v>
      </c>
      <c r="D234" s="120" t="s">
        <v>429</v>
      </c>
      <c r="E234" s="144">
        <v>0</v>
      </c>
      <c r="F234" s="144">
        <v>0</v>
      </c>
      <c r="G234" s="144"/>
      <c r="H234" s="144">
        <v>0</v>
      </c>
      <c r="I234" s="144">
        <v>0</v>
      </c>
      <c r="J234" s="144"/>
      <c r="K234" s="144">
        <v>0</v>
      </c>
      <c r="L234" s="144">
        <v>0</v>
      </c>
      <c r="M234" s="144"/>
      <c r="N234" s="144">
        <v>0</v>
      </c>
      <c r="O234" s="144">
        <v>0</v>
      </c>
      <c r="P234" s="144"/>
      <c r="Q234" s="144">
        <v>0</v>
      </c>
      <c r="R234" s="144">
        <v>0</v>
      </c>
      <c r="S234" s="144"/>
      <c r="T234" s="144">
        <v>0</v>
      </c>
      <c r="U234" s="144">
        <v>0</v>
      </c>
      <c r="V234" s="144"/>
      <c r="W234" s="144">
        <v>0</v>
      </c>
      <c r="X234" s="144">
        <v>0</v>
      </c>
      <c r="Y234" s="144"/>
      <c r="Z234" s="144">
        <v>0</v>
      </c>
      <c r="AA234" s="144">
        <v>0</v>
      </c>
      <c r="AB234" s="144"/>
      <c r="AC234" s="144">
        <v>0</v>
      </c>
      <c r="AD234" s="144">
        <v>0</v>
      </c>
      <c r="AE234" s="144"/>
      <c r="AF234" s="144">
        <v>0</v>
      </c>
      <c r="AG234" s="144">
        <v>0</v>
      </c>
      <c r="AH234" s="144"/>
      <c r="AI234" s="144">
        <v>0</v>
      </c>
      <c r="AJ234" s="144">
        <v>0</v>
      </c>
      <c r="AK234" s="144"/>
      <c r="AL234" s="144">
        <f t="shared" si="3"/>
        <v>0</v>
      </c>
    </row>
    <row r="235" spans="2:38" x14ac:dyDescent="0.25">
      <c r="B235" s="120" t="s">
        <v>430</v>
      </c>
      <c r="C235" s="120" t="s">
        <v>376</v>
      </c>
      <c r="D235" s="120" t="s">
        <v>431</v>
      </c>
      <c r="E235" s="144">
        <v>0</v>
      </c>
      <c r="F235" s="144">
        <v>0</v>
      </c>
      <c r="G235" s="144"/>
      <c r="H235" s="144">
        <v>0</v>
      </c>
      <c r="I235" s="144">
        <v>0</v>
      </c>
      <c r="J235" s="144"/>
      <c r="K235" s="144">
        <v>0</v>
      </c>
      <c r="L235" s="144">
        <v>0</v>
      </c>
      <c r="M235" s="144"/>
      <c r="N235" s="144">
        <v>0</v>
      </c>
      <c r="O235" s="144">
        <v>0</v>
      </c>
      <c r="P235" s="144"/>
      <c r="Q235" s="144">
        <v>0</v>
      </c>
      <c r="R235" s="144">
        <v>0</v>
      </c>
      <c r="S235" s="144"/>
      <c r="T235" s="144">
        <v>0</v>
      </c>
      <c r="U235" s="144">
        <v>0</v>
      </c>
      <c r="V235" s="144"/>
      <c r="W235" s="144">
        <v>0</v>
      </c>
      <c r="X235" s="144">
        <v>0</v>
      </c>
      <c r="Y235" s="144"/>
      <c r="Z235" s="144">
        <v>0</v>
      </c>
      <c r="AA235" s="144">
        <v>0</v>
      </c>
      <c r="AB235" s="144"/>
      <c r="AC235" s="144">
        <v>0</v>
      </c>
      <c r="AD235" s="144">
        <v>0</v>
      </c>
      <c r="AE235" s="144"/>
      <c r="AF235" s="144">
        <v>0</v>
      </c>
      <c r="AG235" s="144">
        <v>0</v>
      </c>
      <c r="AH235" s="144"/>
      <c r="AI235" s="144">
        <v>0</v>
      </c>
      <c r="AJ235" s="144">
        <v>0</v>
      </c>
      <c r="AK235" s="144"/>
      <c r="AL235" s="144">
        <f t="shared" si="3"/>
        <v>0</v>
      </c>
    </row>
    <row r="236" spans="2:38" x14ac:dyDescent="0.25">
      <c r="B236" s="120" t="s">
        <v>432</v>
      </c>
      <c r="C236" s="120" t="s">
        <v>376</v>
      </c>
      <c r="D236" s="120" t="s">
        <v>433</v>
      </c>
      <c r="E236" s="144">
        <v>0</v>
      </c>
      <c r="F236" s="144">
        <v>0</v>
      </c>
      <c r="G236" s="144"/>
      <c r="H236" s="144">
        <v>0</v>
      </c>
      <c r="I236" s="144">
        <v>0</v>
      </c>
      <c r="J236" s="144"/>
      <c r="K236" s="144">
        <v>0</v>
      </c>
      <c r="L236" s="144">
        <v>0</v>
      </c>
      <c r="M236" s="144"/>
      <c r="N236" s="144">
        <v>0</v>
      </c>
      <c r="O236" s="144">
        <v>0</v>
      </c>
      <c r="P236" s="144"/>
      <c r="Q236" s="144">
        <v>0</v>
      </c>
      <c r="R236" s="144">
        <v>0</v>
      </c>
      <c r="S236" s="144"/>
      <c r="T236" s="144">
        <v>0</v>
      </c>
      <c r="U236" s="144">
        <v>0</v>
      </c>
      <c r="V236" s="144"/>
      <c r="W236" s="144">
        <v>0</v>
      </c>
      <c r="X236" s="144">
        <v>0</v>
      </c>
      <c r="Y236" s="144"/>
      <c r="Z236" s="144">
        <v>0</v>
      </c>
      <c r="AA236" s="144">
        <v>0</v>
      </c>
      <c r="AB236" s="144"/>
      <c r="AC236" s="144">
        <v>0</v>
      </c>
      <c r="AD236" s="144">
        <v>0</v>
      </c>
      <c r="AE236" s="144"/>
      <c r="AF236" s="144">
        <v>0</v>
      </c>
      <c r="AG236" s="144">
        <v>0</v>
      </c>
      <c r="AH236" s="144"/>
      <c r="AI236" s="144">
        <v>0</v>
      </c>
      <c r="AJ236" s="144">
        <v>0</v>
      </c>
      <c r="AK236" s="144"/>
      <c r="AL236" s="144">
        <f t="shared" si="3"/>
        <v>0</v>
      </c>
    </row>
    <row r="237" spans="2:38" x14ac:dyDescent="0.25">
      <c r="B237" s="120" t="s">
        <v>434</v>
      </c>
      <c r="C237" s="120" t="s">
        <v>376</v>
      </c>
      <c r="D237" s="120" t="s">
        <v>435</v>
      </c>
      <c r="E237" s="144">
        <v>0</v>
      </c>
      <c r="F237" s="144">
        <v>0</v>
      </c>
      <c r="G237" s="144"/>
      <c r="H237" s="144">
        <v>0</v>
      </c>
      <c r="I237" s="144">
        <v>0</v>
      </c>
      <c r="J237" s="144"/>
      <c r="K237" s="144">
        <v>0</v>
      </c>
      <c r="L237" s="144">
        <v>0</v>
      </c>
      <c r="M237" s="144"/>
      <c r="N237" s="144">
        <v>0</v>
      </c>
      <c r="O237" s="144">
        <v>0</v>
      </c>
      <c r="P237" s="144"/>
      <c r="Q237" s="144">
        <v>0</v>
      </c>
      <c r="R237" s="144">
        <v>0</v>
      </c>
      <c r="S237" s="144"/>
      <c r="T237" s="144">
        <v>0</v>
      </c>
      <c r="U237" s="144">
        <v>0</v>
      </c>
      <c r="V237" s="144"/>
      <c r="W237" s="144">
        <v>0</v>
      </c>
      <c r="X237" s="144">
        <v>0</v>
      </c>
      <c r="Y237" s="144"/>
      <c r="Z237" s="144">
        <v>0</v>
      </c>
      <c r="AA237" s="144">
        <v>0</v>
      </c>
      <c r="AB237" s="144"/>
      <c r="AC237" s="144">
        <v>0</v>
      </c>
      <c r="AD237" s="144">
        <v>0</v>
      </c>
      <c r="AE237" s="144"/>
      <c r="AF237" s="144">
        <v>0</v>
      </c>
      <c r="AG237" s="144">
        <v>0</v>
      </c>
      <c r="AH237" s="144"/>
      <c r="AI237" s="144">
        <v>0</v>
      </c>
      <c r="AJ237" s="144">
        <v>0</v>
      </c>
      <c r="AK237" s="144"/>
      <c r="AL237" s="144">
        <f t="shared" si="3"/>
        <v>0</v>
      </c>
    </row>
    <row r="238" spans="2:38" x14ac:dyDescent="0.25">
      <c r="B238" s="120" t="s">
        <v>436</v>
      </c>
      <c r="C238" s="120" t="s">
        <v>376</v>
      </c>
      <c r="D238" s="120" t="s">
        <v>437</v>
      </c>
      <c r="E238" s="144">
        <v>0</v>
      </c>
      <c r="F238" s="144">
        <v>0</v>
      </c>
      <c r="G238" s="144"/>
      <c r="H238" s="144">
        <v>11005</v>
      </c>
      <c r="I238" s="144">
        <v>382764951</v>
      </c>
      <c r="J238" s="144"/>
      <c r="K238" s="144">
        <v>0</v>
      </c>
      <c r="L238" s="144">
        <v>0</v>
      </c>
      <c r="M238" s="144"/>
      <c r="N238" s="144">
        <v>0</v>
      </c>
      <c r="O238" s="144">
        <v>0</v>
      </c>
      <c r="P238" s="144"/>
      <c r="Q238" s="144">
        <v>0</v>
      </c>
      <c r="R238" s="144">
        <v>0</v>
      </c>
      <c r="S238" s="144"/>
      <c r="T238" s="144">
        <v>0</v>
      </c>
      <c r="U238" s="144">
        <v>0</v>
      </c>
      <c r="V238" s="144"/>
      <c r="W238" s="144">
        <v>0</v>
      </c>
      <c r="X238" s="144">
        <v>0</v>
      </c>
      <c r="Y238" s="144"/>
      <c r="Z238" s="144">
        <v>0</v>
      </c>
      <c r="AA238" s="144">
        <v>0</v>
      </c>
      <c r="AB238" s="144"/>
      <c r="AC238" s="144">
        <v>0</v>
      </c>
      <c r="AD238" s="144">
        <v>0</v>
      </c>
      <c r="AE238" s="144"/>
      <c r="AF238" s="144">
        <v>0</v>
      </c>
      <c r="AG238" s="144">
        <v>0</v>
      </c>
      <c r="AH238" s="144"/>
      <c r="AI238" s="144">
        <v>0</v>
      </c>
      <c r="AJ238" s="144">
        <v>0</v>
      </c>
      <c r="AK238" s="144"/>
      <c r="AL238" s="144">
        <f t="shared" si="3"/>
        <v>382764951</v>
      </c>
    </row>
    <row r="239" spans="2:38" x14ac:dyDescent="0.25">
      <c r="B239" s="120" t="s">
        <v>438</v>
      </c>
      <c r="C239" s="120" t="s">
        <v>376</v>
      </c>
      <c r="D239" s="120" t="s">
        <v>439</v>
      </c>
      <c r="E239" s="144">
        <v>0</v>
      </c>
      <c r="F239" s="144">
        <v>0</v>
      </c>
      <c r="G239" s="144"/>
      <c r="H239" s="144">
        <v>0</v>
      </c>
      <c r="I239" s="144">
        <v>0</v>
      </c>
      <c r="J239" s="144"/>
      <c r="K239" s="144">
        <v>0</v>
      </c>
      <c r="L239" s="144">
        <v>0</v>
      </c>
      <c r="M239" s="144"/>
      <c r="N239" s="144">
        <v>0</v>
      </c>
      <c r="O239" s="144">
        <v>0</v>
      </c>
      <c r="P239" s="144"/>
      <c r="Q239" s="144">
        <v>0</v>
      </c>
      <c r="R239" s="144">
        <v>0</v>
      </c>
      <c r="S239" s="144"/>
      <c r="T239" s="144">
        <v>0</v>
      </c>
      <c r="U239" s="144">
        <v>0</v>
      </c>
      <c r="V239" s="144"/>
      <c r="W239" s="144">
        <v>0</v>
      </c>
      <c r="X239" s="144">
        <v>0</v>
      </c>
      <c r="Y239" s="144"/>
      <c r="Z239" s="144">
        <v>0</v>
      </c>
      <c r="AA239" s="144">
        <v>0</v>
      </c>
      <c r="AB239" s="144"/>
      <c r="AC239" s="144">
        <v>0</v>
      </c>
      <c r="AD239" s="144">
        <v>0</v>
      </c>
      <c r="AE239" s="144"/>
      <c r="AF239" s="144">
        <v>0</v>
      </c>
      <c r="AG239" s="144">
        <v>0</v>
      </c>
      <c r="AH239" s="144"/>
      <c r="AI239" s="144">
        <v>0</v>
      </c>
      <c r="AJ239" s="144">
        <v>0</v>
      </c>
      <c r="AK239" s="144"/>
      <c r="AL239" s="144">
        <f t="shared" si="3"/>
        <v>0</v>
      </c>
    </row>
    <row r="240" spans="2:38" x14ac:dyDescent="0.25">
      <c r="B240" s="120" t="s">
        <v>440</v>
      </c>
      <c r="C240" s="120" t="s">
        <v>376</v>
      </c>
      <c r="D240" s="120" t="s">
        <v>441</v>
      </c>
      <c r="E240" s="144">
        <v>0</v>
      </c>
      <c r="F240" s="144">
        <v>0</v>
      </c>
      <c r="G240" s="144"/>
      <c r="H240" s="144">
        <v>0</v>
      </c>
      <c r="I240" s="144">
        <v>0</v>
      </c>
      <c r="J240" s="144"/>
      <c r="K240" s="144">
        <v>0</v>
      </c>
      <c r="L240" s="144">
        <v>0</v>
      </c>
      <c r="M240" s="144"/>
      <c r="N240" s="144">
        <v>0</v>
      </c>
      <c r="O240" s="144">
        <v>0</v>
      </c>
      <c r="P240" s="144"/>
      <c r="Q240" s="144">
        <v>0</v>
      </c>
      <c r="R240" s="144">
        <v>0</v>
      </c>
      <c r="S240" s="144"/>
      <c r="T240" s="144">
        <v>0</v>
      </c>
      <c r="U240" s="144">
        <v>0</v>
      </c>
      <c r="V240" s="144"/>
      <c r="W240" s="144">
        <v>0</v>
      </c>
      <c r="X240" s="144">
        <v>0</v>
      </c>
      <c r="Y240" s="144"/>
      <c r="Z240" s="144">
        <v>0</v>
      </c>
      <c r="AA240" s="144">
        <v>0</v>
      </c>
      <c r="AB240" s="144"/>
      <c r="AC240" s="144">
        <v>0</v>
      </c>
      <c r="AD240" s="144">
        <v>0</v>
      </c>
      <c r="AE240" s="144"/>
      <c r="AF240" s="144">
        <v>0</v>
      </c>
      <c r="AG240" s="144">
        <v>0</v>
      </c>
      <c r="AH240" s="144"/>
      <c r="AI240" s="144">
        <v>0</v>
      </c>
      <c r="AJ240" s="144">
        <v>0</v>
      </c>
      <c r="AK240" s="144"/>
      <c r="AL240" s="144">
        <f t="shared" si="3"/>
        <v>0</v>
      </c>
    </row>
    <row r="241" spans="2:38" x14ac:dyDescent="0.25">
      <c r="B241" s="120" t="s">
        <v>442</v>
      </c>
      <c r="C241" s="120" t="s">
        <v>376</v>
      </c>
      <c r="D241" s="120" t="s">
        <v>443</v>
      </c>
      <c r="E241" s="144">
        <v>0</v>
      </c>
      <c r="F241" s="144">
        <v>0</v>
      </c>
      <c r="G241" s="144"/>
      <c r="H241" s="144">
        <v>0</v>
      </c>
      <c r="I241" s="144">
        <v>0</v>
      </c>
      <c r="J241" s="144"/>
      <c r="K241" s="144">
        <v>0</v>
      </c>
      <c r="L241" s="144">
        <v>0</v>
      </c>
      <c r="M241" s="144"/>
      <c r="N241" s="144">
        <v>0</v>
      </c>
      <c r="O241" s="144">
        <v>0</v>
      </c>
      <c r="P241" s="144"/>
      <c r="Q241" s="144">
        <v>0</v>
      </c>
      <c r="R241" s="144">
        <v>0</v>
      </c>
      <c r="S241" s="144"/>
      <c r="T241" s="144">
        <v>0</v>
      </c>
      <c r="U241" s="144">
        <v>0</v>
      </c>
      <c r="V241" s="144"/>
      <c r="W241" s="144">
        <v>0</v>
      </c>
      <c r="X241" s="144">
        <v>0</v>
      </c>
      <c r="Y241" s="144"/>
      <c r="Z241" s="144">
        <v>0</v>
      </c>
      <c r="AA241" s="144">
        <v>0</v>
      </c>
      <c r="AB241" s="144"/>
      <c r="AC241" s="144">
        <v>0</v>
      </c>
      <c r="AD241" s="144">
        <v>0</v>
      </c>
      <c r="AE241" s="144"/>
      <c r="AF241" s="144">
        <v>0</v>
      </c>
      <c r="AG241" s="144">
        <v>0</v>
      </c>
      <c r="AH241" s="144"/>
      <c r="AI241" s="144">
        <v>0</v>
      </c>
      <c r="AJ241" s="144">
        <v>0</v>
      </c>
      <c r="AK241" s="144"/>
      <c r="AL241" s="144">
        <f t="shared" si="3"/>
        <v>0</v>
      </c>
    </row>
    <row r="242" spans="2:38" x14ac:dyDescent="0.25">
      <c r="B242" s="120" t="s">
        <v>444</v>
      </c>
      <c r="C242" s="120" t="s">
        <v>376</v>
      </c>
      <c r="D242" s="120" t="s">
        <v>445</v>
      </c>
      <c r="E242" s="144">
        <v>0</v>
      </c>
      <c r="F242" s="144">
        <v>0</v>
      </c>
      <c r="G242" s="144"/>
      <c r="H242" s="144">
        <v>0</v>
      </c>
      <c r="I242" s="144">
        <v>0</v>
      </c>
      <c r="J242" s="144"/>
      <c r="K242" s="144">
        <v>0</v>
      </c>
      <c r="L242" s="144">
        <v>0</v>
      </c>
      <c r="M242" s="144"/>
      <c r="N242" s="144">
        <v>0</v>
      </c>
      <c r="O242" s="144">
        <v>0</v>
      </c>
      <c r="P242" s="144"/>
      <c r="Q242" s="144">
        <v>0</v>
      </c>
      <c r="R242" s="144">
        <v>0</v>
      </c>
      <c r="S242" s="144"/>
      <c r="T242" s="144">
        <v>0</v>
      </c>
      <c r="U242" s="144">
        <v>0</v>
      </c>
      <c r="V242" s="144"/>
      <c r="W242" s="144">
        <v>0</v>
      </c>
      <c r="X242" s="144">
        <v>0</v>
      </c>
      <c r="Y242" s="144"/>
      <c r="Z242" s="144">
        <v>0</v>
      </c>
      <c r="AA242" s="144">
        <v>0</v>
      </c>
      <c r="AB242" s="144"/>
      <c r="AC242" s="144">
        <v>0</v>
      </c>
      <c r="AD242" s="144">
        <v>0</v>
      </c>
      <c r="AE242" s="144"/>
      <c r="AF242" s="144">
        <v>0</v>
      </c>
      <c r="AG242" s="144">
        <v>0</v>
      </c>
      <c r="AH242" s="144"/>
      <c r="AI242" s="144">
        <v>0</v>
      </c>
      <c r="AJ242" s="144">
        <v>0</v>
      </c>
      <c r="AK242" s="144"/>
      <c r="AL242" s="144">
        <f t="shared" si="3"/>
        <v>0</v>
      </c>
    </row>
    <row r="243" spans="2:38" x14ac:dyDescent="0.25">
      <c r="B243" s="120" t="s">
        <v>446</v>
      </c>
      <c r="C243" s="120" t="s">
        <v>376</v>
      </c>
      <c r="D243" s="120" t="s">
        <v>447</v>
      </c>
      <c r="E243" s="144">
        <v>0</v>
      </c>
      <c r="F243" s="144">
        <v>0</v>
      </c>
      <c r="G243" s="144"/>
      <c r="H243" s="144">
        <v>0</v>
      </c>
      <c r="I243" s="144">
        <v>0</v>
      </c>
      <c r="J243" s="144"/>
      <c r="K243" s="144">
        <v>0</v>
      </c>
      <c r="L243" s="144">
        <v>0</v>
      </c>
      <c r="M243" s="144"/>
      <c r="N243" s="144">
        <v>0</v>
      </c>
      <c r="O243" s="144">
        <v>0</v>
      </c>
      <c r="P243" s="144"/>
      <c r="Q243" s="144">
        <v>0</v>
      </c>
      <c r="R243" s="144">
        <v>0</v>
      </c>
      <c r="S243" s="144"/>
      <c r="T243" s="144">
        <v>0</v>
      </c>
      <c r="U243" s="144">
        <v>0</v>
      </c>
      <c r="V243" s="144"/>
      <c r="W243" s="144">
        <v>0</v>
      </c>
      <c r="X243" s="144">
        <v>0</v>
      </c>
      <c r="Y243" s="144"/>
      <c r="Z243" s="144">
        <v>0</v>
      </c>
      <c r="AA243" s="144">
        <v>0</v>
      </c>
      <c r="AB243" s="144"/>
      <c r="AC243" s="144">
        <v>0</v>
      </c>
      <c r="AD243" s="144">
        <v>0</v>
      </c>
      <c r="AE243" s="144"/>
      <c r="AF243" s="144">
        <v>0</v>
      </c>
      <c r="AG243" s="144">
        <v>0</v>
      </c>
      <c r="AH243" s="144"/>
      <c r="AI243" s="144">
        <v>0</v>
      </c>
      <c r="AJ243" s="144">
        <v>0</v>
      </c>
      <c r="AK243" s="144"/>
      <c r="AL243" s="144">
        <f t="shared" si="3"/>
        <v>0</v>
      </c>
    </row>
    <row r="244" spans="2:38" x14ac:dyDescent="0.25">
      <c r="B244" s="120" t="s">
        <v>448</v>
      </c>
      <c r="C244" s="120" t="s">
        <v>376</v>
      </c>
      <c r="D244" s="120" t="s">
        <v>449</v>
      </c>
      <c r="E244" s="144">
        <v>0</v>
      </c>
      <c r="F244" s="144">
        <v>0</v>
      </c>
      <c r="G244" s="144"/>
      <c r="H244" s="144">
        <v>0</v>
      </c>
      <c r="I244" s="144">
        <v>0</v>
      </c>
      <c r="J244" s="144"/>
      <c r="K244" s="144">
        <v>0</v>
      </c>
      <c r="L244" s="144">
        <v>0</v>
      </c>
      <c r="M244" s="144"/>
      <c r="N244" s="144">
        <v>0</v>
      </c>
      <c r="O244" s="144">
        <v>0</v>
      </c>
      <c r="P244" s="144"/>
      <c r="Q244" s="144">
        <v>0</v>
      </c>
      <c r="R244" s="144">
        <v>0</v>
      </c>
      <c r="S244" s="144"/>
      <c r="T244" s="144">
        <v>0</v>
      </c>
      <c r="U244" s="144">
        <v>0</v>
      </c>
      <c r="V244" s="144"/>
      <c r="W244" s="144">
        <v>0</v>
      </c>
      <c r="X244" s="144">
        <v>0</v>
      </c>
      <c r="Y244" s="144"/>
      <c r="Z244" s="144">
        <v>0</v>
      </c>
      <c r="AA244" s="144">
        <v>0</v>
      </c>
      <c r="AB244" s="144"/>
      <c r="AC244" s="144">
        <v>0</v>
      </c>
      <c r="AD244" s="144">
        <v>0</v>
      </c>
      <c r="AE244" s="144"/>
      <c r="AF244" s="144">
        <v>0</v>
      </c>
      <c r="AG244" s="144">
        <v>0</v>
      </c>
      <c r="AH244" s="144"/>
      <c r="AI244" s="144">
        <v>0</v>
      </c>
      <c r="AJ244" s="144">
        <v>0</v>
      </c>
      <c r="AK244" s="144"/>
      <c r="AL244" s="144">
        <f t="shared" si="3"/>
        <v>0</v>
      </c>
    </row>
    <row r="245" spans="2:38" x14ac:dyDescent="0.25">
      <c r="B245" s="120" t="s">
        <v>450</v>
      </c>
      <c r="C245" s="120" t="s">
        <v>376</v>
      </c>
      <c r="D245" s="120" t="s">
        <v>451</v>
      </c>
      <c r="E245" s="144">
        <v>0</v>
      </c>
      <c r="F245" s="144">
        <v>0</v>
      </c>
      <c r="G245" s="144"/>
      <c r="H245" s="144">
        <v>0</v>
      </c>
      <c r="I245" s="144">
        <v>0</v>
      </c>
      <c r="J245" s="144"/>
      <c r="K245" s="144">
        <v>0</v>
      </c>
      <c r="L245" s="144">
        <v>0</v>
      </c>
      <c r="M245" s="144"/>
      <c r="N245" s="144">
        <v>0</v>
      </c>
      <c r="O245" s="144">
        <v>0</v>
      </c>
      <c r="P245" s="144"/>
      <c r="Q245" s="144">
        <v>0</v>
      </c>
      <c r="R245" s="144">
        <v>0</v>
      </c>
      <c r="S245" s="144"/>
      <c r="T245" s="144">
        <v>0</v>
      </c>
      <c r="U245" s="144">
        <v>0</v>
      </c>
      <c r="V245" s="144"/>
      <c r="W245" s="144">
        <v>0</v>
      </c>
      <c r="X245" s="144">
        <v>0</v>
      </c>
      <c r="Y245" s="144"/>
      <c r="Z245" s="144">
        <v>0</v>
      </c>
      <c r="AA245" s="144">
        <v>0</v>
      </c>
      <c r="AB245" s="144"/>
      <c r="AC245" s="144">
        <v>0</v>
      </c>
      <c r="AD245" s="144">
        <v>0</v>
      </c>
      <c r="AE245" s="144"/>
      <c r="AF245" s="144">
        <v>0</v>
      </c>
      <c r="AG245" s="144">
        <v>0</v>
      </c>
      <c r="AH245" s="144"/>
      <c r="AI245" s="144">
        <v>0</v>
      </c>
      <c r="AJ245" s="144">
        <v>0</v>
      </c>
      <c r="AK245" s="144"/>
      <c r="AL245" s="144">
        <f t="shared" si="3"/>
        <v>0</v>
      </c>
    </row>
    <row r="246" spans="2:38" x14ac:dyDescent="0.25">
      <c r="B246" s="120" t="s">
        <v>452</v>
      </c>
      <c r="C246" s="120" t="s">
        <v>376</v>
      </c>
      <c r="D246" s="120" t="s">
        <v>453</v>
      </c>
      <c r="E246" s="144">
        <v>0</v>
      </c>
      <c r="F246" s="144">
        <v>0</v>
      </c>
      <c r="G246" s="144"/>
      <c r="H246" s="144">
        <v>0</v>
      </c>
      <c r="I246" s="144">
        <v>0</v>
      </c>
      <c r="J246" s="144"/>
      <c r="K246" s="144">
        <v>0</v>
      </c>
      <c r="L246" s="144">
        <v>0</v>
      </c>
      <c r="M246" s="144"/>
      <c r="N246" s="144">
        <v>0</v>
      </c>
      <c r="O246" s="144">
        <v>0</v>
      </c>
      <c r="P246" s="144"/>
      <c r="Q246" s="144">
        <v>0</v>
      </c>
      <c r="R246" s="144">
        <v>0</v>
      </c>
      <c r="S246" s="144"/>
      <c r="T246" s="144">
        <v>0</v>
      </c>
      <c r="U246" s="144">
        <v>0</v>
      </c>
      <c r="V246" s="144"/>
      <c r="W246" s="144">
        <v>0</v>
      </c>
      <c r="X246" s="144">
        <v>0</v>
      </c>
      <c r="Y246" s="144"/>
      <c r="Z246" s="144">
        <v>0</v>
      </c>
      <c r="AA246" s="144">
        <v>0</v>
      </c>
      <c r="AB246" s="144"/>
      <c r="AC246" s="144">
        <v>0</v>
      </c>
      <c r="AD246" s="144">
        <v>0</v>
      </c>
      <c r="AE246" s="144"/>
      <c r="AF246" s="144">
        <v>0</v>
      </c>
      <c r="AG246" s="144">
        <v>0</v>
      </c>
      <c r="AH246" s="144"/>
      <c r="AI246" s="144">
        <v>0</v>
      </c>
      <c r="AJ246" s="144">
        <v>0</v>
      </c>
      <c r="AK246" s="144"/>
      <c r="AL246" s="144">
        <f t="shared" si="3"/>
        <v>0</v>
      </c>
    </row>
    <row r="247" spans="2:38" x14ac:dyDescent="0.25">
      <c r="B247" s="120" t="s">
        <v>454</v>
      </c>
      <c r="C247" s="120" t="s">
        <v>376</v>
      </c>
      <c r="D247" s="120" t="s">
        <v>455</v>
      </c>
      <c r="E247" s="144">
        <v>0</v>
      </c>
      <c r="F247" s="144">
        <v>0</v>
      </c>
      <c r="G247" s="144"/>
      <c r="H247" s="144">
        <v>1037</v>
      </c>
      <c r="I247" s="144">
        <v>36067901</v>
      </c>
      <c r="J247" s="144"/>
      <c r="K247" s="144">
        <v>0</v>
      </c>
      <c r="L247" s="144">
        <v>0</v>
      </c>
      <c r="M247" s="144"/>
      <c r="N247" s="144">
        <v>0</v>
      </c>
      <c r="O247" s="144">
        <v>0</v>
      </c>
      <c r="P247" s="144"/>
      <c r="Q247" s="144">
        <v>0</v>
      </c>
      <c r="R247" s="144">
        <v>0</v>
      </c>
      <c r="S247" s="144"/>
      <c r="T247" s="144">
        <v>0</v>
      </c>
      <c r="U247" s="144">
        <v>0</v>
      </c>
      <c r="V247" s="144"/>
      <c r="W247" s="144">
        <v>0</v>
      </c>
      <c r="X247" s="144">
        <v>0</v>
      </c>
      <c r="Y247" s="144"/>
      <c r="Z247" s="144">
        <v>0</v>
      </c>
      <c r="AA247" s="144">
        <v>0</v>
      </c>
      <c r="AB247" s="144"/>
      <c r="AC247" s="144">
        <v>0</v>
      </c>
      <c r="AD247" s="144">
        <v>0</v>
      </c>
      <c r="AE247" s="144"/>
      <c r="AF247" s="144">
        <v>0</v>
      </c>
      <c r="AG247" s="144">
        <v>0</v>
      </c>
      <c r="AH247" s="144"/>
      <c r="AI247" s="144">
        <v>0</v>
      </c>
      <c r="AJ247" s="144">
        <v>0</v>
      </c>
      <c r="AK247" s="144"/>
      <c r="AL247" s="144">
        <f t="shared" si="3"/>
        <v>36067901</v>
      </c>
    </row>
    <row r="248" spans="2:38" x14ac:dyDescent="0.25">
      <c r="B248" s="120" t="s">
        <v>456</v>
      </c>
      <c r="C248" s="120" t="s">
        <v>376</v>
      </c>
      <c r="D248" s="120" t="s">
        <v>2112</v>
      </c>
      <c r="E248" s="144">
        <v>0</v>
      </c>
      <c r="F248" s="144">
        <v>0</v>
      </c>
      <c r="G248" s="144"/>
      <c r="H248" s="144">
        <v>672</v>
      </c>
      <c r="I248" s="144">
        <v>23372835</v>
      </c>
      <c r="J248" s="144"/>
      <c r="K248" s="144">
        <v>0</v>
      </c>
      <c r="L248" s="144">
        <v>0</v>
      </c>
      <c r="M248" s="144"/>
      <c r="N248" s="144">
        <v>0</v>
      </c>
      <c r="O248" s="144">
        <v>0</v>
      </c>
      <c r="P248" s="144"/>
      <c r="Q248" s="144">
        <v>0</v>
      </c>
      <c r="R248" s="144">
        <v>0</v>
      </c>
      <c r="S248" s="144"/>
      <c r="T248" s="144">
        <v>0</v>
      </c>
      <c r="U248" s="144">
        <v>0</v>
      </c>
      <c r="V248" s="144"/>
      <c r="W248" s="144">
        <v>0</v>
      </c>
      <c r="X248" s="144">
        <v>0</v>
      </c>
      <c r="Y248" s="144"/>
      <c r="Z248" s="144">
        <v>0</v>
      </c>
      <c r="AA248" s="144">
        <v>0</v>
      </c>
      <c r="AB248" s="144"/>
      <c r="AC248" s="144">
        <v>0</v>
      </c>
      <c r="AD248" s="144">
        <v>0</v>
      </c>
      <c r="AE248" s="144"/>
      <c r="AF248" s="144">
        <v>0</v>
      </c>
      <c r="AG248" s="144">
        <v>0</v>
      </c>
      <c r="AH248" s="144"/>
      <c r="AI248" s="144">
        <v>0</v>
      </c>
      <c r="AJ248" s="144">
        <v>0</v>
      </c>
      <c r="AK248" s="144"/>
      <c r="AL248" s="144">
        <f t="shared" si="3"/>
        <v>23372835</v>
      </c>
    </row>
    <row r="249" spans="2:38" x14ac:dyDescent="0.25">
      <c r="B249" s="120" t="s">
        <v>457</v>
      </c>
      <c r="C249" s="120" t="s">
        <v>376</v>
      </c>
      <c r="D249" s="120" t="s">
        <v>458</v>
      </c>
      <c r="E249" s="144">
        <v>0</v>
      </c>
      <c r="F249" s="144">
        <v>0</v>
      </c>
      <c r="G249" s="144"/>
      <c r="H249" s="144">
        <v>0</v>
      </c>
      <c r="I249" s="144">
        <v>0</v>
      </c>
      <c r="J249" s="144"/>
      <c r="K249" s="144">
        <v>0</v>
      </c>
      <c r="L249" s="144">
        <v>0</v>
      </c>
      <c r="M249" s="144"/>
      <c r="N249" s="144">
        <v>0</v>
      </c>
      <c r="O249" s="144">
        <v>0</v>
      </c>
      <c r="P249" s="144"/>
      <c r="Q249" s="144">
        <v>0</v>
      </c>
      <c r="R249" s="144">
        <v>0</v>
      </c>
      <c r="S249" s="144"/>
      <c r="T249" s="144">
        <v>0</v>
      </c>
      <c r="U249" s="144">
        <v>0</v>
      </c>
      <c r="V249" s="144"/>
      <c r="W249" s="144">
        <v>0</v>
      </c>
      <c r="X249" s="144">
        <v>0</v>
      </c>
      <c r="Y249" s="144"/>
      <c r="Z249" s="144">
        <v>0</v>
      </c>
      <c r="AA249" s="144">
        <v>0</v>
      </c>
      <c r="AB249" s="144"/>
      <c r="AC249" s="144">
        <v>0</v>
      </c>
      <c r="AD249" s="144">
        <v>0</v>
      </c>
      <c r="AE249" s="144"/>
      <c r="AF249" s="144">
        <v>0</v>
      </c>
      <c r="AG249" s="144">
        <v>0</v>
      </c>
      <c r="AH249" s="144"/>
      <c r="AI249" s="144">
        <v>0</v>
      </c>
      <c r="AJ249" s="144">
        <v>0</v>
      </c>
      <c r="AK249" s="144"/>
      <c r="AL249" s="144">
        <f t="shared" si="3"/>
        <v>0</v>
      </c>
    </row>
    <row r="250" spans="2:38" x14ac:dyDescent="0.25">
      <c r="B250" s="120" t="s">
        <v>459</v>
      </c>
      <c r="C250" s="120" t="s">
        <v>376</v>
      </c>
      <c r="D250" s="120" t="s">
        <v>460</v>
      </c>
      <c r="E250" s="144">
        <v>0</v>
      </c>
      <c r="F250" s="144">
        <v>0</v>
      </c>
      <c r="G250" s="144"/>
      <c r="H250" s="144">
        <v>0</v>
      </c>
      <c r="I250" s="144">
        <v>0</v>
      </c>
      <c r="J250" s="144"/>
      <c r="K250" s="144">
        <v>0</v>
      </c>
      <c r="L250" s="144">
        <v>0</v>
      </c>
      <c r="M250" s="144"/>
      <c r="N250" s="144">
        <v>0</v>
      </c>
      <c r="O250" s="144">
        <v>0</v>
      </c>
      <c r="P250" s="144"/>
      <c r="Q250" s="144">
        <v>0</v>
      </c>
      <c r="R250" s="144">
        <v>0</v>
      </c>
      <c r="S250" s="144"/>
      <c r="T250" s="144">
        <v>0</v>
      </c>
      <c r="U250" s="144">
        <v>0</v>
      </c>
      <c r="V250" s="144"/>
      <c r="W250" s="144">
        <v>0</v>
      </c>
      <c r="X250" s="144">
        <v>0</v>
      </c>
      <c r="Y250" s="144"/>
      <c r="Z250" s="144">
        <v>0</v>
      </c>
      <c r="AA250" s="144">
        <v>0</v>
      </c>
      <c r="AB250" s="144"/>
      <c r="AC250" s="144">
        <v>0</v>
      </c>
      <c r="AD250" s="144">
        <v>0</v>
      </c>
      <c r="AE250" s="144"/>
      <c r="AF250" s="144">
        <v>0</v>
      </c>
      <c r="AG250" s="144">
        <v>0</v>
      </c>
      <c r="AH250" s="144"/>
      <c r="AI250" s="144">
        <v>0</v>
      </c>
      <c r="AJ250" s="144">
        <v>0</v>
      </c>
      <c r="AK250" s="144"/>
      <c r="AL250" s="144">
        <f t="shared" si="3"/>
        <v>0</v>
      </c>
    </row>
    <row r="251" spans="2:38" x14ac:dyDescent="0.25">
      <c r="B251" s="120" t="s">
        <v>461</v>
      </c>
      <c r="C251" s="120" t="s">
        <v>376</v>
      </c>
      <c r="D251" s="120" t="s">
        <v>462</v>
      </c>
      <c r="E251" s="144">
        <v>0</v>
      </c>
      <c r="F251" s="144">
        <v>0</v>
      </c>
      <c r="G251" s="144"/>
      <c r="H251" s="144">
        <v>1698</v>
      </c>
      <c r="I251" s="144">
        <v>59058145</v>
      </c>
      <c r="J251" s="144"/>
      <c r="K251" s="144">
        <v>0</v>
      </c>
      <c r="L251" s="144">
        <v>0</v>
      </c>
      <c r="M251" s="144"/>
      <c r="N251" s="144">
        <v>0</v>
      </c>
      <c r="O251" s="144">
        <v>0</v>
      </c>
      <c r="P251" s="144"/>
      <c r="Q251" s="144">
        <v>0</v>
      </c>
      <c r="R251" s="144">
        <v>0</v>
      </c>
      <c r="S251" s="144"/>
      <c r="T251" s="144">
        <v>0</v>
      </c>
      <c r="U251" s="144">
        <v>0</v>
      </c>
      <c r="V251" s="144"/>
      <c r="W251" s="144">
        <v>0</v>
      </c>
      <c r="X251" s="144">
        <v>0</v>
      </c>
      <c r="Y251" s="144"/>
      <c r="Z251" s="144">
        <v>0</v>
      </c>
      <c r="AA251" s="144">
        <v>0</v>
      </c>
      <c r="AB251" s="144"/>
      <c r="AC251" s="144">
        <v>0</v>
      </c>
      <c r="AD251" s="144">
        <v>0</v>
      </c>
      <c r="AE251" s="144"/>
      <c r="AF251" s="144">
        <v>0</v>
      </c>
      <c r="AG251" s="144">
        <v>0</v>
      </c>
      <c r="AH251" s="144"/>
      <c r="AI251" s="144">
        <v>0</v>
      </c>
      <c r="AJ251" s="144">
        <v>0</v>
      </c>
      <c r="AK251" s="144"/>
      <c r="AL251" s="144">
        <f t="shared" si="3"/>
        <v>59058145</v>
      </c>
    </row>
    <row r="252" spans="2:38" x14ac:dyDescent="0.25">
      <c r="B252" s="120" t="s">
        <v>463</v>
      </c>
      <c r="C252" s="120" t="s">
        <v>376</v>
      </c>
      <c r="D252" s="120" t="s">
        <v>116</v>
      </c>
      <c r="E252" s="144">
        <v>0</v>
      </c>
      <c r="F252" s="144">
        <v>0</v>
      </c>
      <c r="G252" s="144"/>
      <c r="H252" s="144">
        <v>0</v>
      </c>
      <c r="I252" s="144">
        <v>0</v>
      </c>
      <c r="J252" s="144"/>
      <c r="K252" s="144">
        <v>0</v>
      </c>
      <c r="L252" s="144">
        <v>0</v>
      </c>
      <c r="M252" s="144"/>
      <c r="N252" s="144">
        <v>0</v>
      </c>
      <c r="O252" s="144">
        <v>0</v>
      </c>
      <c r="P252" s="144"/>
      <c r="Q252" s="144">
        <v>0</v>
      </c>
      <c r="R252" s="144">
        <v>0</v>
      </c>
      <c r="S252" s="144"/>
      <c r="T252" s="144">
        <v>0</v>
      </c>
      <c r="U252" s="144">
        <v>0</v>
      </c>
      <c r="V252" s="144"/>
      <c r="W252" s="144">
        <v>0</v>
      </c>
      <c r="X252" s="144">
        <v>0</v>
      </c>
      <c r="Y252" s="144"/>
      <c r="Z252" s="144">
        <v>0</v>
      </c>
      <c r="AA252" s="144">
        <v>0</v>
      </c>
      <c r="AB252" s="144"/>
      <c r="AC252" s="144">
        <v>0</v>
      </c>
      <c r="AD252" s="144">
        <v>0</v>
      </c>
      <c r="AE252" s="144"/>
      <c r="AF252" s="144">
        <v>0</v>
      </c>
      <c r="AG252" s="144">
        <v>0</v>
      </c>
      <c r="AH252" s="144"/>
      <c r="AI252" s="144">
        <v>0</v>
      </c>
      <c r="AJ252" s="144">
        <v>0</v>
      </c>
      <c r="AK252" s="144"/>
      <c r="AL252" s="144">
        <f t="shared" si="3"/>
        <v>0</v>
      </c>
    </row>
    <row r="253" spans="2:38" x14ac:dyDescent="0.25">
      <c r="B253" s="120" t="s">
        <v>464</v>
      </c>
      <c r="C253" s="120" t="s">
        <v>376</v>
      </c>
      <c r="D253" s="120" t="s">
        <v>465</v>
      </c>
      <c r="E253" s="144">
        <v>0</v>
      </c>
      <c r="F253" s="144">
        <v>0</v>
      </c>
      <c r="G253" s="144"/>
      <c r="H253" s="144">
        <v>0</v>
      </c>
      <c r="I253" s="144">
        <v>0</v>
      </c>
      <c r="J253" s="144"/>
      <c r="K253" s="144">
        <v>0</v>
      </c>
      <c r="L253" s="144">
        <v>0</v>
      </c>
      <c r="M253" s="144"/>
      <c r="N253" s="144">
        <v>0</v>
      </c>
      <c r="O253" s="144">
        <v>0</v>
      </c>
      <c r="P253" s="144"/>
      <c r="Q253" s="144">
        <v>0</v>
      </c>
      <c r="R253" s="144">
        <v>0</v>
      </c>
      <c r="S253" s="144"/>
      <c r="T253" s="144">
        <v>0</v>
      </c>
      <c r="U253" s="144">
        <v>0</v>
      </c>
      <c r="V253" s="144"/>
      <c r="W253" s="144">
        <v>0</v>
      </c>
      <c r="X253" s="144">
        <v>0</v>
      </c>
      <c r="Y253" s="144"/>
      <c r="Z253" s="144">
        <v>0</v>
      </c>
      <c r="AA253" s="144">
        <v>0</v>
      </c>
      <c r="AB253" s="144"/>
      <c r="AC253" s="144">
        <v>0</v>
      </c>
      <c r="AD253" s="144">
        <v>0</v>
      </c>
      <c r="AE253" s="144"/>
      <c r="AF253" s="144">
        <v>0</v>
      </c>
      <c r="AG253" s="144">
        <v>0</v>
      </c>
      <c r="AH253" s="144"/>
      <c r="AI253" s="144">
        <v>0</v>
      </c>
      <c r="AJ253" s="144">
        <v>0</v>
      </c>
      <c r="AK253" s="144"/>
      <c r="AL253" s="144">
        <f t="shared" si="3"/>
        <v>0</v>
      </c>
    </row>
    <row r="254" spans="2:38" x14ac:dyDescent="0.25">
      <c r="B254" s="120" t="s">
        <v>466</v>
      </c>
      <c r="C254" s="120" t="s">
        <v>376</v>
      </c>
      <c r="D254" s="120" t="s">
        <v>467</v>
      </c>
      <c r="E254" s="144">
        <v>0</v>
      </c>
      <c r="F254" s="144">
        <v>0</v>
      </c>
      <c r="G254" s="144"/>
      <c r="H254" s="144">
        <v>147</v>
      </c>
      <c r="I254" s="144">
        <v>5112808</v>
      </c>
      <c r="J254" s="144"/>
      <c r="K254" s="144">
        <v>0</v>
      </c>
      <c r="L254" s="144">
        <v>0</v>
      </c>
      <c r="M254" s="144"/>
      <c r="N254" s="144">
        <v>0</v>
      </c>
      <c r="O254" s="144">
        <v>0</v>
      </c>
      <c r="P254" s="144"/>
      <c r="Q254" s="144">
        <v>0</v>
      </c>
      <c r="R254" s="144">
        <v>0</v>
      </c>
      <c r="S254" s="144"/>
      <c r="T254" s="144">
        <v>0</v>
      </c>
      <c r="U254" s="144">
        <v>0</v>
      </c>
      <c r="V254" s="144"/>
      <c r="W254" s="144">
        <v>0</v>
      </c>
      <c r="X254" s="144">
        <v>0</v>
      </c>
      <c r="Y254" s="144"/>
      <c r="Z254" s="144">
        <v>0</v>
      </c>
      <c r="AA254" s="144">
        <v>0</v>
      </c>
      <c r="AB254" s="144"/>
      <c r="AC254" s="144">
        <v>0</v>
      </c>
      <c r="AD254" s="144">
        <v>0</v>
      </c>
      <c r="AE254" s="144"/>
      <c r="AF254" s="144">
        <v>0</v>
      </c>
      <c r="AG254" s="144">
        <v>0</v>
      </c>
      <c r="AH254" s="144"/>
      <c r="AI254" s="144">
        <v>0</v>
      </c>
      <c r="AJ254" s="144">
        <v>0</v>
      </c>
      <c r="AK254" s="144"/>
      <c r="AL254" s="144">
        <f t="shared" si="3"/>
        <v>5112808</v>
      </c>
    </row>
    <row r="255" spans="2:38" x14ac:dyDescent="0.25">
      <c r="B255" s="120" t="s">
        <v>468</v>
      </c>
      <c r="C255" s="120" t="s">
        <v>376</v>
      </c>
      <c r="D255" s="120" t="s">
        <v>469</v>
      </c>
      <c r="E255" s="144">
        <v>0</v>
      </c>
      <c r="F255" s="144">
        <v>0</v>
      </c>
      <c r="G255" s="144"/>
      <c r="H255" s="144">
        <v>0</v>
      </c>
      <c r="I255" s="144">
        <v>0</v>
      </c>
      <c r="J255" s="144"/>
      <c r="K255" s="144">
        <v>0</v>
      </c>
      <c r="L255" s="144">
        <v>0</v>
      </c>
      <c r="M255" s="144"/>
      <c r="N255" s="144">
        <v>0</v>
      </c>
      <c r="O255" s="144">
        <v>0</v>
      </c>
      <c r="P255" s="144"/>
      <c r="Q255" s="144">
        <v>0</v>
      </c>
      <c r="R255" s="144">
        <v>0</v>
      </c>
      <c r="S255" s="144"/>
      <c r="T255" s="144">
        <v>0</v>
      </c>
      <c r="U255" s="144">
        <v>0</v>
      </c>
      <c r="V255" s="144"/>
      <c r="W255" s="144">
        <v>0</v>
      </c>
      <c r="X255" s="144">
        <v>0</v>
      </c>
      <c r="Y255" s="144"/>
      <c r="Z255" s="144">
        <v>0</v>
      </c>
      <c r="AA255" s="144">
        <v>0</v>
      </c>
      <c r="AB255" s="144"/>
      <c r="AC255" s="144">
        <v>0</v>
      </c>
      <c r="AD255" s="144">
        <v>0</v>
      </c>
      <c r="AE255" s="144"/>
      <c r="AF255" s="144">
        <v>0</v>
      </c>
      <c r="AG255" s="144">
        <v>0</v>
      </c>
      <c r="AH255" s="144"/>
      <c r="AI255" s="144">
        <v>0</v>
      </c>
      <c r="AJ255" s="144">
        <v>0</v>
      </c>
      <c r="AK255" s="144"/>
      <c r="AL255" s="144">
        <f t="shared" si="3"/>
        <v>0</v>
      </c>
    </row>
    <row r="256" spans="2:38" x14ac:dyDescent="0.25">
      <c r="B256" s="120" t="s">
        <v>470</v>
      </c>
      <c r="C256" s="120" t="s">
        <v>376</v>
      </c>
      <c r="D256" s="120" t="s">
        <v>471</v>
      </c>
      <c r="E256" s="144">
        <v>0</v>
      </c>
      <c r="F256" s="144">
        <v>0</v>
      </c>
      <c r="G256" s="144"/>
      <c r="H256" s="144">
        <v>1572</v>
      </c>
      <c r="I256" s="144">
        <v>54675739</v>
      </c>
      <c r="J256" s="144"/>
      <c r="K256" s="144">
        <v>0</v>
      </c>
      <c r="L256" s="144">
        <v>0</v>
      </c>
      <c r="M256" s="144"/>
      <c r="N256" s="144">
        <v>0</v>
      </c>
      <c r="O256" s="144">
        <v>0</v>
      </c>
      <c r="P256" s="144"/>
      <c r="Q256" s="144">
        <v>0</v>
      </c>
      <c r="R256" s="144">
        <v>0</v>
      </c>
      <c r="S256" s="144"/>
      <c r="T256" s="144">
        <v>0</v>
      </c>
      <c r="U256" s="144">
        <v>0</v>
      </c>
      <c r="V256" s="144"/>
      <c r="W256" s="144">
        <v>0</v>
      </c>
      <c r="X256" s="144">
        <v>0</v>
      </c>
      <c r="Y256" s="144"/>
      <c r="Z256" s="144">
        <v>0</v>
      </c>
      <c r="AA256" s="144">
        <v>0</v>
      </c>
      <c r="AB256" s="144"/>
      <c r="AC256" s="144">
        <v>0</v>
      </c>
      <c r="AD256" s="144">
        <v>0</v>
      </c>
      <c r="AE256" s="144"/>
      <c r="AF256" s="144">
        <v>0</v>
      </c>
      <c r="AG256" s="144">
        <v>0</v>
      </c>
      <c r="AH256" s="144"/>
      <c r="AI256" s="144">
        <v>0</v>
      </c>
      <c r="AJ256" s="144">
        <v>0</v>
      </c>
      <c r="AK256" s="144"/>
      <c r="AL256" s="144">
        <f t="shared" si="3"/>
        <v>54675739</v>
      </c>
    </row>
    <row r="257" spans="2:38" x14ac:dyDescent="0.25">
      <c r="B257" s="120" t="s">
        <v>472</v>
      </c>
      <c r="C257" s="120" t="s">
        <v>376</v>
      </c>
      <c r="D257" s="120" t="s">
        <v>473</v>
      </c>
      <c r="E257" s="144">
        <v>0</v>
      </c>
      <c r="F257" s="144">
        <v>0</v>
      </c>
      <c r="G257" s="144"/>
      <c r="H257" s="144">
        <v>0</v>
      </c>
      <c r="I257" s="144">
        <v>0</v>
      </c>
      <c r="J257" s="144"/>
      <c r="K257" s="144">
        <v>0</v>
      </c>
      <c r="L257" s="144">
        <v>0</v>
      </c>
      <c r="M257" s="144"/>
      <c r="N257" s="144">
        <v>0</v>
      </c>
      <c r="O257" s="144">
        <v>0</v>
      </c>
      <c r="P257" s="144"/>
      <c r="Q257" s="144">
        <v>0</v>
      </c>
      <c r="R257" s="144">
        <v>0</v>
      </c>
      <c r="S257" s="144"/>
      <c r="T257" s="144">
        <v>0</v>
      </c>
      <c r="U257" s="144">
        <v>0</v>
      </c>
      <c r="V257" s="144"/>
      <c r="W257" s="144">
        <v>0</v>
      </c>
      <c r="X257" s="144">
        <v>0</v>
      </c>
      <c r="Y257" s="144"/>
      <c r="Z257" s="144">
        <v>0</v>
      </c>
      <c r="AA257" s="144">
        <v>0</v>
      </c>
      <c r="AB257" s="144"/>
      <c r="AC257" s="144">
        <v>0</v>
      </c>
      <c r="AD257" s="144">
        <v>0</v>
      </c>
      <c r="AE257" s="144"/>
      <c r="AF257" s="144">
        <v>0</v>
      </c>
      <c r="AG257" s="144">
        <v>0</v>
      </c>
      <c r="AH257" s="144"/>
      <c r="AI257" s="144">
        <v>0</v>
      </c>
      <c r="AJ257" s="144">
        <v>0</v>
      </c>
      <c r="AK257" s="144"/>
      <c r="AL257" s="144">
        <f t="shared" si="3"/>
        <v>0</v>
      </c>
    </row>
    <row r="258" spans="2:38" x14ac:dyDescent="0.25">
      <c r="B258" s="120" t="s">
        <v>474</v>
      </c>
      <c r="C258" s="120" t="s">
        <v>376</v>
      </c>
      <c r="D258" s="120" t="s">
        <v>475</v>
      </c>
      <c r="E258" s="144">
        <v>0</v>
      </c>
      <c r="F258" s="144">
        <v>0</v>
      </c>
      <c r="G258" s="144"/>
      <c r="H258" s="144">
        <v>0</v>
      </c>
      <c r="I258" s="144">
        <v>0</v>
      </c>
      <c r="J258" s="144"/>
      <c r="K258" s="144">
        <v>0</v>
      </c>
      <c r="L258" s="144">
        <v>0</v>
      </c>
      <c r="M258" s="144"/>
      <c r="N258" s="144">
        <v>0</v>
      </c>
      <c r="O258" s="144">
        <v>0</v>
      </c>
      <c r="P258" s="144"/>
      <c r="Q258" s="144">
        <v>0</v>
      </c>
      <c r="R258" s="144">
        <v>0</v>
      </c>
      <c r="S258" s="144"/>
      <c r="T258" s="144">
        <v>0</v>
      </c>
      <c r="U258" s="144">
        <v>0</v>
      </c>
      <c r="V258" s="144"/>
      <c r="W258" s="144">
        <v>0</v>
      </c>
      <c r="X258" s="144">
        <v>0</v>
      </c>
      <c r="Y258" s="144"/>
      <c r="Z258" s="144">
        <v>0</v>
      </c>
      <c r="AA258" s="144">
        <v>0</v>
      </c>
      <c r="AB258" s="144"/>
      <c r="AC258" s="144">
        <v>0</v>
      </c>
      <c r="AD258" s="144">
        <v>0</v>
      </c>
      <c r="AE258" s="144"/>
      <c r="AF258" s="144">
        <v>0</v>
      </c>
      <c r="AG258" s="144">
        <v>0</v>
      </c>
      <c r="AH258" s="144"/>
      <c r="AI258" s="144">
        <v>0</v>
      </c>
      <c r="AJ258" s="144">
        <v>0</v>
      </c>
      <c r="AK258" s="144"/>
      <c r="AL258" s="144">
        <f t="shared" si="3"/>
        <v>0</v>
      </c>
    </row>
    <row r="259" spans="2:38" x14ac:dyDescent="0.25">
      <c r="B259" s="120" t="s">
        <v>476</v>
      </c>
      <c r="C259" s="120" t="s">
        <v>376</v>
      </c>
      <c r="D259" s="120" t="s">
        <v>477</v>
      </c>
      <c r="E259" s="144">
        <v>0</v>
      </c>
      <c r="F259" s="144">
        <v>0</v>
      </c>
      <c r="G259" s="144"/>
      <c r="H259" s="144">
        <v>0</v>
      </c>
      <c r="I259" s="144">
        <v>0</v>
      </c>
      <c r="J259" s="144"/>
      <c r="K259" s="144">
        <v>0</v>
      </c>
      <c r="L259" s="144">
        <v>0</v>
      </c>
      <c r="M259" s="144"/>
      <c r="N259" s="144">
        <v>0</v>
      </c>
      <c r="O259" s="144">
        <v>0</v>
      </c>
      <c r="P259" s="144"/>
      <c r="Q259" s="144">
        <v>0</v>
      </c>
      <c r="R259" s="144">
        <v>0</v>
      </c>
      <c r="S259" s="144"/>
      <c r="T259" s="144">
        <v>0</v>
      </c>
      <c r="U259" s="144">
        <v>0</v>
      </c>
      <c r="V259" s="144"/>
      <c r="W259" s="144">
        <v>0</v>
      </c>
      <c r="X259" s="144">
        <v>0</v>
      </c>
      <c r="Y259" s="144"/>
      <c r="Z259" s="144">
        <v>0</v>
      </c>
      <c r="AA259" s="144">
        <v>0</v>
      </c>
      <c r="AB259" s="144"/>
      <c r="AC259" s="144">
        <v>0</v>
      </c>
      <c r="AD259" s="144">
        <v>0</v>
      </c>
      <c r="AE259" s="144"/>
      <c r="AF259" s="144">
        <v>0</v>
      </c>
      <c r="AG259" s="144">
        <v>0</v>
      </c>
      <c r="AH259" s="144"/>
      <c r="AI259" s="144">
        <v>0</v>
      </c>
      <c r="AJ259" s="144">
        <v>0</v>
      </c>
      <c r="AK259" s="144"/>
      <c r="AL259" s="144">
        <f t="shared" si="3"/>
        <v>0</v>
      </c>
    </row>
    <row r="260" spans="2:38" x14ac:dyDescent="0.25">
      <c r="B260" s="120" t="s">
        <v>478</v>
      </c>
      <c r="C260" s="120" t="s">
        <v>376</v>
      </c>
      <c r="D260" s="120" t="s">
        <v>479</v>
      </c>
      <c r="E260" s="144">
        <v>0</v>
      </c>
      <c r="F260" s="144">
        <v>0</v>
      </c>
      <c r="G260" s="144"/>
      <c r="H260" s="144">
        <v>3596</v>
      </c>
      <c r="I260" s="144">
        <v>125072491</v>
      </c>
      <c r="J260" s="144"/>
      <c r="K260" s="144">
        <v>0</v>
      </c>
      <c r="L260" s="144">
        <v>0</v>
      </c>
      <c r="M260" s="144"/>
      <c r="N260" s="144">
        <v>0</v>
      </c>
      <c r="O260" s="144">
        <v>0</v>
      </c>
      <c r="P260" s="144"/>
      <c r="Q260" s="144">
        <v>0</v>
      </c>
      <c r="R260" s="144">
        <v>0</v>
      </c>
      <c r="S260" s="144"/>
      <c r="T260" s="144">
        <v>0</v>
      </c>
      <c r="U260" s="144">
        <v>0</v>
      </c>
      <c r="V260" s="144"/>
      <c r="W260" s="144">
        <v>0</v>
      </c>
      <c r="X260" s="144">
        <v>0</v>
      </c>
      <c r="Y260" s="144"/>
      <c r="Z260" s="144">
        <v>0</v>
      </c>
      <c r="AA260" s="144">
        <v>0</v>
      </c>
      <c r="AB260" s="144"/>
      <c r="AC260" s="144">
        <v>0</v>
      </c>
      <c r="AD260" s="144">
        <v>0</v>
      </c>
      <c r="AE260" s="144"/>
      <c r="AF260" s="144">
        <v>0</v>
      </c>
      <c r="AG260" s="144">
        <v>0</v>
      </c>
      <c r="AH260" s="144"/>
      <c r="AI260" s="144">
        <v>0</v>
      </c>
      <c r="AJ260" s="144">
        <v>0</v>
      </c>
      <c r="AK260" s="144"/>
      <c r="AL260" s="144">
        <f t="shared" si="3"/>
        <v>125072491</v>
      </c>
    </row>
    <row r="261" spans="2:38" x14ac:dyDescent="0.25">
      <c r="B261" s="120" t="s">
        <v>480</v>
      </c>
      <c r="C261" s="120" t="s">
        <v>376</v>
      </c>
      <c r="D261" s="120" t="s">
        <v>481</v>
      </c>
      <c r="E261" s="144">
        <v>0</v>
      </c>
      <c r="F261" s="144">
        <v>0</v>
      </c>
      <c r="G261" s="144"/>
      <c r="H261" s="144">
        <v>0</v>
      </c>
      <c r="I261" s="144">
        <v>0</v>
      </c>
      <c r="J261" s="144"/>
      <c r="K261" s="144">
        <v>0</v>
      </c>
      <c r="L261" s="144">
        <v>0</v>
      </c>
      <c r="M261" s="144"/>
      <c r="N261" s="144">
        <v>0</v>
      </c>
      <c r="O261" s="144">
        <v>0</v>
      </c>
      <c r="P261" s="144"/>
      <c r="Q261" s="144">
        <v>0</v>
      </c>
      <c r="R261" s="144">
        <v>0</v>
      </c>
      <c r="S261" s="144"/>
      <c r="T261" s="144">
        <v>0</v>
      </c>
      <c r="U261" s="144">
        <v>0</v>
      </c>
      <c r="V261" s="144"/>
      <c r="W261" s="144">
        <v>0</v>
      </c>
      <c r="X261" s="144">
        <v>0</v>
      </c>
      <c r="Y261" s="144"/>
      <c r="Z261" s="144">
        <v>0</v>
      </c>
      <c r="AA261" s="144">
        <v>0</v>
      </c>
      <c r="AB261" s="144"/>
      <c r="AC261" s="144">
        <v>0</v>
      </c>
      <c r="AD261" s="144">
        <v>0</v>
      </c>
      <c r="AE261" s="144"/>
      <c r="AF261" s="144">
        <v>0</v>
      </c>
      <c r="AG261" s="144">
        <v>0</v>
      </c>
      <c r="AH261" s="144"/>
      <c r="AI261" s="144">
        <v>0</v>
      </c>
      <c r="AJ261" s="144">
        <v>0</v>
      </c>
      <c r="AK261" s="144"/>
      <c r="AL261" s="144">
        <f t="shared" si="3"/>
        <v>0</v>
      </c>
    </row>
    <row r="262" spans="2:38" x14ac:dyDescent="0.25">
      <c r="B262" s="120" t="s">
        <v>482</v>
      </c>
      <c r="C262" s="120" t="s">
        <v>376</v>
      </c>
      <c r="D262" s="120" t="s">
        <v>483</v>
      </c>
      <c r="E262" s="144">
        <v>0</v>
      </c>
      <c r="F262" s="144">
        <v>0</v>
      </c>
      <c r="G262" s="144"/>
      <c r="H262" s="144">
        <v>1739</v>
      </c>
      <c r="I262" s="144">
        <v>60484166</v>
      </c>
      <c r="J262" s="144"/>
      <c r="K262" s="144">
        <v>0</v>
      </c>
      <c r="L262" s="144">
        <v>0</v>
      </c>
      <c r="M262" s="144"/>
      <c r="N262" s="144">
        <v>0</v>
      </c>
      <c r="O262" s="144">
        <v>0</v>
      </c>
      <c r="P262" s="144"/>
      <c r="Q262" s="144">
        <v>0</v>
      </c>
      <c r="R262" s="144">
        <v>0</v>
      </c>
      <c r="S262" s="144"/>
      <c r="T262" s="144">
        <v>0</v>
      </c>
      <c r="U262" s="144">
        <v>0</v>
      </c>
      <c r="V262" s="144"/>
      <c r="W262" s="144">
        <v>0</v>
      </c>
      <c r="X262" s="144">
        <v>0</v>
      </c>
      <c r="Y262" s="144"/>
      <c r="Z262" s="144">
        <v>0</v>
      </c>
      <c r="AA262" s="144">
        <v>0</v>
      </c>
      <c r="AB262" s="144"/>
      <c r="AC262" s="144">
        <v>0</v>
      </c>
      <c r="AD262" s="144">
        <v>0</v>
      </c>
      <c r="AE262" s="144"/>
      <c r="AF262" s="144">
        <v>0</v>
      </c>
      <c r="AG262" s="144">
        <v>0</v>
      </c>
      <c r="AH262" s="144"/>
      <c r="AI262" s="144">
        <v>0</v>
      </c>
      <c r="AJ262" s="144">
        <v>0</v>
      </c>
      <c r="AK262" s="144"/>
      <c r="AL262" s="144">
        <f t="shared" si="3"/>
        <v>60484166</v>
      </c>
    </row>
    <row r="263" spans="2:38" x14ac:dyDescent="0.25">
      <c r="B263" s="120" t="s">
        <v>484</v>
      </c>
      <c r="C263" s="120" t="s">
        <v>376</v>
      </c>
      <c r="D263" s="120" t="s">
        <v>2150</v>
      </c>
      <c r="E263" s="144">
        <v>0</v>
      </c>
      <c r="F263" s="144">
        <v>0</v>
      </c>
      <c r="G263" s="144"/>
      <c r="H263" s="144">
        <v>0</v>
      </c>
      <c r="I263" s="144">
        <v>0</v>
      </c>
      <c r="J263" s="144"/>
      <c r="K263" s="144">
        <v>0</v>
      </c>
      <c r="L263" s="144">
        <v>0</v>
      </c>
      <c r="M263" s="144"/>
      <c r="N263" s="144">
        <v>0</v>
      </c>
      <c r="O263" s="144">
        <v>0</v>
      </c>
      <c r="P263" s="144"/>
      <c r="Q263" s="144">
        <v>0</v>
      </c>
      <c r="R263" s="144">
        <v>0</v>
      </c>
      <c r="S263" s="144"/>
      <c r="T263" s="144">
        <v>0</v>
      </c>
      <c r="U263" s="144">
        <v>0</v>
      </c>
      <c r="V263" s="144"/>
      <c r="W263" s="144">
        <v>0</v>
      </c>
      <c r="X263" s="144">
        <v>0</v>
      </c>
      <c r="Y263" s="144"/>
      <c r="Z263" s="144">
        <v>0</v>
      </c>
      <c r="AA263" s="144">
        <v>0</v>
      </c>
      <c r="AB263" s="144"/>
      <c r="AC263" s="144">
        <v>0</v>
      </c>
      <c r="AD263" s="144">
        <v>0</v>
      </c>
      <c r="AE263" s="144"/>
      <c r="AF263" s="144">
        <v>0</v>
      </c>
      <c r="AG263" s="144">
        <v>0</v>
      </c>
      <c r="AH263" s="144"/>
      <c r="AI263" s="144">
        <v>0</v>
      </c>
      <c r="AJ263" s="144">
        <v>0</v>
      </c>
      <c r="AK263" s="144"/>
      <c r="AL263" s="144">
        <f t="shared" si="3"/>
        <v>0</v>
      </c>
    </row>
    <row r="264" spans="2:38" x14ac:dyDescent="0.25">
      <c r="B264" s="120" t="s">
        <v>485</v>
      </c>
      <c r="C264" s="120" t="s">
        <v>376</v>
      </c>
      <c r="D264" s="120" t="s">
        <v>486</v>
      </c>
      <c r="E264" s="144">
        <v>0</v>
      </c>
      <c r="F264" s="144">
        <v>0</v>
      </c>
      <c r="G264" s="144"/>
      <c r="H264" s="144">
        <v>0</v>
      </c>
      <c r="I264" s="144">
        <v>0</v>
      </c>
      <c r="J264" s="144"/>
      <c r="K264" s="144">
        <v>0</v>
      </c>
      <c r="L264" s="144">
        <v>0</v>
      </c>
      <c r="M264" s="144"/>
      <c r="N264" s="144">
        <v>0</v>
      </c>
      <c r="O264" s="144">
        <v>0</v>
      </c>
      <c r="P264" s="144"/>
      <c r="Q264" s="144">
        <v>0</v>
      </c>
      <c r="R264" s="144">
        <v>0</v>
      </c>
      <c r="S264" s="144"/>
      <c r="T264" s="144">
        <v>0</v>
      </c>
      <c r="U264" s="144">
        <v>0</v>
      </c>
      <c r="V264" s="144"/>
      <c r="W264" s="144">
        <v>0</v>
      </c>
      <c r="X264" s="144">
        <v>0</v>
      </c>
      <c r="Y264" s="144"/>
      <c r="Z264" s="144">
        <v>0</v>
      </c>
      <c r="AA264" s="144">
        <v>0</v>
      </c>
      <c r="AB264" s="144"/>
      <c r="AC264" s="144">
        <v>0</v>
      </c>
      <c r="AD264" s="144">
        <v>0</v>
      </c>
      <c r="AE264" s="144"/>
      <c r="AF264" s="144">
        <v>0</v>
      </c>
      <c r="AG264" s="144">
        <v>0</v>
      </c>
      <c r="AH264" s="144"/>
      <c r="AI264" s="144">
        <v>0</v>
      </c>
      <c r="AJ264" s="144">
        <v>0</v>
      </c>
      <c r="AK264" s="144"/>
      <c r="AL264" s="144">
        <f t="shared" si="3"/>
        <v>0</v>
      </c>
    </row>
    <row r="265" spans="2:38" x14ac:dyDescent="0.25">
      <c r="B265" s="120" t="s">
        <v>487</v>
      </c>
      <c r="C265" s="120" t="s">
        <v>376</v>
      </c>
      <c r="D265" s="120" t="s">
        <v>488</v>
      </c>
      <c r="E265" s="144">
        <v>0</v>
      </c>
      <c r="F265" s="144">
        <v>0</v>
      </c>
      <c r="G265" s="144"/>
      <c r="H265" s="144">
        <v>565</v>
      </c>
      <c r="I265" s="144">
        <v>19651267</v>
      </c>
      <c r="J265" s="144"/>
      <c r="K265" s="144">
        <v>0</v>
      </c>
      <c r="L265" s="144">
        <v>0</v>
      </c>
      <c r="M265" s="144"/>
      <c r="N265" s="144">
        <v>0</v>
      </c>
      <c r="O265" s="144">
        <v>0</v>
      </c>
      <c r="P265" s="144"/>
      <c r="Q265" s="144">
        <v>0</v>
      </c>
      <c r="R265" s="144">
        <v>0</v>
      </c>
      <c r="S265" s="144"/>
      <c r="T265" s="144">
        <v>0</v>
      </c>
      <c r="U265" s="144">
        <v>0</v>
      </c>
      <c r="V265" s="144"/>
      <c r="W265" s="144">
        <v>0</v>
      </c>
      <c r="X265" s="144">
        <v>0</v>
      </c>
      <c r="Y265" s="144"/>
      <c r="Z265" s="144">
        <v>0</v>
      </c>
      <c r="AA265" s="144">
        <v>0</v>
      </c>
      <c r="AB265" s="144"/>
      <c r="AC265" s="144">
        <v>0</v>
      </c>
      <c r="AD265" s="144">
        <v>0</v>
      </c>
      <c r="AE265" s="144"/>
      <c r="AF265" s="144">
        <v>0</v>
      </c>
      <c r="AG265" s="144">
        <v>0</v>
      </c>
      <c r="AH265" s="144"/>
      <c r="AI265" s="144">
        <v>0</v>
      </c>
      <c r="AJ265" s="144">
        <v>0</v>
      </c>
      <c r="AK265" s="144"/>
      <c r="AL265" s="144">
        <f t="shared" si="3"/>
        <v>19651267</v>
      </c>
    </row>
    <row r="266" spans="2:38" x14ac:dyDescent="0.25">
      <c r="B266" s="120" t="s">
        <v>489</v>
      </c>
      <c r="C266" s="120" t="s">
        <v>376</v>
      </c>
      <c r="D266" s="120" t="s">
        <v>490</v>
      </c>
      <c r="E266" s="144">
        <v>0</v>
      </c>
      <c r="F266" s="144">
        <v>0</v>
      </c>
      <c r="G266" s="144"/>
      <c r="H266" s="144">
        <v>0</v>
      </c>
      <c r="I266" s="144">
        <v>0</v>
      </c>
      <c r="J266" s="144"/>
      <c r="K266" s="144">
        <v>0</v>
      </c>
      <c r="L266" s="144">
        <v>0</v>
      </c>
      <c r="M266" s="144"/>
      <c r="N266" s="144">
        <v>0</v>
      </c>
      <c r="O266" s="144">
        <v>0</v>
      </c>
      <c r="P266" s="144"/>
      <c r="Q266" s="144">
        <v>0</v>
      </c>
      <c r="R266" s="144">
        <v>0</v>
      </c>
      <c r="S266" s="144"/>
      <c r="T266" s="144">
        <v>0</v>
      </c>
      <c r="U266" s="144">
        <v>0</v>
      </c>
      <c r="V266" s="144"/>
      <c r="W266" s="144">
        <v>0</v>
      </c>
      <c r="X266" s="144">
        <v>0</v>
      </c>
      <c r="Y266" s="144"/>
      <c r="Z266" s="144">
        <v>0</v>
      </c>
      <c r="AA266" s="144">
        <v>0</v>
      </c>
      <c r="AB266" s="144"/>
      <c r="AC266" s="144">
        <v>0</v>
      </c>
      <c r="AD266" s="144">
        <v>0</v>
      </c>
      <c r="AE266" s="144"/>
      <c r="AF266" s="144">
        <v>0</v>
      </c>
      <c r="AG266" s="144">
        <v>0</v>
      </c>
      <c r="AH266" s="144"/>
      <c r="AI266" s="144">
        <v>0</v>
      </c>
      <c r="AJ266" s="144">
        <v>0</v>
      </c>
      <c r="AK266" s="144"/>
      <c r="AL266" s="144">
        <f t="shared" si="3"/>
        <v>0</v>
      </c>
    </row>
    <row r="267" spans="2:38" x14ac:dyDescent="0.25">
      <c r="B267" s="120" t="s">
        <v>491</v>
      </c>
      <c r="C267" s="120" t="s">
        <v>376</v>
      </c>
      <c r="D267" s="120" t="s">
        <v>492</v>
      </c>
      <c r="E267" s="144">
        <v>0</v>
      </c>
      <c r="F267" s="144">
        <v>0</v>
      </c>
      <c r="G267" s="144"/>
      <c r="H267" s="144">
        <v>0</v>
      </c>
      <c r="I267" s="144">
        <v>0</v>
      </c>
      <c r="J267" s="144"/>
      <c r="K267" s="144">
        <v>0</v>
      </c>
      <c r="L267" s="144">
        <v>0</v>
      </c>
      <c r="M267" s="144"/>
      <c r="N267" s="144">
        <v>0</v>
      </c>
      <c r="O267" s="144">
        <v>0</v>
      </c>
      <c r="P267" s="144"/>
      <c r="Q267" s="144">
        <v>0</v>
      </c>
      <c r="R267" s="144">
        <v>0</v>
      </c>
      <c r="S267" s="144"/>
      <c r="T267" s="144">
        <v>0</v>
      </c>
      <c r="U267" s="144">
        <v>0</v>
      </c>
      <c r="V267" s="144"/>
      <c r="W267" s="144">
        <v>0</v>
      </c>
      <c r="X267" s="144">
        <v>0</v>
      </c>
      <c r="Y267" s="144"/>
      <c r="Z267" s="144">
        <v>0</v>
      </c>
      <c r="AA267" s="144">
        <v>0</v>
      </c>
      <c r="AB267" s="144"/>
      <c r="AC267" s="144">
        <v>0</v>
      </c>
      <c r="AD267" s="144">
        <v>0</v>
      </c>
      <c r="AE267" s="144"/>
      <c r="AF267" s="144">
        <v>0</v>
      </c>
      <c r="AG267" s="144">
        <v>0</v>
      </c>
      <c r="AH267" s="144"/>
      <c r="AI267" s="144">
        <v>0</v>
      </c>
      <c r="AJ267" s="144">
        <v>0</v>
      </c>
      <c r="AK267" s="144"/>
      <c r="AL267" s="144">
        <f t="shared" si="3"/>
        <v>0</v>
      </c>
    </row>
    <row r="268" spans="2:38" x14ac:dyDescent="0.25">
      <c r="B268" s="120" t="s">
        <v>493</v>
      </c>
      <c r="C268" s="120" t="s">
        <v>376</v>
      </c>
      <c r="D268" s="120" t="s">
        <v>494</v>
      </c>
      <c r="E268" s="144">
        <v>0</v>
      </c>
      <c r="F268" s="144">
        <v>0</v>
      </c>
      <c r="G268" s="144"/>
      <c r="H268" s="144">
        <v>0</v>
      </c>
      <c r="I268" s="144">
        <v>0</v>
      </c>
      <c r="J268" s="144"/>
      <c r="K268" s="144">
        <v>0</v>
      </c>
      <c r="L268" s="144">
        <v>0</v>
      </c>
      <c r="M268" s="144"/>
      <c r="N268" s="144">
        <v>0</v>
      </c>
      <c r="O268" s="144">
        <v>0</v>
      </c>
      <c r="P268" s="144"/>
      <c r="Q268" s="144">
        <v>0</v>
      </c>
      <c r="R268" s="144">
        <v>0</v>
      </c>
      <c r="S268" s="144"/>
      <c r="T268" s="144">
        <v>0</v>
      </c>
      <c r="U268" s="144">
        <v>0</v>
      </c>
      <c r="V268" s="144"/>
      <c r="W268" s="144">
        <v>0</v>
      </c>
      <c r="X268" s="144">
        <v>0</v>
      </c>
      <c r="Y268" s="144"/>
      <c r="Z268" s="144">
        <v>0</v>
      </c>
      <c r="AA268" s="144">
        <v>0</v>
      </c>
      <c r="AB268" s="144"/>
      <c r="AC268" s="144">
        <v>0</v>
      </c>
      <c r="AD268" s="144">
        <v>0</v>
      </c>
      <c r="AE268" s="144"/>
      <c r="AF268" s="144">
        <v>0</v>
      </c>
      <c r="AG268" s="144">
        <v>0</v>
      </c>
      <c r="AH268" s="144"/>
      <c r="AI268" s="144">
        <v>0</v>
      </c>
      <c r="AJ268" s="144">
        <v>0</v>
      </c>
      <c r="AK268" s="144"/>
      <c r="AL268" s="144">
        <f t="shared" si="3"/>
        <v>0</v>
      </c>
    </row>
    <row r="269" spans="2:38" x14ac:dyDescent="0.25">
      <c r="B269" s="120" t="s">
        <v>495</v>
      </c>
      <c r="C269" s="120" t="s">
        <v>376</v>
      </c>
      <c r="D269" s="120" t="s">
        <v>496</v>
      </c>
      <c r="E269" s="144">
        <v>0</v>
      </c>
      <c r="F269" s="144">
        <v>0</v>
      </c>
      <c r="G269" s="144"/>
      <c r="H269" s="144">
        <v>0</v>
      </c>
      <c r="I269" s="144">
        <v>0</v>
      </c>
      <c r="J269" s="144"/>
      <c r="K269" s="144">
        <v>0</v>
      </c>
      <c r="L269" s="144">
        <v>0</v>
      </c>
      <c r="M269" s="144"/>
      <c r="N269" s="144">
        <v>0</v>
      </c>
      <c r="O269" s="144">
        <v>0</v>
      </c>
      <c r="P269" s="144"/>
      <c r="Q269" s="144">
        <v>0</v>
      </c>
      <c r="R269" s="144">
        <v>0</v>
      </c>
      <c r="S269" s="144"/>
      <c r="T269" s="144">
        <v>0</v>
      </c>
      <c r="U269" s="144">
        <v>0</v>
      </c>
      <c r="V269" s="144"/>
      <c r="W269" s="144">
        <v>0</v>
      </c>
      <c r="X269" s="144">
        <v>0</v>
      </c>
      <c r="Y269" s="144"/>
      <c r="Z269" s="144">
        <v>0</v>
      </c>
      <c r="AA269" s="144">
        <v>0</v>
      </c>
      <c r="AB269" s="144"/>
      <c r="AC269" s="144">
        <v>0</v>
      </c>
      <c r="AD269" s="144">
        <v>0</v>
      </c>
      <c r="AE269" s="144"/>
      <c r="AF269" s="144">
        <v>0</v>
      </c>
      <c r="AG269" s="144">
        <v>0</v>
      </c>
      <c r="AH269" s="144"/>
      <c r="AI269" s="144">
        <v>0</v>
      </c>
      <c r="AJ269" s="144">
        <v>0</v>
      </c>
      <c r="AK269" s="144"/>
      <c r="AL269" s="144">
        <f t="shared" ref="AL269:AL332" si="4">+F269+I269+L269+O269+R269+U269+X269+AA269+AD269+AG269+AJ269</f>
        <v>0</v>
      </c>
    </row>
    <row r="270" spans="2:38" x14ac:dyDescent="0.25">
      <c r="B270" s="120" t="s">
        <v>497</v>
      </c>
      <c r="C270" s="120" t="s">
        <v>376</v>
      </c>
      <c r="D270" s="120" t="s">
        <v>498</v>
      </c>
      <c r="E270" s="144">
        <v>0</v>
      </c>
      <c r="F270" s="144">
        <v>0</v>
      </c>
      <c r="G270" s="144"/>
      <c r="H270" s="144">
        <v>1094</v>
      </c>
      <c r="I270" s="144">
        <v>38050419</v>
      </c>
      <c r="J270" s="144"/>
      <c r="K270" s="144">
        <v>0</v>
      </c>
      <c r="L270" s="144">
        <v>0</v>
      </c>
      <c r="M270" s="144"/>
      <c r="N270" s="144">
        <v>0</v>
      </c>
      <c r="O270" s="144">
        <v>0</v>
      </c>
      <c r="P270" s="144"/>
      <c r="Q270" s="144">
        <v>0</v>
      </c>
      <c r="R270" s="144">
        <v>0</v>
      </c>
      <c r="S270" s="144"/>
      <c r="T270" s="144">
        <v>0</v>
      </c>
      <c r="U270" s="144">
        <v>0</v>
      </c>
      <c r="V270" s="144"/>
      <c r="W270" s="144">
        <v>0</v>
      </c>
      <c r="X270" s="144">
        <v>0</v>
      </c>
      <c r="Y270" s="144"/>
      <c r="Z270" s="144">
        <v>0</v>
      </c>
      <c r="AA270" s="144">
        <v>0</v>
      </c>
      <c r="AB270" s="144"/>
      <c r="AC270" s="144">
        <v>0</v>
      </c>
      <c r="AD270" s="144">
        <v>0</v>
      </c>
      <c r="AE270" s="144"/>
      <c r="AF270" s="144">
        <v>0</v>
      </c>
      <c r="AG270" s="144">
        <v>0</v>
      </c>
      <c r="AH270" s="144"/>
      <c r="AI270" s="144">
        <v>0</v>
      </c>
      <c r="AJ270" s="144">
        <v>0</v>
      </c>
      <c r="AK270" s="144"/>
      <c r="AL270" s="144">
        <f t="shared" si="4"/>
        <v>38050419</v>
      </c>
    </row>
    <row r="271" spans="2:38" x14ac:dyDescent="0.25">
      <c r="B271" s="120" t="s">
        <v>499</v>
      </c>
      <c r="C271" s="120" t="s">
        <v>376</v>
      </c>
      <c r="D271" s="120" t="s">
        <v>500</v>
      </c>
      <c r="E271" s="144">
        <v>0</v>
      </c>
      <c r="F271" s="144">
        <v>0</v>
      </c>
      <c r="G271" s="144"/>
      <c r="H271" s="144">
        <v>0</v>
      </c>
      <c r="I271" s="144">
        <v>0</v>
      </c>
      <c r="J271" s="144"/>
      <c r="K271" s="144">
        <v>0</v>
      </c>
      <c r="L271" s="144">
        <v>0</v>
      </c>
      <c r="M271" s="144"/>
      <c r="N271" s="144">
        <v>0</v>
      </c>
      <c r="O271" s="144">
        <v>0</v>
      </c>
      <c r="P271" s="144"/>
      <c r="Q271" s="144">
        <v>0</v>
      </c>
      <c r="R271" s="144">
        <v>0</v>
      </c>
      <c r="S271" s="144"/>
      <c r="T271" s="144">
        <v>0</v>
      </c>
      <c r="U271" s="144">
        <v>0</v>
      </c>
      <c r="V271" s="144"/>
      <c r="W271" s="144">
        <v>0</v>
      </c>
      <c r="X271" s="144">
        <v>0</v>
      </c>
      <c r="Y271" s="144"/>
      <c r="Z271" s="144">
        <v>0</v>
      </c>
      <c r="AA271" s="144">
        <v>0</v>
      </c>
      <c r="AB271" s="144"/>
      <c r="AC271" s="144">
        <v>0</v>
      </c>
      <c r="AD271" s="144">
        <v>0</v>
      </c>
      <c r="AE271" s="144"/>
      <c r="AF271" s="144">
        <v>0</v>
      </c>
      <c r="AG271" s="144">
        <v>0</v>
      </c>
      <c r="AH271" s="144"/>
      <c r="AI271" s="144">
        <v>0</v>
      </c>
      <c r="AJ271" s="144">
        <v>0</v>
      </c>
      <c r="AK271" s="144"/>
      <c r="AL271" s="144">
        <f t="shared" si="4"/>
        <v>0</v>
      </c>
    </row>
    <row r="272" spans="2:38" x14ac:dyDescent="0.25">
      <c r="B272" s="120" t="s">
        <v>501</v>
      </c>
      <c r="C272" s="120" t="s">
        <v>376</v>
      </c>
      <c r="D272" s="120" t="s">
        <v>502</v>
      </c>
      <c r="E272" s="144">
        <v>0</v>
      </c>
      <c r="F272" s="144">
        <v>0</v>
      </c>
      <c r="G272" s="144"/>
      <c r="H272" s="144">
        <v>1074</v>
      </c>
      <c r="I272" s="144">
        <v>37354799</v>
      </c>
      <c r="J272" s="144"/>
      <c r="K272" s="144">
        <v>0</v>
      </c>
      <c r="L272" s="144">
        <v>0</v>
      </c>
      <c r="M272" s="144"/>
      <c r="N272" s="144">
        <v>0</v>
      </c>
      <c r="O272" s="144">
        <v>0</v>
      </c>
      <c r="P272" s="144"/>
      <c r="Q272" s="144">
        <v>0</v>
      </c>
      <c r="R272" s="144">
        <v>0</v>
      </c>
      <c r="S272" s="144"/>
      <c r="T272" s="144">
        <v>0</v>
      </c>
      <c r="U272" s="144">
        <v>0</v>
      </c>
      <c r="V272" s="144"/>
      <c r="W272" s="144">
        <v>0</v>
      </c>
      <c r="X272" s="144">
        <v>0</v>
      </c>
      <c r="Y272" s="144"/>
      <c r="Z272" s="144">
        <v>0</v>
      </c>
      <c r="AA272" s="144">
        <v>0</v>
      </c>
      <c r="AB272" s="144"/>
      <c r="AC272" s="144">
        <v>0</v>
      </c>
      <c r="AD272" s="144">
        <v>0</v>
      </c>
      <c r="AE272" s="144"/>
      <c r="AF272" s="144">
        <v>0</v>
      </c>
      <c r="AG272" s="144">
        <v>0</v>
      </c>
      <c r="AH272" s="144"/>
      <c r="AI272" s="144">
        <v>0</v>
      </c>
      <c r="AJ272" s="144">
        <v>0</v>
      </c>
      <c r="AK272" s="144"/>
      <c r="AL272" s="144">
        <f t="shared" si="4"/>
        <v>37354799</v>
      </c>
    </row>
    <row r="273" spans="2:38" x14ac:dyDescent="0.25">
      <c r="B273" s="120" t="s">
        <v>503</v>
      </c>
      <c r="C273" s="120" t="s">
        <v>376</v>
      </c>
      <c r="D273" s="120" t="s">
        <v>504</v>
      </c>
      <c r="E273" s="144">
        <v>0</v>
      </c>
      <c r="F273" s="144">
        <v>0</v>
      </c>
      <c r="G273" s="144"/>
      <c r="H273" s="144">
        <v>0</v>
      </c>
      <c r="I273" s="144">
        <v>0</v>
      </c>
      <c r="J273" s="144"/>
      <c r="K273" s="144">
        <v>0</v>
      </c>
      <c r="L273" s="144">
        <v>0</v>
      </c>
      <c r="M273" s="144"/>
      <c r="N273" s="144">
        <v>0</v>
      </c>
      <c r="O273" s="144">
        <v>0</v>
      </c>
      <c r="P273" s="144"/>
      <c r="Q273" s="144">
        <v>0</v>
      </c>
      <c r="R273" s="144">
        <v>0</v>
      </c>
      <c r="S273" s="144"/>
      <c r="T273" s="144">
        <v>0</v>
      </c>
      <c r="U273" s="144">
        <v>0</v>
      </c>
      <c r="V273" s="144"/>
      <c r="W273" s="144">
        <v>0</v>
      </c>
      <c r="X273" s="144">
        <v>0</v>
      </c>
      <c r="Y273" s="144"/>
      <c r="Z273" s="144">
        <v>0</v>
      </c>
      <c r="AA273" s="144">
        <v>0</v>
      </c>
      <c r="AB273" s="144"/>
      <c r="AC273" s="144">
        <v>0</v>
      </c>
      <c r="AD273" s="144">
        <v>0</v>
      </c>
      <c r="AE273" s="144"/>
      <c r="AF273" s="144">
        <v>0</v>
      </c>
      <c r="AG273" s="144">
        <v>0</v>
      </c>
      <c r="AH273" s="144"/>
      <c r="AI273" s="144">
        <v>0</v>
      </c>
      <c r="AJ273" s="144">
        <v>0</v>
      </c>
      <c r="AK273" s="144"/>
      <c r="AL273" s="144">
        <f t="shared" si="4"/>
        <v>0</v>
      </c>
    </row>
    <row r="274" spans="2:38" x14ac:dyDescent="0.25">
      <c r="B274" s="120" t="s">
        <v>505</v>
      </c>
      <c r="C274" s="120" t="s">
        <v>376</v>
      </c>
      <c r="D274" s="120" t="s">
        <v>506</v>
      </c>
      <c r="E274" s="144">
        <v>0</v>
      </c>
      <c r="F274" s="144">
        <v>0</v>
      </c>
      <c r="G274" s="144"/>
      <c r="H274" s="144">
        <v>0</v>
      </c>
      <c r="I274" s="144">
        <v>0</v>
      </c>
      <c r="J274" s="144"/>
      <c r="K274" s="144">
        <v>0</v>
      </c>
      <c r="L274" s="144">
        <v>0</v>
      </c>
      <c r="M274" s="144"/>
      <c r="N274" s="144">
        <v>0</v>
      </c>
      <c r="O274" s="144">
        <v>0</v>
      </c>
      <c r="P274" s="144"/>
      <c r="Q274" s="144">
        <v>0</v>
      </c>
      <c r="R274" s="144">
        <v>0</v>
      </c>
      <c r="S274" s="144"/>
      <c r="T274" s="144">
        <v>0</v>
      </c>
      <c r="U274" s="144">
        <v>0</v>
      </c>
      <c r="V274" s="144"/>
      <c r="W274" s="144">
        <v>0</v>
      </c>
      <c r="X274" s="144">
        <v>0</v>
      </c>
      <c r="Y274" s="144"/>
      <c r="Z274" s="144">
        <v>0</v>
      </c>
      <c r="AA274" s="144">
        <v>0</v>
      </c>
      <c r="AB274" s="144"/>
      <c r="AC274" s="144">
        <v>0</v>
      </c>
      <c r="AD274" s="144">
        <v>0</v>
      </c>
      <c r="AE274" s="144"/>
      <c r="AF274" s="144">
        <v>0</v>
      </c>
      <c r="AG274" s="144">
        <v>0</v>
      </c>
      <c r="AH274" s="144"/>
      <c r="AI274" s="144">
        <v>0</v>
      </c>
      <c r="AJ274" s="144">
        <v>0</v>
      </c>
      <c r="AK274" s="144"/>
      <c r="AL274" s="144">
        <f t="shared" si="4"/>
        <v>0</v>
      </c>
    </row>
    <row r="275" spans="2:38" x14ac:dyDescent="0.25">
      <c r="B275" s="120" t="s">
        <v>507</v>
      </c>
      <c r="C275" s="120" t="s">
        <v>376</v>
      </c>
      <c r="D275" s="120" t="s">
        <v>508</v>
      </c>
      <c r="E275" s="144">
        <v>0</v>
      </c>
      <c r="F275" s="144">
        <v>0</v>
      </c>
      <c r="G275" s="144"/>
      <c r="H275" s="144">
        <v>0</v>
      </c>
      <c r="I275" s="144">
        <v>0</v>
      </c>
      <c r="J275" s="144"/>
      <c r="K275" s="144">
        <v>0</v>
      </c>
      <c r="L275" s="144">
        <v>0</v>
      </c>
      <c r="M275" s="144"/>
      <c r="N275" s="144">
        <v>0</v>
      </c>
      <c r="O275" s="144">
        <v>0</v>
      </c>
      <c r="P275" s="144"/>
      <c r="Q275" s="144">
        <v>0</v>
      </c>
      <c r="R275" s="144">
        <v>0</v>
      </c>
      <c r="S275" s="144"/>
      <c r="T275" s="144">
        <v>0</v>
      </c>
      <c r="U275" s="144">
        <v>0</v>
      </c>
      <c r="V275" s="144"/>
      <c r="W275" s="144">
        <v>0</v>
      </c>
      <c r="X275" s="144">
        <v>0</v>
      </c>
      <c r="Y275" s="144"/>
      <c r="Z275" s="144">
        <v>0</v>
      </c>
      <c r="AA275" s="144">
        <v>0</v>
      </c>
      <c r="AB275" s="144"/>
      <c r="AC275" s="144">
        <v>0</v>
      </c>
      <c r="AD275" s="144">
        <v>0</v>
      </c>
      <c r="AE275" s="144"/>
      <c r="AF275" s="144">
        <v>0</v>
      </c>
      <c r="AG275" s="144">
        <v>0</v>
      </c>
      <c r="AH275" s="144"/>
      <c r="AI275" s="144">
        <v>0</v>
      </c>
      <c r="AJ275" s="144">
        <v>0</v>
      </c>
      <c r="AK275" s="144"/>
      <c r="AL275" s="144">
        <f t="shared" si="4"/>
        <v>0</v>
      </c>
    </row>
    <row r="276" spans="2:38" x14ac:dyDescent="0.25">
      <c r="B276" s="120" t="s">
        <v>509</v>
      </c>
      <c r="C276" s="120" t="s">
        <v>376</v>
      </c>
      <c r="D276" s="120" t="s">
        <v>510</v>
      </c>
      <c r="E276" s="144">
        <v>0</v>
      </c>
      <c r="F276" s="144">
        <v>0</v>
      </c>
      <c r="G276" s="144"/>
      <c r="H276" s="144">
        <v>0</v>
      </c>
      <c r="I276" s="144">
        <v>0</v>
      </c>
      <c r="J276" s="144"/>
      <c r="K276" s="144">
        <v>0</v>
      </c>
      <c r="L276" s="144">
        <v>0</v>
      </c>
      <c r="M276" s="144"/>
      <c r="N276" s="144">
        <v>0</v>
      </c>
      <c r="O276" s="144">
        <v>0</v>
      </c>
      <c r="P276" s="144"/>
      <c r="Q276" s="144">
        <v>0</v>
      </c>
      <c r="R276" s="144">
        <v>0</v>
      </c>
      <c r="S276" s="144"/>
      <c r="T276" s="144">
        <v>0</v>
      </c>
      <c r="U276" s="144">
        <v>0</v>
      </c>
      <c r="V276" s="144"/>
      <c r="W276" s="144">
        <v>0</v>
      </c>
      <c r="X276" s="144">
        <v>0</v>
      </c>
      <c r="Y276" s="144"/>
      <c r="Z276" s="144">
        <v>0</v>
      </c>
      <c r="AA276" s="144">
        <v>0</v>
      </c>
      <c r="AB276" s="144"/>
      <c r="AC276" s="144">
        <v>0</v>
      </c>
      <c r="AD276" s="144">
        <v>0</v>
      </c>
      <c r="AE276" s="144"/>
      <c r="AF276" s="144">
        <v>0</v>
      </c>
      <c r="AG276" s="144">
        <v>0</v>
      </c>
      <c r="AH276" s="144"/>
      <c r="AI276" s="144">
        <v>0</v>
      </c>
      <c r="AJ276" s="144">
        <v>0</v>
      </c>
      <c r="AK276" s="144"/>
      <c r="AL276" s="144">
        <f t="shared" si="4"/>
        <v>0</v>
      </c>
    </row>
    <row r="277" spans="2:38" x14ac:dyDescent="0.25">
      <c r="B277" s="120" t="s">
        <v>511</v>
      </c>
      <c r="C277" s="120" t="s">
        <v>376</v>
      </c>
      <c r="D277" s="120" t="s">
        <v>512</v>
      </c>
      <c r="E277" s="144">
        <v>0</v>
      </c>
      <c r="F277" s="144">
        <v>0</v>
      </c>
      <c r="G277" s="144"/>
      <c r="H277" s="144">
        <v>144</v>
      </c>
      <c r="I277" s="144">
        <v>5008465</v>
      </c>
      <c r="J277" s="144"/>
      <c r="K277" s="144">
        <v>0</v>
      </c>
      <c r="L277" s="144">
        <v>0</v>
      </c>
      <c r="M277" s="144"/>
      <c r="N277" s="144">
        <v>0</v>
      </c>
      <c r="O277" s="144">
        <v>0</v>
      </c>
      <c r="P277" s="144"/>
      <c r="Q277" s="144">
        <v>0</v>
      </c>
      <c r="R277" s="144">
        <v>0</v>
      </c>
      <c r="S277" s="144"/>
      <c r="T277" s="144">
        <v>0</v>
      </c>
      <c r="U277" s="144">
        <v>0</v>
      </c>
      <c r="V277" s="144"/>
      <c r="W277" s="144">
        <v>0</v>
      </c>
      <c r="X277" s="144">
        <v>0</v>
      </c>
      <c r="Y277" s="144"/>
      <c r="Z277" s="144">
        <v>0</v>
      </c>
      <c r="AA277" s="144">
        <v>0</v>
      </c>
      <c r="AB277" s="144"/>
      <c r="AC277" s="144">
        <v>0</v>
      </c>
      <c r="AD277" s="144">
        <v>0</v>
      </c>
      <c r="AE277" s="144"/>
      <c r="AF277" s="144">
        <v>0</v>
      </c>
      <c r="AG277" s="144">
        <v>0</v>
      </c>
      <c r="AH277" s="144"/>
      <c r="AI277" s="144">
        <v>0</v>
      </c>
      <c r="AJ277" s="144">
        <v>0</v>
      </c>
      <c r="AK277" s="144"/>
      <c r="AL277" s="144">
        <f t="shared" si="4"/>
        <v>5008465</v>
      </c>
    </row>
    <row r="278" spans="2:38" x14ac:dyDescent="0.25">
      <c r="B278" s="120" t="s">
        <v>513</v>
      </c>
      <c r="C278" s="120" t="s">
        <v>376</v>
      </c>
      <c r="D278" s="120" t="s">
        <v>514</v>
      </c>
      <c r="E278" s="144">
        <v>0</v>
      </c>
      <c r="F278" s="144">
        <v>0</v>
      </c>
      <c r="G278" s="144"/>
      <c r="H278" s="144">
        <v>0</v>
      </c>
      <c r="I278" s="144">
        <v>0</v>
      </c>
      <c r="J278" s="144"/>
      <c r="K278" s="144">
        <v>0</v>
      </c>
      <c r="L278" s="144">
        <v>0</v>
      </c>
      <c r="M278" s="144"/>
      <c r="N278" s="144">
        <v>0</v>
      </c>
      <c r="O278" s="144">
        <v>0</v>
      </c>
      <c r="P278" s="144"/>
      <c r="Q278" s="144">
        <v>0</v>
      </c>
      <c r="R278" s="144">
        <v>0</v>
      </c>
      <c r="S278" s="144"/>
      <c r="T278" s="144">
        <v>0</v>
      </c>
      <c r="U278" s="144">
        <v>0</v>
      </c>
      <c r="V278" s="144"/>
      <c r="W278" s="144">
        <v>0</v>
      </c>
      <c r="X278" s="144">
        <v>0</v>
      </c>
      <c r="Y278" s="144"/>
      <c r="Z278" s="144">
        <v>0</v>
      </c>
      <c r="AA278" s="144">
        <v>0</v>
      </c>
      <c r="AB278" s="144"/>
      <c r="AC278" s="144">
        <v>0</v>
      </c>
      <c r="AD278" s="144">
        <v>0</v>
      </c>
      <c r="AE278" s="144"/>
      <c r="AF278" s="144">
        <v>0</v>
      </c>
      <c r="AG278" s="144">
        <v>0</v>
      </c>
      <c r="AH278" s="144"/>
      <c r="AI278" s="144">
        <v>0</v>
      </c>
      <c r="AJ278" s="144">
        <v>0</v>
      </c>
      <c r="AK278" s="144"/>
      <c r="AL278" s="144">
        <f t="shared" si="4"/>
        <v>0</v>
      </c>
    </row>
    <row r="279" spans="2:38" x14ac:dyDescent="0.25">
      <c r="B279" s="120" t="s">
        <v>515</v>
      </c>
      <c r="C279" s="120" t="s">
        <v>376</v>
      </c>
      <c r="D279" s="120" t="s">
        <v>516</v>
      </c>
      <c r="E279" s="144">
        <v>0</v>
      </c>
      <c r="F279" s="144">
        <v>0</v>
      </c>
      <c r="G279" s="144"/>
      <c r="H279" s="144">
        <v>0</v>
      </c>
      <c r="I279" s="144">
        <v>0</v>
      </c>
      <c r="J279" s="144"/>
      <c r="K279" s="144">
        <v>0</v>
      </c>
      <c r="L279" s="144">
        <v>0</v>
      </c>
      <c r="M279" s="144"/>
      <c r="N279" s="144">
        <v>0</v>
      </c>
      <c r="O279" s="144">
        <v>0</v>
      </c>
      <c r="P279" s="144"/>
      <c r="Q279" s="144">
        <v>0</v>
      </c>
      <c r="R279" s="144">
        <v>0</v>
      </c>
      <c r="S279" s="144"/>
      <c r="T279" s="144">
        <v>0</v>
      </c>
      <c r="U279" s="144">
        <v>0</v>
      </c>
      <c r="V279" s="144"/>
      <c r="W279" s="144">
        <v>0</v>
      </c>
      <c r="X279" s="144">
        <v>0</v>
      </c>
      <c r="Y279" s="144"/>
      <c r="Z279" s="144">
        <v>0</v>
      </c>
      <c r="AA279" s="144">
        <v>0</v>
      </c>
      <c r="AB279" s="144"/>
      <c r="AC279" s="144">
        <v>0</v>
      </c>
      <c r="AD279" s="144">
        <v>0</v>
      </c>
      <c r="AE279" s="144"/>
      <c r="AF279" s="144">
        <v>0</v>
      </c>
      <c r="AG279" s="144">
        <v>0</v>
      </c>
      <c r="AH279" s="144"/>
      <c r="AI279" s="144">
        <v>0</v>
      </c>
      <c r="AJ279" s="144">
        <v>0</v>
      </c>
      <c r="AK279" s="144"/>
      <c r="AL279" s="144">
        <f t="shared" si="4"/>
        <v>0</v>
      </c>
    </row>
    <row r="280" spans="2:38" x14ac:dyDescent="0.25">
      <c r="B280" s="120" t="s">
        <v>517</v>
      </c>
      <c r="C280" s="120" t="s">
        <v>376</v>
      </c>
      <c r="D280" s="120" t="s">
        <v>518</v>
      </c>
      <c r="E280" s="144">
        <v>0</v>
      </c>
      <c r="F280" s="144">
        <v>0</v>
      </c>
      <c r="G280" s="144"/>
      <c r="H280" s="144">
        <v>5434</v>
      </c>
      <c r="I280" s="144">
        <v>188999977</v>
      </c>
      <c r="J280" s="144"/>
      <c r="K280" s="144">
        <v>0</v>
      </c>
      <c r="L280" s="144">
        <v>0</v>
      </c>
      <c r="M280" s="144"/>
      <c r="N280" s="144">
        <v>0</v>
      </c>
      <c r="O280" s="144">
        <v>0</v>
      </c>
      <c r="P280" s="144"/>
      <c r="Q280" s="144">
        <v>0</v>
      </c>
      <c r="R280" s="144">
        <v>0</v>
      </c>
      <c r="S280" s="144"/>
      <c r="T280" s="144">
        <v>0</v>
      </c>
      <c r="U280" s="144">
        <v>0</v>
      </c>
      <c r="V280" s="144"/>
      <c r="W280" s="144">
        <v>0</v>
      </c>
      <c r="X280" s="144">
        <v>0</v>
      </c>
      <c r="Y280" s="144"/>
      <c r="Z280" s="144">
        <v>0</v>
      </c>
      <c r="AA280" s="144">
        <v>0</v>
      </c>
      <c r="AB280" s="144"/>
      <c r="AC280" s="144">
        <v>0</v>
      </c>
      <c r="AD280" s="144">
        <v>0</v>
      </c>
      <c r="AE280" s="144"/>
      <c r="AF280" s="144">
        <v>0</v>
      </c>
      <c r="AG280" s="144">
        <v>0</v>
      </c>
      <c r="AH280" s="144"/>
      <c r="AI280" s="144">
        <v>0</v>
      </c>
      <c r="AJ280" s="144">
        <v>0</v>
      </c>
      <c r="AK280" s="144"/>
      <c r="AL280" s="144">
        <f t="shared" si="4"/>
        <v>188999977</v>
      </c>
    </row>
    <row r="281" spans="2:38" x14ac:dyDescent="0.25">
      <c r="B281" s="120" t="s">
        <v>519</v>
      </c>
      <c r="C281" s="120" t="s">
        <v>376</v>
      </c>
      <c r="D281" s="120" t="s">
        <v>520</v>
      </c>
      <c r="E281" s="144">
        <v>0</v>
      </c>
      <c r="F281" s="144">
        <v>0</v>
      </c>
      <c r="G281" s="144"/>
      <c r="H281" s="144">
        <v>0</v>
      </c>
      <c r="I281" s="144">
        <v>0</v>
      </c>
      <c r="J281" s="144"/>
      <c r="K281" s="144">
        <v>0</v>
      </c>
      <c r="L281" s="144">
        <v>0</v>
      </c>
      <c r="M281" s="144"/>
      <c r="N281" s="144">
        <v>0</v>
      </c>
      <c r="O281" s="144">
        <v>0</v>
      </c>
      <c r="P281" s="144"/>
      <c r="Q281" s="144">
        <v>0</v>
      </c>
      <c r="R281" s="144">
        <v>0</v>
      </c>
      <c r="S281" s="144"/>
      <c r="T281" s="144">
        <v>0</v>
      </c>
      <c r="U281" s="144">
        <v>0</v>
      </c>
      <c r="V281" s="144"/>
      <c r="W281" s="144">
        <v>0</v>
      </c>
      <c r="X281" s="144">
        <v>0</v>
      </c>
      <c r="Y281" s="144"/>
      <c r="Z281" s="144">
        <v>0</v>
      </c>
      <c r="AA281" s="144">
        <v>0</v>
      </c>
      <c r="AB281" s="144"/>
      <c r="AC281" s="144">
        <v>0</v>
      </c>
      <c r="AD281" s="144">
        <v>0</v>
      </c>
      <c r="AE281" s="144"/>
      <c r="AF281" s="144">
        <v>0</v>
      </c>
      <c r="AG281" s="144">
        <v>0</v>
      </c>
      <c r="AH281" s="144"/>
      <c r="AI281" s="144">
        <v>0</v>
      </c>
      <c r="AJ281" s="144">
        <v>0</v>
      </c>
      <c r="AK281" s="144"/>
      <c r="AL281" s="144">
        <f t="shared" si="4"/>
        <v>0</v>
      </c>
    </row>
    <row r="282" spans="2:38" x14ac:dyDescent="0.25">
      <c r="B282" s="120" t="s">
        <v>521</v>
      </c>
      <c r="C282" s="120" t="s">
        <v>376</v>
      </c>
      <c r="D282" s="120" t="s">
        <v>522</v>
      </c>
      <c r="E282" s="144">
        <v>0</v>
      </c>
      <c r="F282" s="144">
        <v>0</v>
      </c>
      <c r="G282" s="144"/>
      <c r="H282" s="144">
        <v>2357</v>
      </c>
      <c r="I282" s="144">
        <v>81978827</v>
      </c>
      <c r="J282" s="144"/>
      <c r="K282" s="144">
        <v>0</v>
      </c>
      <c r="L282" s="144">
        <v>0</v>
      </c>
      <c r="M282" s="144"/>
      <c r="N282" s="144">
        <v>0</v>
      </c>
      <c r="O282" s="144">
        <v>0</v>
      </c>
      <c r="P282" s="144"/>
      <c r="Q282" s="144">
        <v>0</v>
      </c>
      <c r="R282" s="144">
        <v>0</v>
      </c>
      <c r="S282" s="144"/>
      <c r="T282" s="144">
        <v>0</v>
      </c>
      <c r="U282" s="144">
        <v>0</v>
      </c>
      <c r="V282" s="144"/>
      <c r="W282" s="144">
        <v>0</v>
      </c>
      <c r="X282" s="144">
        <v>0</v>
      </c>
      <c r="Y282" s="144"/>
      <c r="Z282" s="144">
        <v>0</v>
      </c>
      <c r="AA282" s="144">
        <v>0</v>
      </c>
      <c r="AB282" s="144"/>
      <c r="AC282" s="144">
        <v>0</v>
      </c>
      <c r="AD282" s="144">
        <v>0</v>
      </c>
      <c r="AE282" s="144"/>
      <c r="AF282" s="144">
        <v>0</v>
      </c>
      <c r="AG282" s="144">
        <v>0</v>
      </c>
      <c r="AH282" s="144"/>
      <c r="AI282" s="144">
        <v>0</v>
      </c>
      <c r="AJ282" s="144">
        <v>0</v>
      </c>
      <c r="AK282" s="144"/>
      <c r="AL282" s="144">
        <f t="shared" si="4"/>
        <v>81978827</v>
      </c>
    </row>
    <row r="283" spans="2:38" x14ac:dyDescent="0.25">
      <c r="B283" s="120" t="s">
        <v>523</v>
      </c>
      <c r="C283" s="120" t="s">
        <v>376</v>
      </c>
      <c r="D283" s="120" t="s">
        <v>524</v>
      </c>
      <c r="E283" s="144">
        <v>0</v>
      </c>
      <c r="F283" s="144">
        <v>0</v>
      </c>
      <c r="G283" s="144"/>
      <c r="H283" s="144">
        <v>0</v>
      </c>
      <c r="I283" s="144">
        <v>0</v>
      </c>
      <c r="J283" s="144"/>
      <c r="K283" s="144">
        <v>0</v>
      </c>
      <c r="L283" s="144">
        <v>0</v>
      </c>
      <c r="M283" s="144"/>
      <c r="N283" s="144">
        <v>0</v>
      </c>
      <c r="O283" s="144">
        <v>0</v>
      </c>
      <c r="P283" s="144"/>
      <c r="Q283" s="144">
        <v>0</v>
      </c>
      <c r="R283" s="144">
        <v>0</v>
      </c>
      <c r="S283" s="144"/>
      <c r="T283" s="144">
        <v>0</v>
      </c>
      <c r="U283" s="144">
        <v>0</v>
      </c>
      <c r="V283" s="144"/>
      <c r="W283" s="144">
        <v>0</v>
      </c>
      <c r="X283" s="144">
        <v>0</v>
      </c>
      <c r="Y283" s="144"/>
      <c r="Z283" s="144">
        <v>0</v>
      </c>
      <c r="AA283" s="144">
        <v>0</v>
      </c>
      <c r="AB283" s="144"/>
      <c r="AC283" s="144">
        <v>0</v>
      </c>
      <c r="AD283" s="144">
        <v>0</v>
      </c>
      <c r="AE283" s="144"/>
      <c r="AF283" s="144">
        <v>0</v>
      </c>
      <c r="AG283" s="144">
        <v>0</v>
      </c>
      <c r="AH283" s="144"/>
      <c r="AI283" s="144">
        <v>0</v>
      </c>
      <c r="AJ283" s="144">
        <v>0</v>
      </c>
      <c r="AK283" s="144"/>
      <c r="AL283" s="144">
        <f t="shared" si="4"/>
        <v>0</v>
      </c>
    </row>
    <row r="284" spans="2:38" x14ac:dyDescent="0.25">
      <c r="B284" s="120" t="s">
        <v>525</v>
      </c>
      <c r="C284" s="120" t="s">
        <v>376</v>
      </c>
      <c r="D284" s="120" t="s">
        <v>526</v>
      </c>
      <c r="E284" s="144">
        <v>0</v>
      </c>
      <c r="F284" s="144">
        <v>0</v>
      </c>
      <c r="G284" s="144"/>
      <c r="H284" s="144">
        <v>330</v>
      </c>
      <c r="I284" s="144">
        <v>11477731</v>
      </c>
      <c r="J284" s="144"/>
      <c r="K284" s="144">
        <v>0</v>
      </c>
      <c r="L284" s="144">
        <v>0</v>
      </c>
      <c r="M284" s="144"/>
      <c r="N284" s="144">
        <v>0</v>
      </c>
      <c r="O284" s="144">
        <v>0</v>
      </c>
      <c r="P284" s="144"/>
      <c r="Q284" s="144">
        <v>0</v>
      </c>
      <c r="R284" s="144">
        <v>0</v>
      </c>
      <c r="S284" s="144"/>
      <c r="T284" s="144">
        <v>0</v>
      </c>
      <c r="U284" s="144">
        <v>0</v>
      </c>
      <c r="V284" s="144"/>
      <c r="W284" s="144">
        <v>0</v>
      </c>
      <c r="X284" s="144">
        <v>0</v>
      </c>
      <c r="Y284" s="144"/>
      <c r="Z284" s="144">
        <v>0</v>
      </c>
      <c r="AA284" s="144">
        <v>0</v>
      </c>
      <c r="AB284" s="144"/>
      <c r="AC284" s="144">
        <v>0</v>
      </c>
      <c r="AD284" s="144">
        <v>0</v>
      </c>
      <c r="AE284" s="144"/>
      <c r="AF284" s="144">
        <v>0</v>
      </c>
      <c r="AG284" s="144">
        <v>0</v>
      </c>
      <c r="AH284" s="144"/>
      <c r="AI284" s="144">
        <v>0</v>
      </c>
      <c r="AJ284" s="144">
        <v>0</v>
      </c>
      <c r="AK284" s="144"/>
      <c r="AL284" s="144">
        <f t="shared" si="4"/>
        <v>11477731</v>
      </c>
    </row>
    <row r="285" spans="2:38" x14ac:dyDescent="0.25">
      <c r="B285" s="120" t="s">
        <v>527</v>
      </c>
      <c r="C285" s="120" t="s">
        <v>376</v>
      </c>
      <c r="D285" s="120" t="s">
        <v>528</v>
      </c>
      <c r="E285" s="144">
        <v>0</v>
      </c>
      <c r="F285" s="144">
        <v>0</v>
      </c>
      <c r="G285" s="144"/>
      <c r="H285" s="144">
        <v>0</v>
      </c>
      <c r="I285" s="144">
        <v>0</v>
      </c>
      <c r="J285" s="144"/>
      <c r="K285" s="144">
        <v>0</v>
      </c>
      <c r="L285" s="144">
        <v>0</v>
      </c>
      <c r="M285" s="144"/>
      <c r="N285" s="144">
        <v>0</v>
      </c>
      <c r="O285" s="144">
        <v>0</v>
      </c>
      <c r="P285" s="144"/>
      <c r="Q285" s="144">
        <v>0</v>
      </c>
      <c r="R285" s="144">
        <v>0</v>
      </c>
      <c r="S285" s="144"/>
      <c r="T285" s="144">
        <v>0</v>
      </c>
      <c r="U285" s="144">
        <v>0</v>
      </c>
      <c r="V285" s="144"/>
      <c r="W285" s="144">
        <v>0</v>
      </c>
      <c r="X285" s="144">
        <v>0</v>
      </c>
      <c r="Y285" s="144"/>
      <c r="Z285" s="144">
        <v>0</v>
      </c>
      <c r="AA285" s="144">
        <v>0</v>
      </c>
      <c r="AB285" s="144"/>
      <c r="AC285" s="144">
        <v>0</v>
      </c>
      <c r="AD285" s="144">
        <v>0</v>
      </c>
      <c r="AE285" s="144"/>
      <c r="AF285" s="144">
        <v>0</v>
      </c>
      <c r="AG285" s="144">
        <v>0</v>
      </c>
      <c r="AH285" s="144"/>
      <c r="AI285" s="144">
        <v>0</v>
      </c>
      <c r="AJ285" s="144">
        <v>0</v>
      </c>
      <c r="AK285" s="144"/>
      <c r="AL285" s="144">
        <f t="shared" si="4"/>
        <v>0</v>
      </c>
    </row>
    <row r="286" spans="2:38" x14ac:dyDescent="0.25">
      <c r="B286" s="120" t="s">
        <v>529</v>
      </c>
      <c r="C286" s="120" t="s">
        <v>376</v>
      </c>
      <c r="D286" s="120" t="s">
        <v>530</v>
      </c>
      <c r="E286" s="144">
        <v>0</v>
      </c>
      <c r="F286" s="144">
        <v>0</v>
      </c>
      <c r="G286" s="144"/>
      <c r="H286" s="144">
        <v>0</v>
      </c>
      <c r="I286" s="144">
        <v>0</v>
      </c>
      <c r="J286" s="144"/>
      <c r="K286" s="144">
        <v>0</v>
      </c>
      <c r="L286" s="144">
        <v>0</v>
      </c>
      <c r="M286" s="144"/>
      <c r="N286" s="144">
        <v>0</v>
      </c>
      <c r="O286" s="144">
        <v>0</v>
      </c>
      <c r="P286" s="144"/>
      <c r="Q286" s="144">
        <v>0</v>
      </c>
      <c r="R286" s="144">
        <v>0</v>
      </c>
      <c r="S286" s="144"/>
      <c r="T286" s="144">
        <v>0</v>
      </c>
      <c r="U286" s="144">
        <v>0</v>
      </c>
      <c r="V286" s="144"/>
      <c r="W286" s="144">
        <v>0</v>
      </c>
      <c r="X286" s="144">
        <v>0</v>
      </c>
      <c r="Y286" s="144"/>
      <c r="Z286" s="144">
        <v>0</v>
      </c>
      <c r="AA286" s="144">
        <v>0</v>
      </c>
      <c r="AB286" s="144"/>
      <c r="AC286" s="144">
        <v>0</v>
      </c>
      <c r="AD286" s="144">
        <v>0</v>
      </c>
      <c r="AE286" s="144"/>
      <c r="AF286" s="144">
        <v>0</v>
      </c>
      <c r="AG286" s="144">
        <v>0</v>
      </c>
      <c r="AH286" s="144"/>
      <c r="AI286" s="144">
        <v>0</v>
      </c>
      <c r="AJ286" s="144">
        <v>0</v>
      </c>
      <c r="AK286" s="144"/>
      <c r="AL286" s="144">
        <f t="shared" si="4"/>
        <v>0</v>
      </c>
    </row>
    <row r="287" spans="2:38" x14ac:dyDescent="0.25">
      <c r="B287" s="120" t="s">
        <v>531</v>
      </c>
      <c r="C287" s="120" t="s">
        <v>376</v>
      </c>
      <c r="D287" s="120" t="s">
        <v>532</v>
      </c>
      <c r="E287" s="144">
        <v>0</v>
      </c>
      <c r="F287" s="144">
        <v>0</v>
      </c>
      <c r="G287" s="144"/>
      <c r="H287" s="144">
        <v>0</v>
      </c>
      <c r="I287" s="144">
        <v>0</v>
      </c>
      <c r="J287" s="144"/>
      <c r="K287" s="144">
        <v>0</v>
      </c>
      <c r="L287" s="144">
        <v>0</v>
      </c>
      <c r="M287" s="144"/>
      <c r="N287" s="144">
        <v>0</v>
      </c>
      <c r="O287" s="144">
        <v>0</v>
      </c>
      <c r="P287" s="144"/>
      <c r="Q287" s="144">
        <v>0</v>
      </c>
      <c r="R287" s="144">
        <v>0</v>
      </c>
      <c r="S287" s="144"/>
      <c r="T287" s="144">
        <v>0</v>
      </c>
      <c r="U287" s="144">
        <v>0</v>
      </c>
      <c r="V287" s="144"/>
      <c r="W287" s="144">
        <v>0</v>
      </c>
      <c r="X287" s="144">
        <v>0</v>
      </c>
      <c r="Y287" s="144"/>
      <c r="Z287" s="144">
        <v>0</v>
      </c>
      <c r="AA287" s="144">
        <v>0</v>
      </c>
      <c r="AB287" s="144"/>
      <c r="AC287" s="144">
        <v>0</v>
      </c>
      <c r="AD287" s="144">
        <v>0</v>
      </c>
      <c r="AE287" s="144"/>
      <c r="AF287" s="144">
        <v>0</v>
      </c>
      <c r="AG287" s="144">
        <v>0</v>
      </c>
      <c r="AH287" s="144"/>
      <c r="AI287" s="144">
        <v>0</v>
      </c>
      <c r="AJ287" s="144">
        <v>0</v>
      </c>
      <c r="AK287" s="144"/>
      <c r="AL287" s="144">
        <f t="shared" si="4"/>
        <v>0</v>
      </c>
    </row>
    <row r="288" spans="2:38" x14ac:dyDescent="0.25">
      <c r="B288" s="120" t="s">
        <v>533</v>
      </c>
      <c r="C288" s="120" t="s">
        <v>376</v>
      </c>
      <c r="D288" s="120" t="s">
        <v>534</v>
      </c>
      <c r="E288" s="144">
        <v>0</v>
      </c>
      <c r="F288" s="144">
        <v>0</v>
      </c>
      <c r="G288" s="144"/>
      <c r="H288" s="144">
        <v>213</v>
      </c>
      <c r="I288" s="144">
        <v>7408354</v>
      </c>
      <c r="J288" s="144"/>
      <c r="K288" s="144">
        <v>0</v>
      </c>
      <c r="L288" s="144">
        <v>0</v>
      </c>
      <c r="M288" s="144"/>
      <c r="N288" s="144">
        <v>0</v>
      </c>
      <c r="O288" s="144">
        <v>0</v>
      </c>
      <c r="P288" s="144"/>
      <c r="Q288" s="144">
        <v>0</v>
      </c>
      <c r="R288" s="144">
        <v>0</v>
      </c>
      <c r="S288" s="144"/>
      <c r="T288" s="144">
        <v>0</v>
      </c>
      <c r="U288" s="144">
        <v>0</v>
      </c>
      <c r="V288" s="144"/>
      <c r="W288" s="144">
        <v>0</v>
      </c>
      <c r="X288" s="144">
        <v>0</v>
      </c>
      <c r="Y288" s="144"/>
      <c r="Z288" s="144">
        <v>0</v>
      </c>
      <c r="AA288" s="144">
        <v>0</v>
      </c>
      <c r="AB288" s="144"/>
      <c r="AC288" s="144">
        <v>0</v>
      </c>
      <c r="AD288" s="144">
        <v>0</v>
      </c>
      <c r="AE288" s="144"/>
      <c r="AF288" s="144">
        <v>0</v>
      </c>
      <c r="AG288" s="144">
        <v>0</v>
      </c>
      <c r="AH288" s="144"/>
      <c r="AI288" s="144">
        <v>0</v>
      </c>
      <c r="AJ288" s="144">
        <v>0</v>
      </c>
      <c r="AK288" s="144"/>
      <c r="AL288" s="144">
        <f t="shared" si="4"/>
        <v>7408354</v>
      </c>
    </row>
    <row r="289" spans="2:38" x14ac:dyDescent="0.25">
      <c r="B289" s="120" t="s">
        <v>535</v>
      </c>
      <c r="C289" s="120" t="s">
        <v>376</v>
      </c>
      <c r="D289" s="120" t="s">
        <v>536</v>
      </c>
      <c r="E289" s="144">
        <v>0</v>
      </c>
      <c r="F289" s="144">
        <v>0</v>
      </c>
      <c r="G289" s="144"/>
      <c r="H289" s="144">
        <v>0</v>
      </c>
      <c r="I289" s="144">
        <v>0</v>
      </c>
      <c r="J289" s="144"/>
      <c r="K289" s="144">
        <v>0</v>
      </c>
      <c r="L289" s="144">
        <v>0</v>
      </c>
      <c r="M289" s="144"/>
      <c r="N289" s="144">
        <v>0</v>
      </c>
      <c r="O289" s="144">
        <v>0</v>
      </c>
      <c r="P289" s="144"/>
      <c r="Q289" s="144">
        <v>0</v>
      </c>
      <c r="R289" s="144">
        <v>0</v>
      </c>
      <c r="S289" s="144"/>
      <c r="T289" s="144">
        <v>0</v>
      </c>
      <c r="U289" s="144">
        <v>0</v>
      </c>
      <c r="V289" s="144"/>
      <c r="W289" s="144">
        <v>0</v>
      </c>
      <c r="X289" s="144">
        <v>0</v>
      </c>
      <c r="Y289" s="144"/>
      <c r="Z289" s="144">
        <v>0</v>
      </c>
      <c r="AA289" s="144">
        <v>0</v>
      </c>
      <c r="AB289" s="144"/>
      <c r="AC289" s="144">
        <v>0</v>
      </c>
      <c r="AD289" s="144">
        <v>0</v>
      </c>
      <c r="AE289" s="144"/>
      <c r="AF289" s="144">
        <v>0</v>
      </c>
      <c r="AG289" s="144">
        <v>0</v>
      </c>
      <c r="AH289" s="144"/>
      <c r="AI289" s="144">
        <v>0</v>
      </c>
      <c r="AJ289" s="144">
        <v>0</v>
      </c>
      <c r="AK289" s="144"/>
      <c r="AL289" s="144">
        <f t="shared" si="4"/>
        <v>0</v>
      </c>
    </row>
    <row r="290" spans="2:38" x14ac:dyDescent="0.25">
      <c r="B290" s="120" t="s">
        <v>537</v>
      </c>
      <c r="C290" s="120" t="s">
        <v>376</v>
      </c>
      <c r="D290" s="120" t="s">
        <v>538</v>
      </c>
      <c r="E290" s="144">
        <v>0</v>
      </c>
      <c r="F290" s="144">
        <v>0</v>
      </c>
      <c r="G290" s="144"/>
      <c r="H290" s="144">
        <v>412</v>
      </c>
      <c r="I290" s="144">
        <v>14329774</v>
      </c>
      <c r="J290" s="144"/>
      <c r="K290" s="144">
        <v>0</v>
      </c>
      <c r="L290" s="144">
        <v>0</v>
      </c>
      <c r="M290" s="144"/>
      <c r="N290" s="144">
        <v>0</v>
      </c>
      <c r="O290" s="144">
        <v>0</v>
      </c>
      <c r="P290" s="144"/>
      <c r="Q290" s="144">
        <v>0</v>
      </c>
      <c r="R290" s="144">
        <v>0</v>
      </c>
      <c r="S290" s="144"/>
      <c r="T290" s="144">
        <v>0</v>
      </c>
      <c r="U290" s="144">
        <v>0</v>
      </c>
      <c r="V290" s="144"/>
      <c r="W290" s="144">
        <v>0</v>
      </c>
      <c r="X290" s="144">
        <v>0</v>
      </c>
      <c r="Y290" s="144"/>
      <c r="Z290" s="144">
        <v>0</v>
      </c>
      <c r="AA290" s="144">
        <v>0</v>
      </c>
      <c r="AB290" s="144"/>
      <c r="AC290" s="144">
        <v>0</v>
      </c>
      <c r="AD290" s="144">
        <v>0</v>
      </c>
      <c r="AE290" s="144"/>
      <c r="AF290" s="144">
        <v>0</v>
      </c>
      <c r="AG290" s="144">
        <v>0</v>
      </c>
      <c r="AH290" s="144"/>
      <c r="AI290" s="144">
        <v>0</v>
      </c>
      <c r="AJ290" s="144">
        <v>0</v>
      </c>
      <c r="AK290" s="144"/>
      <c r="AL290" s="144">
        <f t="shared" si="4"/>
        <v>14329774</v>
      </c>
    </row>
    <row r="291" spans="2:38" x14ac:dyDescent="0.25">
      <c r="B291" s="120" t="s">
        <v>539</v>
      </c>
      <c r="C291" s="120" t="s">
        <v>376</v>
      </c>
      <c r="D291" s="120" t="s">
        <v>540</v>
      </c>
      <c r="E291" s="144">
        <v>0</v>
      </c>
      <c r="F291" s="144">
        <v>0</v>
      </c>
      <c r="G291" s="144"/>
      <c r="H291" s="144">
        <v>0</v>
      </c>
      <c r="I291" s="144">
        <v>0</v>
      </c>
      <c r="J291" s="144"/>
      <c r="K291" s="144">
        <v>0</v>
      </c>
      <c r="L291" s="144">
        <v>0</v>
      </c>
      <c r="M291" s="144"/>
      <c r="N291" s="144">
        <v>0</v>
      </c>
      <c r="O291" s="144">
        <v>0</v>
      </c>
      <c r="P291" s="144"/>
      <c r="Q291" s="144">
        <v>0</v>
      </c>
      <c r="R291" s="144">
        <v>0</v>
      </c>
      <c r="S291" s="144"/>
      <c r="T291" s="144">
        <v>0</v>
      </c>
      <c r="U291" s="144">
        <v>0</v>
      </c>
      <c r="V291" s="144"/>
      <c r="W291" s="144">
        <v>0</v>
      </c>
      <c r="X291" s="144">
        <v>0</v>
      </c>
      <c r="Y291" s="144"/>
      <c r="Z291" s="144">
        <v>0</v>
      </c>
      <c r="AA291" s="144">
        <v>0</v>
      </c>
      <c r="AB291" s="144"/>
      <c r="AC291" s="144">
        <v>0</v>
      </c>
      <c r="AD291" s="144">
        <v>0</v>
      </c>
      <c r="AE291" s="144"/>
      <c r="AF291" s="144">
        <v>0</v>
      </c>
      <c r="AG291" s="144">
        <v>0</v>
      </c>
      <c r="AH291" s="144"/>
      <c r="AI291" s="144">
        <v>0</v>
      </c>
      <c r="AJ291" s="144">
        <v>0</v>
      </c>
      <c r="AK291" s="144"/>
      <c r="AL291" s="144">
        <f t="shared" si="4"/>
        <v>0</v>
      </c>
    </row>
    <row r="292" spans="2:38" x14ac:dyDescent="0.25">
      <c r="B292" s="120" t="s">
        <v>541</v>
      </c>
      <c r="C292" s="120" t="s">
        <v>376</v>
      </c>
      <c r="D292" s="120" t="s">
        <v>542</v>
      </c>
      <c r="E292" s="144">
        <v>0</v>
      </c>
      <c r="F292" s="144">
        <v>0</v>
      </c>
      <c r="G292" s="144"/>
      <c r="H292" s="144">
        <v>0</v>
      </c>
      <c r="I292" s="144">
        <v>0</v>
      </c>
      <c r="J292" s="144"/>
      <c r="K292" s="144">
        <v>0</v>
      </c>
      <c r="L292" s="144">
        <v>0</v>
      </c>
      <c r="M292" s="144"/>
      <c r="N292" s="144">
        <v>0</v>
      </c>
      <c r="O292" s="144">
        <v>0</v>
      </c>
      <c r="P292" s="144"/>
      <c r="Q292" s="144">
        <v>0</v>
      </c>
      <c r="R292" s="144">
        <v>0</v>
      </c>
      <c r="S292" s="144"/>
      <c r="T292" s="144">
        <v>0</v>
      </c>
      <c r="U292" s="144">
        <v>0</v>
      </c>
      <c r="V292" s="144"/>
      <c r="W292" s="144">
        <v>0</v>
      </c>
      <c r="X292" s="144">
        <v>0</v>
      </c>
      <c r="Y292" s="144"/>
      <c r="Z292" s="144">
        <v>0</v>
      </c>
      <c r="AA292" s="144">
        <v>0</v>
      </c>
      <c r="AB292" s="144"/>
      <c r="AC292" s="144">
        <v>0</v>
      </c>
      <c r="AD292" s="144">
        <v>0</v>
      </c>
      <c r="AE292" s="144"/>
      <c r="AF292" s="144">
        <v>0</v>
      </c>
      <c r="AG292" s="144">
        <v>0</v>
      </c>
      <c r="AH292" s="144"/>
      <c r="AI292" s="144">
        <v>0</v>
      </c>
      <c r="AJ292" s="144">
        <v>0</v>
      </c>
      <c r="AK292" s="144"/>
      <c r="AL292" s="144">
        <f t="shared" si="4"/>
        <v>0</v>
      </c>
    </row>
    <row r="293" spans="2:38" x14ac:dyDescent="0.25">
      <c r="B293" s="120" t="s">
        <v>543</v>
      </c>
      <c r="C293" s="120" t="s">
        <v>376</v>
      </c>
      <c r="D293" s="120" t="s">
        <v>544</v>
      </c>
      <c r="E293" s="144">
        <v>0</v>
      </c>
      <c r="F293" s="144">
        <v>0</v>
      </c>
      <c r="G293" s="144"/>
      <c r="H293" s="144">
        <v>0</v>
      </c>
      <c r="I293" s="144">
        <v>0</v>
      </c>
      <c r="J293" s="144"/>
      <c r="K293" s="144">
        <v>0</v>
      </c>
      <c r="L293" s="144">
        <v>0</v>
      </c>
      <c r="M293" s="144"/>
      <c r="N293" s="144">
        <v>0</v>
      </c>
      <c r="O293" s="144">
        <v>0</v>
      </c>
      <c r="P293" s="144"/>
      <c r="Q293" s="144">
        <v>0</v>
      </c>
      <c r="R293" s="144">
        <v>0</v>
      </c>
      <c r="S293" s="144"/>
      <c r="T293" s="144">
        <v>0</v>
      </c>
      <c r="U293" s="144">
        <v>0</v>
      </c>
      <c r="V293" s="144"/>
      <c r="W293" s="144">
        <v>0</v>
      </c>
      <c r="X293" s="144">
        <v>0</v>
      </c>
      <c r="Y293" s="144"/>
      <c r="Z293" s="144">
        <v>0</v>
      </c>
      <c r="AA293" s="144">
        <v>0</v>
      </c>
      <c r="AB293" s="144"/>
      <c r="AC293" s="144">
        <v>0</v>
      </c>
      <c r="AD293" s="144">
        <v>0</v>
      </c>
      <c r="AE293" s="144"/>
      <c r="AF293" s="144">
        <v>0</v>
      </c>
      <c r="AG293" s="144">
        <v>0</v>
      </c>
      <c r="AH293" s="144"/>
      <c r="AI293" s="144">
        <v>0</v>
      </c>
      <c r="AJ293" s="144">
        <v>0</v>
      </c>
      <c r="AK293" s="144"/>
      <c r="AL293" s="144">
        <f t="shared" si="4"/>
        <v>0</v>
      </c>
    </row>
    <row r="294" spans="2:38" x14ac:dyDescent="0.25">
      <c r="B294" s="120" t="s">
        <v>545</v>
      </c>
      <c r="C294" s="120" t="s">
        <v>376</v>
      </c>
      <c r="D294" s="120" t="s">
        <v>546</v>
      </c>
      <c r="E294" s="144">
        <v>0</v>
      </c>
      <c r="F294" s="144">
        <v>0</v>
      </c>
      <c r="G294" s="144"/>
      <c r="H294" s="144">
        <v>0</v>
      </c>
      <c r="I294" s="144">
        <v>0</v>
      </c>
      <c r="J294" s="144"/>
      <c r="K294" s="144">
        <v>0</v>
      </c>
      <c r="L294" s="144">
        <v>0</v>
      </c>
      <c r="M294" s="144"/>
      <c r="N294" s="144">
        <v>0</v>
      </c>
      <c r="O294" s="144">
        <v>0</v>
      </c>
      <c r="P294" s="144"/>
      <c r="Q294" s="144">
        <v>0</v>
      </c>
      <c r="R294" s="144">
        <v>0</v>
      </c>
      <c r="S294" s="144"/>
      <c r="T294" s="144">
        <v>0</v>
      </c>
      <c r="U294" s="144">
        <v>0</v>
      </c>
      <c r="V294" s="144"/>
      <c r="W294" s="144">
        <v>0</v>
      </c>
      <c r="X294" s="144">
        <v>0</v>
      </c>
      <c r="Y294" s="144"/>
      <c r="Z294" s="144">
        <v>0</v>
      </c>
      <c r="AA294" s="144">
        <v>0</v>
      </c>
      <c r="AB294" s="144"/>
      <c r="AC294" s="144">
        <v>0</v>
      </c>
      <c r="AD294" s="144">
        <v>0</v>
      </c>
      <c r="AE294" s="144"/>
      <c r="AF294" s="144">
        <v>0</v>
      </c>
      <c r="AG294" s="144">
        <v>0</v>
      </c>
      <c r="AH294" s="144"/>
      <c r="AI294" s="144">
        <v>0</v>
      </c>
      <c r="AJ294" s="144">
        <v>0</v>
      </c>
      <c r="AK294" s="144"/>
      <c r="AL294" s="144">
        <f t="shared" si="4"/>
        <v>0</v>
      </c>
    </row>
    <row r="295" spans="2:38" x14ac:dyDescent="0.25">
      <c r="B295" s="120" t="s">
        <v>547</v>
      </c>
      <c r="C295" s="120" t="s">
        <v>376</v>
      </c>
      <c r="D295" s="120" t="s">
        <v>548</v>
      </c>
      <c r="E295" s="144">
        <v>0</v>
      </c>
      <c r="F295" s="144">
        <v>0</v>
      </c>
      <c r="G295" s="144"/>
      <c r="H295" s="144">
        <v>303</v>
      </c>
      <c r="I295" s="144">
        <v>10538644</v>
      </c>
      <c r="J295" s="144"/>
      <c r="K295" s="144">
        <v>0</v>
      </c>
      <c r="L295" s="144">
        <v>0</v>
      </c>
      <c r="M295" s="144"/>
      <c r="N295" s="144">
        <v>0</v>
      </c>
      <c r="O295" s="144">
        <v>0</v>
      </c>
      <c r="P295" s="144"/>
      <c r="Q295" s="144">
        <v>0</v>
      </c>
      <c r="R295" s="144">
        <v>0</v>
      </c>
      <c r="S295" s="144"/>
      <c r="T295" s="144">
        <v>0</v>
      </c>
      <c r="U295" s="144">
        <v>0</v>
      </c>
      <c r="V295" s="144"/>
      <c r="W295" s="144">
        <v>0</v>
      </c>
      <c r="X295" s="144">
        <v>0</v>
      </c>
      <c r="Y295" s="144"/>
      <c r="Z295" s="144">
        <v>0</v>
      </c>
      <c r="AA295" s="144">
        <v>0</v>
      </c>
      <c r="AB295" s="144"/>
      <c r="AC295" s="144">
        <v>0</v>
      </c>
      <c r="AD295" s="144">
        <v>0</v>
      </c>
      <c r="AE295" s="144"/>
      <c r="AF295" s="144">
        <v>0</v>
      </c>
      <c r="AG295" s="144">
        <v>0</v>
      </c>
      <c r="AH295" s="144"/>
      <c r="AI295" s="144">
        <v>0</v>
      </c>
      <c r="AJ295" s="144">
        <v>0</v>
      </c>
      <c r="AK295" s="144"/>
      <c r="AL295" s="144">
        <f t="shared" si="4"/>
        <v>10538644</v>
      </c>
    </row>
    <row r="296" spans="2:38" x14ac:dyDescent="0.25">
      <c r="B296" s="120" t="s">
        <v>549</v>
      </c>
      <c r="C296" s="120" t="s">
        <v>376</v>
      </c>
      <c r="D296" s="120" t="s">
        <v>550</v>
      </c>
      <c r="E296" s="144">
        <v>0</v>
      </c>
      <c r="F296" s="144">
        <v>0</v>
      </c>
      <c r="G296" s="144"/>
      <c r="H296" s="144">
        <v>0</v>
      </c>
      <c r="I296" s="144">
        <v>0</v>
      </c>
      <c r="J296" s="144"/>
      <c r="K296" s="144">
        <v>0</v>
      </c>
      <c r="L296" s="144">
        <v>0</v>
      </c>
      <c r="M296" s="144"/>
      <c r="N296" s="144">
        <v>0</v>
      </c>
      <c r="O296" s="144">
        <v>0</v>
      </c>
      <c r="P296" s="144"/>
      <c r="Q296" s="144">
        <v>0</v>
      </c>
      <c r="R296" s="144">
        <v>0</v>
      </c>
      <c r="S296" s="144"/>
      <c r="T296" s="144">
        <v>0</v>
      </c>
      <c r="U296" s="144">
        <v>0</v>
      </c>
      <c r="V296" s="144"/>
      <c r="W296" s="144">
        <v>0</v>
      </c>
      <c r="X296" s="144">
        <v>0</v>
      </c>
      <c r="Y296" s="144"/>
      <c r="Z296" s="144">
        <v>0</v>
      </c>
      <c r="AA296" s="144">
        <v>0</v>
      </c>
      <c r="AB296" s="144"/>
      <c r="AC296" s="144">
        <v>0</v>
      </c>
      <c r="AD296" s="144">
        <v>0</v>
      </c>
      <c r="AE296" s="144"/>
      <c r="AF296" s="144">
        <v>0</v>
      </c>
      <c r="AG296" s="144">
        <v>0</v>
      </c>
      <c r="AH296" s="144"/>
      <c r="AI296" s="144">
        <v>0</v>
      </c>
      <c r="AJ296" s="144">
        <v>0</v>
      </c>
      <c r="AK296" s="144"/>
      <c r="AL296" s="144">
        <f t="shared" si="4"/>
        <v>0</v>
      </c>
    </row>
    <row r="297" spans="2:38" x14ac:dyDescent="0.25">
      <c r="B297" s="120" t="s">
        <v>551</v>
      </c>
      <c r="C297" s="120" t="s">
        <v>376</v>
      </c>
      <c r="D297" s="120" t="s">
        <v>552</v>
      </c>
      <c r="E297" s="144">
        <v>0</v>
      </c>
      <c r="F297" s="144">
        <v>0</v>
      </c>
      <c r="G297" s="144"/>
      <c r="H297" s="144">
        <v>0</v>
      </c>
      <c r="I297" s="144">
        <v>0</v>
      </c>
      <c r="J297" s="144"/>
      <c r="K297" s="144">
        <v>0</v>
      </c>
      <c r="L297" s="144">
        <v>0</v>
      </c>
      <c r="M297" s="144"/>
      <c r="N297" s="144">
        <v>0</v>
      </c>
      <c r="O297" s="144">
        <v>0</v>
      </c>
      <c r="P297" s="144"/>
      <c r="Q297" s="144">
        <v>0</v>
      </c>
      <c r="R297" s="144">
        <v>0</v>
      </c>
      <c r="S297" s="144"/>
      <c r="T297" s="144">
        <v>0</v>
      </c>
      <c r="U297" s="144">
        <v>0</v>
      </c>
      <c r="V297" s="144"/>
      <c r="W297" s="144">
        <v>0</v>
      </c>
      <c r="X297" s="144">
        <v>0</v>
      </c>
      <c r="Y297" s="144"/>
      <c r="Z297" s="144">
        <v>0</v>
      </c>
      <c r="AA297" s="144">
        <v>0</v>
      </c>
      <c r="AB297" s="144"/>
      <c r="AC297" s="144">
        <v>0</v>
      </c>
      <c r="AD297" s="144">
        <v>0</v>
      </c>
      <c r="AE297" s="144"/>
      <c r="AF297" s="144">
        <v>0</v>
      </c>
      <c r="AG297" s="144">
        <v>0</v>
      </c>
      <c r="AH297" s="144"/>
      <c r="AI297" s="144">
        <v>0</v>
      </c>
      <c r="AJ297" s="144">
        <v>0</v>
      </c>
      <c r="AK297" s="144"/>
      <c r="AL297" s="144">
        <f t="shared" si="4"/>
        <v>0</v>
      </c>
    </row>
    <row r="298" spans="2:38" x14ac:dyDescent="0.25">
      <c r="B298" s="120" t="s">
        <v>553</v>
      </c>
      <c r="C298" s="120" t="s">
        <v>376</v>
      </c>
      <c r="D298" s="120" t="s">
        <v>554</v>
      </c>
      <c r="E298" s="144">
        <v>0</v>
      </c>
      <c r="F298" s="144">
        <v>0</v>
      </c>
      <c r="G298" s="144"/>
      <c r="H298" s="144">
        <v>604</v>
      </c>
      <c r="I298" s="144">
        <v>21007727</v>
      </c>
      <c r="J298" s="144"/>
      <c r="K298" s="144">
        <v>0</v>
      </c>
      <c r="L298" s="144">
        <v>0</v>
      </c>
      <c r="M298" s="144"/>
      <c r="N298" s="144">
        <v>0</v>
      </c>
      <c r="O298" s="144">
        <v>0</v>
      </c>
      <c r="P298" s="144"/>
      <c r="Q298" s="144">
        <v>0</v>
      </c>
      <c r="R298" s="144">
        <v>0</v>
      </c>
      <c r="S298" s="144"/>
      <c r="T298" s="144">
        <v>0</v>
      </c>
      <c r="U298" s="144">
        <v>0</v>
      </c>
      <c r="V298" s="144"/>
      <c r="W298" s="144">
        <v>0</v>
      </c>
      <c r="X298" s="144">
        <v>0</v>
      </c>
      <c r="Y298" s="144"/>
      <c r="Z298" s="144">
        <v>0</v>
      </c>
      <c r="AA298" s="144">
        <v>0</v>
      </c>
      <c r="AB298" s="144"/>
      <c r="AC298" s="144">
        <v>0</v>
      </c>
      <c r="AD298" s="144">
        <v>0</v>
      </c>
      <c r="AE298" s="144"/>
      <c r="AF298" s="144">
        <v>0</v>
      </c>
      <c r="AG298" s="144">
        <v>0</v>
      </c>
      <c r="AH298" s="144"/>
      <c r="AI298" s="144">
        <v>0</v>
      </c>
      <c r="AJ298" s="144">
        <v>0</v>
      </c>
      <c r="AK298" s="144"/>
      <c r="AL298" s="144">
        <f t="shared" si="4"/>
        <v>21007727</v>
      </c>
    </row>
    <row r="299" spans="2:38" x14ac:dyDescent="0.25">
      <c r="B299" s="120" t="s">
        <v>555</v>
      </c>
      <c r="C299" s="120" t="s">
        <v>376</v>
      </c>
      <c r="D299" s="120" t="s">
        <v>556</v>
      </c>
      <c r="E299" s="144">
        <v>0</v>
      </c>
      <c r="F299" s="144">
        <v>0</v>
      </c>
      <c r="G299" s="144"/>
      <c r="H299" s="144">
        <v>511</v>
      </c>
      <c r="I299" s="144">
        <v>17773093</v>
      </c>
      <c r="J299" s="144"/>
      <c r="K299" s="144">
        <v>0</v>
      </c>
      <c r="L299" s="144">
        <v>0</v>
      </c>
      <c r="M299" s="144"/>
      <c r="N299" s="144">
        <v>0</v>
      </c>
      <c r="O299" s="144">
        <v>0</v>
      </c>
      <c r="P299" s="144"/>
      <c r="Q299" s="144">
        <v>0</v>
      </c>
      <c r="R299" s="144">
        <v>0</v>
      </c>
      <c r="S299" s="144"/>
      <c r="T299" s="144">
        <v>0</v>
      </c>
      <c r="U299" s="144">
        <v>0</v>
      </c>
      <c r="V299" s="144"/>
      <c r="W299" s="144">
        <v>0</v>
      </c>
      <c r="X299" s="144">
        <v>0</v>
      </c>
      <c r="Y299" s="144"/>
      <c r="Z299" s="144">
        <v>0</v>
      </c>
      <c r="AA299" s="144">
        <v>0</v>
      </c>
      <c r="AB299" s="144"/>
      <c r="AC299" s="144">
        <v>0</v>
      </c>
      <c r="AD299" s="144">
        <v>0</v>
      </c>
      <c r="AE299" s="144"/>
      <c r="AF299" s="144">
        <v>0</v>
      </c>
      <c r="AG299" s="144">
        <v>0</v>
      </c>
      <c r="AH299" s="144"/>
      <c r="AI299" s="144">
        <v>0</v>
      </c>
      <c r="AJ299" s="144">
        <v>0</v>
      </c>
      <c r="AK299" s="144"/>
      <c r="AL299" s="144">
        <f t="shared" si="4"/>
        <v>17773093</v>
      </c>
    </row>
    <row r="300" spans="2:38" x14ac:dyDescent="0.25">
      <c r="B300" s="120" t="s">
        <v>557</v>
      </c>
      <c r="C300" s="120" t="s">
        <v>376</v>
      </c>
      <c r="D300" s="120" t="s">
        <v>558</v>
      </c>
      <c r="E300" s="144">
        <v>0</v>
      </c>
      <c r="F300" s="144">
        <v>0</v>
      </c>
      <c r="G300" s="144"/>
      <c r="H300" s="144">
        <v>2051</v>
      </c>
      <c r="I300" s="144">
        <v>71335840</v>
      </c>
      <c r="J300" s="144"/>
      <c r="K300" s="144">
        <v>0</v>
      </c>
      <c r="L300" s="144">
        <v>0</v>
      </c>
      <c r="M300" s="144"/>
      <c r="N300" s="144">
        <v>0</v>
      </c>
      <c r="O300" s="144">
        <v>0</v>
      </c>
      <c r="P300" s="144"/>
      <c r="Q300" s="144">
        <v>0</v>
      </c>
      <c r="R300" s="144">
        <v>0</v>
      </c>
      <c r="S300" s="144"/>
      <c r="T300" s="144">
        <v>0</v>
      </c>
      <c r="U300" s="144">
        <v>0</v>
      </c>
      <c r="V300" s="144"/>
      <c r="W300" s="144">
        <v>0</v>
      </c>
      <c r="X300" s="144">
        <v>0</v>
      </c>
      <c r="Y300" s="144"/>
      <c r="Z300" s="144">
        <v>0</v>
      </c>
      <c r="AA300" s="144">
        <v>0</v>
      </c>
      <c r="AB300" s="144"/>
      <c r="AC300" s="144">
        <v>0</v>
      </c>
      <c r="AD300" s="144">
        <v>0</v>
      </c>
      <c r="AE300" s="144"/>
      <c r="AF300" s="144">
        <v>0</v>
      </c>
      <c r="AG300" s="144">
        <v>0</v>
      </c>
      <c r="AH300" s="144"/>
      <c r="AI300" s="144">
        <v>0</v>
      </c>
      <c r="AJ300" s="144">
        <v>0</v>
      </c>
      <c r="AK300" s="144"/>
      <c r="AL300" s="144">
        <f t="shared" si="4"/>
        <v>71335840</v>
      </c>
    </row>
    <row r="301" spans="2:38" x14ac:dyDescent="0.25">
      <c r="B301" s="120" t="s">
        <v>559</v>
      </c>
      <c r="C301" s="120" t="s">
        <v>376</v>
      </c>
      <c r="D301" s="120" t="s">
        <v>560</v>
      </c>
      <c r="E301" s="144">
        <v>0</v>
      </c>
      <c r="F301" s="144">
        <v>0</v>
      </c>
      <c r="G301" s="144"/>
      <c r="H301" s="144">
        <v>1563</v>
      </c>
      <c r="I301" s="144">
        <v>54362710</v>
      </c>
      <c r="J301" s="144"/>
      <c r="K301" s="144">
        <v>0</v>
      </c>
      <c r="L301" s="144">
        <v>0</v>
      </c>
      <c r="M301" s="144"/>
      <c r="N301" s="144">
        <v>0</v>
      </c>
      <c r="O301" s="144">
        <v>0</v>
      </c>
      <c r="P301" s="144"/>
      <c r="Q301" s="144">
        <v>0</v>
      </c>
      <c r="R301" s="144">
        <v>0</v>
      </c>
      <c r="S301" s="144"/>
      <c r="T301" s="144">
        <v>0</v>
      </c>
      <c r="U301" s="144">
        <v>0</v>
      </c>
      <c r="V301" s="144"/>
      <c r="W301" s="144">
        <v>0</v>
      </c>
      <c r="X301" s="144">
        <v>0</v>
      </c>
      <c r="Y301" s="144"/>
      <c r="Z301" s="144">
        <v>0</v>
      </c>
      <c r="AA301" s="144">
        <v>0</v>
      </c>
      <c r="AB301" s="144"/>
      <c r="AC301" s="144">
        <v>0</v>
      </c>
      <c r="AD301" s="144">
        <v>0</v>
      </c>
      <c r="AE301" s="144"/>
      <c r="AF301" s="144">
        <v>0</v>
      </c>
      <c r="AG301" s="144">
        <v>0</v>
      </c>
      <c r="AH301" s="144"/>
      <c r="AI301" s="144">
        <v>0</v>
      </c>
      <c r="AJ301" s="144">
        <v>0</v>
      </c>
      <c r="AK301" s="144"/>
      <c r="AL301" s="144">
        <f t="shared" si="4"/>
        <v>54362710</v>
      </c>
    </row>
    <row r="302" spans="2:38" x14ac:dyDescent="0.25">
      <c r="B302" s="120" t="s">
        <v>561</v>
      </c>
      <c r="C302" s="120" t="s">
        <v>376</v>
      </c>
      <c r="D302" s="120" t="s">
        <v>562</v>
      </c>
      <c r="E302" s="144">
        <v>0</v>
      </c>
      <c r="F302" s="144">
        <v>0</v>
      </c>
      <c r="G302" s="144"/>
      <c r="H302" s="144">
        <v>2025</v>
      </c>
      <c r="I302" s="144">
        <v>70431534</v>
      </c>
      <c r="J302" s="144"/>
      <c r="K302" s="144">
        <v>0</v>
      </c>
      <c r="L302" s="144">
        <v>0</v>
      </c>
      <c r="M302" s="144"/>
      <c r="N302" s="144">
        <v>0</v>
      </c>
      <c r="O302" s="144">
        <v>0</v>
      </c>
      <c r="P302" s="144"/>
      <c r="Q302" s="144">
        <v>0</v>
      </c>
      <c r="R302" s="144">
        <v>0</v>
      </c>
      <c r="S302" s="144"/>
      <c r="T302" s="144">
        <v>0</v>
      </c>
      <c r="U302" s="144">
        <v>0</v>
      </c>
      <c r="V302" s="144"/>
      <c r="W302" s="144">
        <v>0</v>
      </c>
      <c r="X302" s="144">
        <v>0</v>
      </c>
      <c r="Y302" s="144"/>
      <c r="Z302" s="144">
        <v>0</v>
      </c>
      <c r="AA302" s="144">
        <v>0</v>
      </c>
      <c r="AB302" s="144"/>
      <c r="AC302" s="144">
        <v>0</v>
      </c>
      <c r="AD302" s="144">
        <v>0</v>
      </c>
      <c r="AE302" s="144"/>
      <c r="AF302" s="144">
        <v>0</v>
      </c>
      <c r="AG302" s="144">
        <v>0</v>
      </c>
      <c r="AH302" s="144"/>
      <c r="AI302" s="144">
        <v>0</v>
      </c>
      <c r="AJ302" s="144">
        <v>0</v>
      </c>
      <c r="AK302" s="144"/>
      <c r="AL302" s="144">
        <f t="shared" si="4"/>
        <v>70431534</v>
      </c>
    </row>
    <row r="303" spans="2:38" x14ac:dyDescent="0.25">
      <c r="B303" s="120" t="s">
        <v>563</v>
      </c>
      <c r="C303" s="120" t="s">
        <v>376</v>
      </c>
      <c r="D303" s="120" t="s">
        <v>564</v>
      </c>
      <c r="E303" s="144">
        <v>0</v>
      </c>
      <c r="F303" s="144">
        <v>0</v>
      </c>
      <c r="G303" s="144"/>
      <c r="H303" s="144">
        <v>0</v>
      </c>
      <c r="I303" s="144">
        <v>0</v>
      </c>
      <c r="J303" s="144"/>
      <c r="K303" s="144">
        <v>0</v>
      </c>
      <c r="L303" s="144">
        <v>0</v>
      </c>
      <c r="M303" s="144"/>
      <c r="N303" s="144">
        <v>0</v>
      </c>
      <c r="O303" s="144">
        <v>0</v>
      </c>
      <c r="P303" s="144"/>
      <c r="Q303" s="144">
        <v>0</v>
      </c>
      <c r="R303" s="144">
        <v>0</v>
      </c>
      <c r="S303" s="144"/>
      <c r="T303" s="144">
        <v>0</v>
      </c>
      <c r="U303" s="144">
        <v>0</v>
      </c>
      <c r="V303" s="144"/>
      <c r="W303" s="144">
        <v>0</v>
      </c>
      <c r="X303" s="144">
        <v>0</v>
      </c>
      <c r="Y303" s="144"/>
      <c r="Z303" s="144">
        <v>0</v>
      </c>
      <c r="AA303" s="144">
        <v>0</v>
      </c>
      <c r="AB303" s="144"/>
      <c r="AC303" s="144">
        <v>0</v>
      </c>
      <c r="AD303" s="144">
        <v>0</v>
      </c>
      <c r="AE303" s="144"/>
      <c r="AF303" s="144">
        <v>0</v>
      </c>
      <c r="AG303" s="144">
        <v>0</v>
      </c>
      <c r="AH303" s="144"/>
      <c r="AI303" s="144">
        <v>0</v>
      </c>
      <c r="AJ303" s="144">
        <v>0</v>
      </c>
      <c r="AK303" s="144"/>
      <c r="AL303" s="144">
        <f t="shared" si="4"/>
        <v>0</v>
      </c>
    </row>
    <row r="304" spans="2:38" x14ac:dyDescent="0.25">
      <c r="B304" s="120" t="s">
        <v>565</v>
      </c>
      <c r="C304" s="120" t="s">
        <v>376</v>
      </c>
      <c r="D304" s="120" t="s">
        <v>566</v>
      </c>
      <c r="E304" s="144">
        <v>0</v>
      </c>
      <c r="F304" s="144">
        <v>0</v>
      </c>
      <c r="G304" s="144"/>
      <c r="H304" s="144">
        <v>13120</v>
      </c>
      <c r="I304" s="144">
        <v>456326775</v>
      </c>
      <c r="J304" s="144"/>
      <c r="K304" s="144">
        <v>0</v>
      </c>
      <c r="L304" s="144">
        <v>0</v>
      </c>
      <c r="M304" s="144"/>
      <c r="N304" s="144">
        <v>0</v>
      </c>
      <c r="O304" s="144">
        <v>0</v>
      </c>
      <c r="P304" s="144"/>
      <c r="Q304" s="144">
        <v>0</v>
      </c>
      <c r="R304" s="144">
        <v>0</v>
      </c>
      <c r="S304" s="144"/>
      <c r="T304" s="144">
        <v>0</v>
      </c>
      <c r="U304" s="144">
        <v>0</v>
      </c>
      <c r="V304" s="144"/>
      <c r="W304" s="144">
        <v>0</v>
      </c>
      <c r="X304" s="144">
        <v>0</v>
      </c>
      <c r="Y304" s="144"/>
      <c r="Z304" s="144">
        <v>0</v>
      </c>
      <c r="AA304" s="144">
        <v>0</v>
      </c>
      <c r="AB304" s="144"/>
      <c r="AC304" s="144">
        <v>0</v>
      </c>
      <c r="AD304" s="144">
        <v>0</v>
      </c>
      <c r="AE304" s="144"/>
      <c r="AF304" s="144">
        <v>0</v>
      </c>
      <c r="AG304" s="144">
        <v>0</v>
      </c>
      <c r="AH304" s="144"/>
      <c r="AI304" s="144">
        <v>0</v>
      </c>
      <c r="AJ304" s="144">
        <v>0</v>
      </c>
      <c r="AK304" s="144"/>
      <c r="AL304" s="144">
        <f t="shared" si="4"/>
        <v>456326775</v>
      </c>
    </row>
    <row r="305" spans="2:38" x14ac:dyDescent="0.25">
      <c r="B305" s="120" t="s">
        <v>567</v>
      </c>
      <c r="C305" s="120" t="s">
        <v>376</v>
      </c>
      <c r="D305" s="120" t="s">
        <v>568</v>
      </c>
      <c r="E305" s="144">
        <v>0</v>
      </c>
      <c r="F305" s="144">
        <v>0</v>
      </c>
      <c r="G305" s="144"/>
      <c r="H305" s="144">
        <v>939</v>
      </c>
      <c r="I305" s="144">
        <v>32659363</v>
      </c>
      <c r="J305" s="144"/>
      <c r="K305" s="144">
        <v>0</v>
      </c>
      <c r="L305" s="144">
        <v>0</v>
      </c>
      <c r="M305" s="144"/>
      <c r="N305" s="144">
        <v>0</v>
      </c>
      <c r="O305" s="144">
        <v>0</v>
      </c>
      <c r="P305" s="144"/>
      <c r="Q305" s="144">
        <v>0</v>
      </c>
      <c r="R305" s="144">
        <v>0</v>
      </c>
      <c r="S305" s="144"/>
      <c r="T305" s="144">
        <v>0</v>
      </c>
      <c r="U305" s="144">
        <v>0</v>
      </c>
      <c r="V305" s="144"/>
      <c r="W305" s="144">
        <v>0</v>
      </c>
      <c r="X305" s="144">
        <v>0</v>
      </c>
      <c r="Y305" s="144"/>
      <c r="Z305" s="144">
        <v>0</v>
      </c>
      <c r="AA305" s="144">
        <v>0</v>
      </c>
      <c r="AB305" s="144"/>
      <c r="AC305" s="144">
        <v>0</v>
      </c>
      <c r="AD305" s="144">
        <v>0</v>
      </c>
      <c r="AE305" s="144"/>
      <c r="AF305" s="144">
        <v>0</v>
      </c>
      <c r="AG305" s="144">
        <v>0</v>
      </c>
      <c r="AH305" s="144"/>
      <c r="AI305" s="144">
        <v>0</v>
      </c>
      <c r="AJ305" s="144">
        <v>0</v>
      </c>
      <c r="AK305" s="144"/>
      <c r="AL305" s="144">
        <f t="shared" si="4"/>
        <v>32659363</v>
      </c>
    </row>
    <row r="306" spans="2:38" x14ac:dyDescent="0.25">
      <c r="B306" s="120" t="s">
        <v>569</v>
      </c>
      <c r="C306" s="120" t="s">
        <v>376</v>
      </c>
      <c r="D306" s="120" t="s">
        <v>570</v>
      </c>
      <c r="E306" s="144">
        <v>0</v>
      </c>
      <c r="F306" s="144">
        <v>0</v>
      </c>
      <c r="G306" s="144"/>
      <c r="H306" s="144">
        <v>0</v>
      </c>
      <c r="I306" s="144">
        <v>0</v>
      </c>
      <c r="J306" s="144"/>
      <c r="K306" s="144">
        <v>0</v>
      </c>
      <c r="L306" s="144">
        <v>0</v>
      </c>
      <c r="M306" s="144"/>
      <c r="N306" s="144">
        <v>0</v>
      </c>
      <c r="O306" s="144">
        <v>0</v>
      </c>
      <c r="P306" s="144"/>
      <c r="Q306" s="144">
        <v>0</v>
      </c>
      <c r="R306" s="144">
        <v>0</v>
      </c>
      <c r="S306" s="144"/>
      <c r="T306" s="144">
        <v>0</v>
      </c>
      <c r="U306" s="144">
        <v>0</v>
      </c>
      <c r="V306" s="144"/>
      <c r="W306" s="144">
        <v>0</v>
      </c>
      <c r="X306" s="144">
        <v>0</v>
      </c>
      <c r="Y306" s="144"/>
      <c r="Z306" s="144">
        <v>0</v>
      </c>
      <c r="AA306" s="144">
        <v>0</v>
      </c>
      <c r="AB306" s="144"/>
      <c r="AC306" s="144">
        <v>0</v>
      </c>
      <c r="AD306" s="144">
        <v>0</v>
      </c>
      <c r="AE306" s="144"/>
      <c r="AF306" s="144">
        <v>0</v>
      </c>
      <c r="AG306" s="144">
        <v>0</v>
      </c>
      <c r="AH306" s="144"/>
      <c r="AI306" s="144">
        <v>0</v>
      </c>
      <c r="AJ306" s="144">
        <v>0</v>
      </c>
      <c r="AK306" s="144"/>
      <c r="AL306" s="144">
        <f t="shared" si="4"/>
        <v>0</v>
      </c>
    </row>
    <row r="307" spans="2:38" x14ac:dyDescent="0.25">
      <c r="B307" s="120" t="s">
        <v>571</v>
      </c>
      <c r="C307" s="120" t="s">
        <v>376</v>
      </c>
      <c r="D307" s="120" t="s">
        <v>572</v>
      </c>
      <c r="E307" s="144">
        <v>0</v>
      </c>
      <c r="F307" s="144">
        <v>0</v>
      </c>
      <c r="G307" s="144"/>
      <c r="H307" s="144">
        <v>807</v>
      </c>
      <c r="I307" s="144">
        <v>28068270</v>
      </c>
      <c r="J307" s="144"/>
      <c r="K307" s="144">
        <v>0</v>
      </c>
      <c r="L307" s="144">
        <v>0</v>
      </c>
      <c r="M307" s="144"/>
      <c r="N307" s="144">
        <v>0</v>
      </c>
      <c r="O307" s="144">
        <v>0</v>
      </c>
      <c r="P307" s="144"/>
      <c r="Q307" s="144">
        <v>0</v>
      </c>
      <c r="R307" s="144">
        <v>0</v>
      </c>
      <c r="S307" s="144"/>
      <c r="T307" s="144">
        <v>0</v>
      </c>
      <c r="U307" s="144">
        <v>0</v>
      </c>
      <c r="V307" s="144"/>
      <c r="W307" s="144">
        <v>0</v>
      </c>
      <c r="X307" s="144">
        <v>0</v>
      </c>
      <c r="Y307" s="144"/>
      <c r="Z307" s="144">
        <v>0</v>
      </c>
      <c r="AA307" s="144">
        <v>0</v>
      </c>
      <c r="AB307" s="144"/>
      <c r="AC307" s="144">
        <v>0</v>
      </c>
      <c r="AD307" s="144">
        <v>0</v>
      </c>
      <c r="AE307" s="144"/>
      <c r="AF307" s="144">
        <v>0</v>
      </c>
      <c r="AG307" s="144">
        <v>0</v>
      </c>
      <c r="AH307" s="144"/>
      <c r="AI307" s="144">
        <v>0</v>
      </c>
      <c r="AJ307" s="144">
        <v>0</v>
      </c>
      <c r="AK307" s="144"/>
      <c r="AL307" s="144">
        <f t="shared" si="4"/>
        <v>28068270</v>
      </c>
    </row>
    <row r="308" spans="2:38" x14ac:dyDescent="0.25">
      <c r="B308" s="120" t="s">
        <v>573</v>
      </c>
      <c r="C308" s="120" t="s">
        <v>376</v>
      </c>
      <c r="D308" s="120" t="s">
        <v>574</v>
      </c>
      <c r="E308" s="144">
        <v>0</v>
      </c>
      <c r="F308" s="144">
        <v>0</v>
      </c>
      <c r="G308" s="144"/>
      <c r="H308" s="144">
        <v>0</v>
      </c>
      <c r="I308" s="144">
        <v>0</v>
      </c>
      <c r="J308" s="144"/>
      <c r="K308" s="144">
        <v>0</v>
      </c>
      <c r="L308" s="144">
        <v>0</v>
      </c>
      <c r="M308" s="144"/>
      <c r="N308" s="144">
        <v>0</v>
      </c>
      <c r="O308" s="144">
        <v>0</v>
      </c>
      <c r="P308" s="144"/>
      <c r="Q308" s="144">
        <v>0</v>
      </c>
      <c r="R308" s="144">
        <v>0</v>
      </c>
      <c r="S308" s="144"/>
      <c r="T308" s="144">
        <v>0</v>
      </c>
      <c r="U308" s="144">
        <v>0</v>
      </c>
      <c r="V308" s="144"/>
      <c r="W308" s="144">
        <v>0</v>
      </c>
      <c r="X308" s="144">
        <v>0</v>
      </c>
      <c r="Y308" s="144"/>
      <c r="Z308" s="144">
        <v>0</v>
      </c>
      <c r="AA308" s="144">
        <v>0</v>
      </c>
      <c r="AB308" s="144"/>
      <c r="AC308" s="144">
        <v>0</v>
      </c>
      <c r="AD308" s="144">
        <v>0</v>
      </c>
      <c r="AE308" s="144"/>
      <c r="AF308" s="144">
        <v>0</v>
      </c>
      <c r="AG308" s="144">
        <v>0</v>
      </c>
      <c r="AH308" s="144"/>
      <c r="AI308" s="144">
        <v>0</v>
      </c>
      <c r="AJ308" s="144">
        <v>0</v>
      </c>
      <c r="AK308" s="144"/>
      <c r="AL308" s="144">
        <f t="shared" si="4"/>
        <v>0</v>
      </c>
    </row>
    <row r="309" spans="2:38" x14ac:dyDescent="0.25">
      <c r="B309" s="120" t="s">
        <v>575</v>
      </c>
      <c r="C309" s="120" t="s">
        <v>376</v>
      </c>
      <c r="D309" s="120" t="s">
        <v>576</v>
      </c>
      <c r="E309" s="144">
        <v>0</v>
      </c>
      <c r="F309" s="144">
        <v>0</v>
      </c>
      <c r="G309" s="144"/>
      <c r="H309" s="144">
        <v>0</v>
      </c>
      <c r="I309" s="144">
        <v>0</v>
      </c>
      <c r="J309" s="144"/>
      <c r="K309" s="144">
        <v>0</v>
      </c>
      <c r="L309" s="144">
        <v>0</v>
      </c>
      <c r="M309" s="144"/>
      <c r="N309" s="144">
        <v>0</v>
      </c>
      <c r="O309" s="144">
        <v>0</v>
      </c>
      <c r="P309" s="144"/>
      <c r="Q309" s="144">
        <v>0</v>
      </c>
      <c r="R309" s="144">
        <v>0</v>
      </c>
      <c r="S309" s="144"/>
      <c r="T309" s="144">
        <v>0</v>
      </c>
      <c r="U309" s="144">
        <v>0</v>
      </c>
      <c r="V309" s="144"/>
      <c r="W309" s="144">
        <v>0</v>
      </c>
      <c r="X309" s="144">
        <v>0</v>
      </c>
      <c r="Y309" s="144"/>
      <c r="Z309" s="144">
        <v>0</v>
      </c>
      <c r="AA309" s="144">
        <v>0</v>
      </c>
      <c r="AB309" s="144"/>
      <c r="AC309" s="144">
        <v>0</v>
      </c>
      <c r="AD309" s="144">
        <v>0</v>
      </c>
      <c r="AE309" s="144"/>
      <c r="AF309" s="144">
        <v>0</v>
      </c>
      <c r="AG309" s="144">
        <v>0</v>
      </c>
      <c r="AH309" s="144"/>
      <c r="AI309" s="144">
        <v>0</v>
      </c>
      <c r="AJ309" s="144">
        <v>0</v>
      </c>
      <c r="AK309" s="144"/>
      <c r="AL309" s="144">
        <f t="shared" si="4"/>
        <v>0</v>
      </c>
    </row>
    <row r="310" spans="2:38" x14ac:dyDescent="0.25">
      <c r="B310" s="120" t="s">
        <v>577</v>
      </c>
      <c r="C310" s="120" t="s">
        <v>376</v>
      </c>
      <c r="D310" s="120" t="s">
        <v>578</v>
      </c>
      <c r="E310" s="144">
        <v>0</v>
      </c>
      <c r="F310" s="144">
        <v>0</v>
      </c>
      <c r="G310" s="144"/>
      <c r="H310" s="144">
        <v>0</v>
      </c>
      <c r="I310" s="144">
        <v>0</v>
      </c>
      <c r="J310" s="144"/>
      <c r="K310" s="144">
        <v>0</v>
      </c>
      <c r="L310" s="144">
        <v>0</v>
      </c>
      <c r="M310" s="144"/>
      <c r="N310" s="144">
        <v>0</v>
      </c>
      <c r="O310" s="144">
        <v>0</v>
      </c>
      <c r="P310" s="144"/>
      <c r="Q310" s="144">
        <v>0</v>
      </c>
      <c r="R310" s="144">
        <v>0</v>
      </c>
      <c r="S310" s="144"/>
      <c r="T310" s="144">
        <v>0</v>
      </c>
      <c r="U310" s="144">
        <v>0</v>
      </c>
      <c r="V310" s="144"/>
      <c r="W310" s="144">
        <v>0</v>
      </c>
      <c r="X310" s="144">
        <v>0</v>
      </c>
      <c r="Y310" s="144"/>
      <c r="Z310" s="144">
        <v>0</v>
      </c>
      <c r="AA310" s="144">
        <v>0</v>
      </c>
      <c r="AB310" s="144"/>
      <c r="AC310" s="144">
        <v>0</v>
      </c>
      <c r="AD310" s="144">
        <v>0</v>
      </c>
      <c r="AE310" s="144"/>
      <c r="AF310" s="144">
        <v>0</v>
      </c>
      <c r="AG310" s="144">
        <v>0</v>
      </c>
      <c r="AH310" s="144"/>
      <c r="AI310" s="144">
        <v>0</v>
      </c>
      <c r="AJ310" s="144">
        <v>0</v>
      </c>
      <c r="AK310" s="144"/>
      <c r="AL310" s="144">
        <f t="shared" si="4"/>
        <v>0</v>
      </c>
    </row>
    <row r="311" spans="2:38" x14ac:dyDescent="0.25">
      <c r="B311" s="120" t="s">
        <v>579</v>
      </c>
      <c r="C311" s="120" t="s">
        <v>376</v>
      </c>
      <c r="D311" s="120" t="s">
        <v>580</v>
      </c>
      <c r="E311" s="144">
        <v>0</v>
      </c>
      <c r="F311" s="144">
        <v>0</v>
      </c>
      <c r="G311" s="144"/>
      <c r="H311" s="144">
        <v>0</v>
      </c>
      <c r="I311" s="144">
        <v>0</v>
      </c>
      <c r="J311" s="144"/>
      <c r="K311" s="144">
        <v>0</v>
      </c>
      <c r="L311" s="144">
        <v>0</v>
      </c>
      <c r="M311" s="144"/>
      <c r="N311" s="144">
        <v>0</v>
      </c>
      <c r="O311" s="144">
        <v>0</v>
      </c>
      <c r="P311" s="144"/>
      <c r="Q311" s="144">
        <v>0</v>
      </c>
      <c r="R311" s="144">
        <v>0</v>
      </c>
      <c r="S311" s="144"/>
      <c r="T311" s="144">
        <v>0</v>
      </c>
      <c r="U311" s="144">
        <v>0</v>
      </c>
      <c r="V311" s="144"/>
      <c r="W311" s="144">
        <v>0</v>
      </c>
      <c r="X311" s="144">
        <v>0</v>
      </c>
      <c r="Y311" s="144"/>
      <c r="Z311" s="144">
        <v>0</v>
      </c>
      <c r="AA311" s="144">
        <v>0</v>
      </c>
      <c r="AB311" s="144"/>
      <c r="AC311" s="144">
        <v>0</v>
      </c>
      <c r="AD311" s="144">
        <v>0</v>
      </c>
      <c r="AE311" s="144"/>
      <c r="AF311" s="144">
        <v>0</v>
      </c>
      <c r="AG311" s="144">
        <v>0</v>
      </c>
      <c r="AH311" s="144"/>
      <c r="AI311" s="144">
        <v>0</v>
      </c>
      <c r="AJ311" s="144">
        <v>0</v>
      </c>
      <c r="AK311" s="144"/>
      <c r="AL311" s="144">
        <f t="shared" si="4"/>
        <v>0</v>
      </c>
    </row>
    <row r="312" spans="2:38" x14ac:dyDescent="0.25">
      <c r="B312" s="120" t="s">
        <v>581</v>
      </c>
      <c r="C312" s="120" t="s">
        <v>376</v>
      </c>
      <c r="D312" s="120" t="s">
        <v>582</v>
      </c>
      <c r="E312" s="144">
        <v>0</v>
      </c>
      <c r="F312" s="144">
        <v>0</v>
      </c>
      <c r="G312" s="144"/>
      <c r="H312" s="144">
        <v>0</v>
      </c>
      <c r="I312" s="144">
        <v>0</v>
      </c>
      <c r="J312" s="144"/>
      <c r="K312" s="144">
        <v>0</v>
      </c>
      <c r="L312" s="144">
        <v>0</v>
      </c>
      <c r="M312" s="144"/>
      <c r="N312" s="144">
        <v>0</v>
      </c>
      <c r="O312" s="144">
        <v>0</v>
      </c>
      <c r="P312" s="144"/>
      <c r="Q312" s="144">
        <v>0</v>
      </c>
      <c r="R312" s="144">
        <v>0</v>
      </c>
      <c r="S312" s="144"/>
      <c r="T312" s="144">
        <v>0</v>
      </c>
      <c r="U312" s="144">
        <v>0</v>
      </c>
      <c r="V312" s="144"/>
      <c r="W312" s="144">
        <v>0</v>
      </c>
      <c r="X312" s="144">
        <v>0</v>
      </c>
      <c r="Y312" s="144"/>
      <c r="Z312" s="144">
        <v>0</v>
      </c>
      <c r="AA312" s="144">
        <v>0</v>
      </c>
      <c r="AB312" s="144"/>
      <c r="AC312" s="144">
        <v>0</v>
      </c>
      <c r="AD312" s="144">
        <v>0</v>
      </c>
      <c r="AE312" s="144"/>
      <c r="AF312" s="144">
        <v>0</v>
      </c>
      <c r="AG312" s="144">
        <v>0</v>
      </c>
      <c r="AH312" s="144"/>
      <c r="AI312" s="144">
        <v>0</v>
      </c>
      <c r="AJ312" s="144">
        <v>0</v>
      </c>
      <c r="AK312" s="144"/>
      <c r="AL312" s="144">
        <f t="shared" si="4"/>
        <v>0</v>
      </c>
    </row>
    <row r="313" spans="2:38" x14ac:dyDescent="0.25">
      <c r="B313" s="120" t="s">
        <v>583</v>
      </c>
      <c r="C313" s="120" t="s">
        <v>376</v>
      </c>
      <c r="D313" s="120" t="s">
        <v>584</v>
      </c>
      <c r="E313" s="144">
        <v>0</v>
      </c>
      <c r="F313" s="144">
        <v>0</v>
      </c>
      <c r="G313" s="144"/>
      <c r="H313" s="144">
        <v>0</v>
      </c>
      <c r="I313" s="144">
        <v>0</v>
      </c>
      <c r="J313" s="144"/>
      <c r="K313" s="144">
        <v>0</v>
      </c>
      <c r="L313" s="144">
        <v>0</v>
      </c>
      <c r="M313" s="144"/>
      <c r="N313" s="144">
        <v>0</v>
      </c>
      <c r="O313" s="144">
        <v>0</v>
      </c>
      <c r="P313" s="144"/>
      <c r="Q313" s="144">
        <v>0</v>
      </c>
      <c r="R313" s="144">
        <v>0</v>
      </c>
      <c r="S313" s="144"/>
      <c r="T313" s="144">
        <v>0</v>
      </c>
      <c r="U313" s="144">
        <v>0</v>
      </c>
      <c r="V313" s="144"/>
      <c r="W313" s="144">
        <v>0</v>
      </c>
      <c r="X313" s="144">
        <v>0</v>
      </c>
      <c r="Y313" s="144"/>
      <c r="Z313" s="144">
        <v>0</v>
      </c>
      <c r="AA313" s="144">
        <v>0</v>
      </c>
      <c r="AB313" s="144"/>
      <c r="AC313" s="144">
        <v>0</v>
      </c>
      <c r="AD313" s="144">
        <v>0</v>
      </c>
      <c r="AE313" s="144"/>
      <c r="AF313" s="144">
        <v>0</v>
      </c>
      <c r="AG313" s="144">
        <v>0</v>
      </c>
      <c r="AH313" s="144"/>
      <c r="AI313" s="144">
        <v>0</v>
      </c>
      <c r="AJ313" s="144">
        <v>0</v>
      </c>
      <c r="AK313" s="144"/>
      <c r="AL313" s="144">
        <f t="shared" si="4"/>
        <v>0</v>
      </c>
    </row>
    <row r="314" spans="2:38" x14ac:dyDescent="0.25">
      <c r="B314" s="120" t="s">
        <v>585</v>
      </c>
      <c r="C314" s="120" t="s">
        <v>376</v>
      </c>
      <c r="D314" s="120" t="s">
        <v>586</v>
      </c>
      <c r="E314" s="144">
        <v>0</v>
      </c>
      <c r="F314" s="144">
        <v>0</v>
      </c>
      <c r="G314" s="144"/>
      <c r="H314" s="144">
        <v>0</v>
      </c>
      <c r="I314" s="144">
        <v>0</v>
      </c>
      <c r="J314" s="144"/>
      <c r="K314" s="144">
        <v>0</v>
      </c>
      <c r="L314" s="144">
        <v>0</v>
      </c>
      <c r="M314" s="144"/>
      <c r="N314" s="144">
        <v>0</v>
      </c>
      <c r="O314" s="144">
        <v>0</v>
      </c>
      <c r="P314" s="144"/>
      <c r="Q314" s="144">
        <v>0</v>
      </c>
      <c r="R314" s="144">
        <v>0</v>
      </c>
      <c r="S314" s="144"/>
      <c r="T314" s="144">
        <v>0</v>
      </c>
      <c r="U314" s="144">
        <v>0</v>
      </c>
      <c r="V314" s="144"/>
      <c r="W314" s="144">
        <v>0</v>
      </c>
      <c r="X314" s="144">
        <v>0</v>
      </c>
      <c r="Y314" s="144"/>
      <c r="Z314" s="144">
        <v>0</v>
      </c>
      <c r="AA314" s="144">
        <v>0</v>
      </c>
      <c r="AB314" s="144"/>
      <c r="AC314" s="144">
        <v>0</v>
      </c>
      <c r="AD314" s="144">
        <v>0</v>
      </c>
      <c r="AE314" s="144"/>
      <c r="AF314" s="144">
        <v>0</v>
      </c>
      <c r="AG314" s="144">
        <v>0</v>
      </c>
      <c r="AH314" s="144"/>
      <c r="AI314" s="144">
        <v>0</v>
      </c>
      <c r="AJ314" s="144">
        <v>0</v>
      </c>
      <c r="AK314" s="144"/>
      <c r="AL314" s="144">
        <f t="shared" si="4"/>
        <v>0</v>
      </c>
    </row>
    <row r="315" spans="2:38" x14ac:dyDescent="0.25">
      <c r="B315" s="120" t="s">
        <v>587</v>
      </c>
      <c r="C315" s="120" t="s">
        <v>376</v>
      </c>
      <c r="D315" s="120" t="s">
        <v>588</v>
      </c>
      <c r="E315" s="144">
        <v>0</v>
      </c>
      <c r="F315" s="144">
        <v>0</v>
      </c>
      <c r="G315" s="144"/>
      <c r="H315" s="144">
        <v>0</v>
      </c>
      <c r="I315" s="144">
        <v>0</v>
      </c>
      <c r="J315" s="144"/>
      <c r="K315" s="144">
        <v>0</v>
      </c>
      <c r="L315" s="144">
        <v>0</v>
      </c>
      <c r="M315" s="144"/>
      <c r="N315" s="144">
        <v>0</v>
      </c>
      <c r="O315" s="144">
        <v>0</v>
      </c>
      <c r="P315" s="144"/>
      <c r="Q315" s="144">
        <v>0</v>
      </c>
      <c r="R315" s="144">
        <v>0</v>
      </c>
      <c r="S315" s="144"/>
      <c r="T315" s="144">
        <v>0</v>
      </c>
      <c r="U315" s="144">
        <v>0</v>
      </c>
      <c r="V315" s="144"/>
      <c r="W315" s="144">
        <v>0</v>
      </c>
      <c r="X315" s="144">
        <v>0</v>
      </c>
      <c r="Y315" s="144"/>
      <c r="Z315" s="144">
        <v>0</v>
      </c>
      <c r="AA315" s="144">
        <v>0</v>
      </c>
      <c r="AB315" s="144"/>
      <c r="AC315" s="144">
        <v>0</v>
      </c>
      <c r="AD315" s="144">
        <v>0</v>
      </c>
      <c r="AE315" s="144"/>
      <c r="AF315" s="144">
        <v>0</v>
      </c>
      <c r="AG315" s="144">
        <v>0</v>
      </c>
      <c r="AH315" s="144"/>
      <c r="AI315" s="144">
        <v>0</v>
      </c>
      <c r="AJ315" s="144">
        <v>0</v>
      </c>
      <c r="AK315" s="144"/>
      <c r="AL315" s="144">
        <f t="shared" si="4"/>
        <v>0</v>
      </c>
    </row>
    <row r="316" spans="2:38" x14ac:dyDescent="0.25">
      <c r="B316" s="120" t="s">
        <v>589</v>
      </c>
      <c r="C316" s="120" t="s">
        <v>376</v>
      </c>
      <c r="D316" s="120" t="s">
        <v>590</v>
      </c>
      <c r="E316" s="144">
        <v>0</v>
      </c>
      <c r="F316" s="144">
        <v>0</v>
      </c>
      <c r="G316" s="144"/>
      <c r="H316" s="144">
        <v>0</v>
      </c>
      <c r="I316" s="144">
        <v>0</v>
      </c>
      <c r="J316" s="144"/>
      <c r="K316" s="144">
        <v>0</v>
      </c>
      <c r="L316" s="144">
        <v>0</v>
      </c>
      <c r="M316" s="144"/>
      <c r="N316" s="144">
        <v>0</v>
      </c>
      <c r="O316" s="144">
        <v>0</v>
      </c>
      <c r="P316" s="144"/>
      <c r="Q316" s="144">
        <v>0</v>
      </c>
      <c r="R316" s="144">
        <v>0</v>
      </c>
      <c r="S316" s="144"/>
      <c r="T316" s="144">
        <v>0</v>
      </c>
      <c r="U316" s="144">
        <v>0</v>
      </c>
      <c r="V316" s="144"/>
      <c r="W316" s="144">
        <v>0</v>
      </c>
      <c r="X316" s="144">
        <v>0</v>
      </c>
      <c r="Y316" s="144"/>
      <c r="Z316" s="144">
        <v>0</v>
      </c>
      <c r="AA316" s="144">
        <v>0</v>
      </c>
      <c r="AB316" s="144"/>
      <c r="AC316" s="144">
        <v>0</v>
      </c>
      <c r="AD316" s="144">
        <v>0</v>
      </c>
      <c r="AE316" s="144"/>
      <c r="AF316" s="144">
        <v>0</v>
      </c>
      <c r="AG316" s="144">
        <v>0</v>
      </c>
      <c r="AH316" s="144"/>
      <c r="AI316" s="144">
        <v>0</v>
      </c>
      <c r="AJ316" s="144">
        <v>0</v>
      </c>
      <c r="AK316" s="144"/>
      <c r="AL316" s="144">
        <f t="shared" si="4"/>
        <v>0</v>
      </c>
    </row>
    <row r="317" spans="2:38" x14ac:dyDescent="0.25">
      <c r="B317" s="120" t="s">
        <v>591</v>
      </c>
      <c r="C317" s="120" t="s">
        <v>376</v>
      </c>
      <c r="D317" s="120" t="s">
        <v>592</v>
      </c>
      <c r="E317" s="144">
        <v>0</v>
      </c>
      <c r="F317" s="144">
        <v>0</v>
      </c>
      <c r="G317" s="144"/>
      <c r="H317" s="144">
        <v>0</v>
      </c>
      <c r="I317" s="144">
        <v>0</v>
      </c>
      <c r="J317" s="144"/>
      <c r="K317" s="144">
        <v>0</v>
      </c>
      <c r="L317" s="144">
        <v>0</v>
      </c>
      <c r="M317" s="144"/>
      <c r="N317" s="144">
        <v>0</v>
      </c>
      <c r="O317" s="144">
        <v>0</v>
      </c>
      <c r="P317" s="144"/>
      <c r="Q317" s="144">
        <v>0</v>
      </c>
      <c r="R317" s="144">
        <v>0</v>
      </c>
      <c r="S317" s="144"/>
      <c r="T317" s="144">
        <v>0</v>
      </c>
      <c r="U317" s="144">
        <v>0</v>
      </c>
      <c r="V317" s="144"/>
      <c r="W317" s="144">
        <v>0</v>
      </c>
      <c r="X317" s="144">
        <v>0</v>
      </c>
      <c r="Y317" s="144"/>
      <c r="Z317" s="144">
        <v>0</v>
      </c>
      <c r="AA317" s="144">
        <v>0</v>
      </c>
      <c r="AB317" s="144"/>
      <c r="AC317" s="144">
        <v>0</v>
      </c>
      <c r="AD317" s="144">
        <v>0</v>
      </c>
      <c r="AE317" s="144"/>
      <c r="AF317" s="144">
        <v>0</v>
      </c>
      <c r="AG317" s="144">
        <v>0</v>
      </c>
      <c r="AH317" s="144"/>
      <c r="AI317" s="144">
        <v>0</v>
      </c>
      <c r="AJ317" s="144">
        <v>0</v>
      </c>
      <c r="AK317" s="144"/>
      <c r="AL317" s="144">
        <f t="shared" si="4"/>
        <v>0</v>
      </c>
    </row>
    <row r="318" spans="2:38" x14ac:dyDescent="0.25">
      <c r="B318" s="120" t="s">
        <v>593</v>
      </c>
      <c r="C318" s="120" t="s">
        <v>376</v>
      </c>
      <c r="D318" s="120" t="s">
        <v>594</v>
      </c>
      <c r="E318" s="144">
        <v>0</v>
      </c>
      <c r="F318" s="144">
        <v>0</v>
      </c>
      <c r="G318" s="144"/>
      <c r="H318" s="144">
        <v>748</v>
      </c>
      <c r="I318" s="144">
        <v>26016191</v>
      </c>
      <c r="J318" s="144"/>
      <c r="K318" s="144">
        <v>0</v>
      </c>
      <c r="L318" s="144">
        <v>0</v>
      </c>
      <c r="M318" s="144"/>
      <c r="N318" s="144">
        <v>0</v>
      </c>
      <c r="O318" s="144">
        <v>0</v>
      </c>
      <c r="P318" s="144"/>
      <c r="Q318" s="144">
        <v>0</v>
      </c>
      <c r="R318" s="144">
        <v>0</v>
      </c>
      <c r="S318" s="144"/>
      <c r="T318" s="144">
        <v>0</v>
      </c>
      <c r="U318" s="144">
        <v>0</v>
      </c>
      <c r="V318" s="144"/>
      <c r="W318" s="144">
        <v>0</v>
      </c>
      <c r="X318" s="144">
        <v>0</v>
      </c>
      <c r="Y318" s="144"/>
      <c r="Z318" s="144">
        <v>0</v>
      </c>
      <c r="AA318" s="144">
        <v>0</v>
      </c>
      <c r="AB318" s="144"/>
      <c r="AC318" s="144">
        <v>0</v>
      </c>
      <c r="AD318" s="144">
        <v>0</v>
      </c>
      <c r="AE318" s="144"/>
      <c r="AF318" s="144">
        <v>0</v>
      </c>
      <c r="AG318" s="144">
        <v>0</v>
      </c>
      <c r="AH318" s="144"/>
      <c r="AI318" s="144">
        <v>0</v>
      </c>
      <c r="AJ318" s="144">
        <v>0</v>
      </c>
      <c r="AK318" s="144"/>
      <c r="AL318" s="144">
        <f t="shared" si="4"/>
        <v>26016191</v>
      </c>
    </row>
    <row r="319" spans="2:38" x14ac:dyDescent="0.25">
      <c r="B319" s="120" t="s">
        <v>595</v>
      </c>
      <c r="C319" s="120" t="s">
        <v>376</v>
      </c>
      <c r="D319" s="120" t="s">
        <v>596</v>
      </c>
      <c r="E319" s="144">
        <v>0</v>
      </c>
      <c r="F319" s="144">
        <v>0</v>
      </c>
      <c r="G319" s="144"/>
      <c r="H319" s="144">
        <v>0</v>
      </c>
      <c r="I319" s="144">
        <v>0</v>
      </c>
      <c r="J319" s="144"/>
      <c r="K319" s="144">
        <v>0</v>
      </c>
      <c r="L319" s="144">
        <v>0</v>
      </c>
      <c r="M319" s="144"/>
      <c r="N319" s="144">
        <v>0</v>
      </c>
      <c r="O319" s="144">
        <v>0</v>
      </c>
      <c r="P319" s="144"/>
      <c r="Q319" s="144">
        <v>0</v>
      </c>
      <c r="R319" s="144">
        <v>0</v>
      </c>
      <c r="S319" s="144"/>
      <c r="T319" s="144">
        <v>0</v>
      </c>
      <c r="U319" s="144">
        <v>0</v>
      </c>
      <c r="V319" s="144"/>
      <c r="W319" s="144">
        <v>0</v>
      </c>
      <c r="X319" s="144">
        <v>0</v>
      </c>
      <c r="Y319" s="144"/>
      <c r="Z319" s="144">
        <v>0</v>
      </c>
      <c r="AA319" s="144">
        <v>0</v>
      </c>
      <c r="AB319" s="144"/>
      <c r="AC319" s="144">
        <v>0</v>
      </c>
      <c r="AD319" s="144">
        <v>0</v>
      </c>
      <c r="AE319" s="144"/>
      <c r="AF319" s="144">
        <v>0</v>
      </c>
      <c r="AG319" s="144">
        <v>0</v>
      </c>
      <c r="AH319" s="144"/>
      <c r="AI319" s="144">
        <v>0</v>
      </c>
      <c r="AJ319" s="144">
        <v>0</v>
      </c>
      <c r="AK319" s="144"/>
      <c r="AL319" s="144">
        <f t="shared" si="4"/>
        <v>0</v>
      </c>
    </row>
    <row r="320" spans="2:38" x14ac:dyDescent="0.25">
      <c r="B320" s="120" t="s">
        <v>597</v>
      </c>
      <c r="C320" s="120" t="s">
        <v>376</v>
      </c>
      <c r="D320" s="120" t="s">
        <v>598</v>
      </c>
      <c r="E320" s="144">
        <v>0</v>
      </c>
      <c r="F320" s="144">
        <v>0</v>
      </c>
      <c r="G320" s="144"/>
      <c r="H320" s="144">
        <v>0</v>
      </c>
      <c r="I320" s="144">
        <v>0</v>
      </c>
      <c r="J320" s="144"/>
      <c r="K320" s="144">
        <v>0</v>
      </c>
      <c r="L320" s="144">
        <v>0</v>
      </c>
      <c r="M320" s="144"/>
      <c r="N320" s="144">
        <v>0</v>
      </c>
      <c r="O320" s="144">
        <v>0</v>
      </c>
      <c r="P320" s="144"/>
      <c r="Q320" s="144">
        <v>0</v>
      </c>
      <c r="R320" s="144">
        <v>0</v>
      </c>
      <c r="S320" s="144"/>
      <c r="T320" s="144">
        <v>0</v>
      </c>
      <c r="U320" s="144">
        <v>0</v>
      </c>
      <c r="V320" s="144"/>
      <c r="W320" s="144">
        <v>0</v>
      </c>
      <c r="X320" s="144">
        <v>0</v>
      </c>
      <c r="Y320" s="144"/>
      <c r="Z320" s="144">
        <v>0</v>
      </c>
      <c r="AA320" s="144">
        <v>0</v>
      </c>
      <c r="AB320" s="144"/>
      <c r="AC320" s="144">
        <v>0</v>
      </c>
      <c r="AD320" s="144">
        <v>0</v>
      </c>
      <c r="AE320" s="144"/>
      <c r="AF320" s="144">
        <v>0</v>
      </c>
      <c r="AG320" s="144">
        <v>0</v>
      </c>
      <c r="AH320" s="144"/>
      <c r="AI320" s="144">
        <v>0</v>
      </c>
      <c r="AJ320" s="144">
        <v>0</v>
      </c>
      <c r="AK320" s="144"/>
      <c r="AL320" s="144">
        <f t="shared" si="4"/>
        <v>0</v>
      </c>
    </row>
    <row r="321" spans="2:38" x14ac:dyDescent="0.25">
      <c r="B321" s="120" t="s">
        <v>599</v>
      </c>
      <c r="C321" s="120" t="s">
        <v>376</v>
      </c>
      <c r="D321" s="120" t="s">
        <v>600</v>
      </c>
      <c r="E321" s="144">
        <v>0</v>
      </c>
      <c r="F321" s="144">
        <v>0</v>
      </c>
      <c r="G321" s="144"/>
      <c r="H321" s="144">
        <v>0</v>
      </c>
      <c r="I321" s="144">
        <v>0</v>
      </c>
      <c r="J321" s="144"/>
      <c r="K321" s="144">
        <v>0</v>
      </c>
      <c r="L321" s="144">
        <v>0</v>
      </c>
      <c r="M321" s="144"/>
      <c r="N321" s="144">
        <v>0</v>
      </c>
      <c r="O321" s="144">
        <v>0</v>
      </c>
      <c r="P321" s="144"/>
      <c r="Q321" s="144">
        <v>0</v>
      </c>
      <c r="R321" s="144">
        <v>0</v>
      </c>
      <c r="S321" s="144"/>
      <c r="T321" s="144">
        <v>0</v>
      </c>
      <c r="U321" s="144">
        <v>0</v>
      </c>
      <c r="V321" s="144"/>
      <c r="W321" s="144">
        <v>0</v>
      </c>
      <c r="X321" s="144">
        <v>0</v>
      </c>
      <c r="Y321" s="144"/>
      <c r="Z321" s="144">
        <v>0</v>
      </c>
      <c r="AA321" s="144">
        <v>0</v>
      </c>
      <c r="AB321" s="144"/>
      <c r="AC321" s="144">
        <v>0</v>
      </c>
      <c r="AD321" s="144">
        <v>0</v>
      </c>
      <c r="AE321" s="144"/>
      <c r="AF321" s="144">
        <v>0</v>
      </c>
      <c r="AG321" s="144">
        <v>0</v>
      </c>
      <c r="AH321" s="144"/>
      <c r="AI321" s="144">
        <v>0</v>
      </c>
      <c r="AJ321" s="144">
        <v>0</v>
      </c>
      <c r="AK321" s="144"/>
      <c r="AL321" s="144">
        <f t="shared" si="4"/>
        <v>0</v>
      </c>
    </row>
    <row r="322" spans="2:38" x14ac:dyDescent="0.25">
      <c r="B322" s="120" t="s">
        <v>601</v>
      </c>
      <c r="C322" s="120" t="s">
        <v>376</v>
      </c>
      <c r="D322" s="120" t="s">
        <v>602</v>
      </c>
      <c r="E322" s="144">
        <v>0</v>
      </c>
      <c r="F322" s="144">
        <v>0</v>
      </c>
      <c r="G322" s="144"/>
      <c r="H322" s="144">
        <v>0</v>
      </c>
      <c r="I322" s="144">
        <v>0</v>
      </c>
      <c r="J322" s="144"/>
      <c r="K322" s="144">
        <v>0</v>
      </c>
      <c r="L322" s="144">
        <v>0</v>
      </c>
      <c r="M322" s="144"/>
      <c r="N322" s="144">
        <v>0</v>
      </c>
      <c r="O322" s="144">
        <v>0</v>
      </c>
      <c r="P322" s="144"/>
      <c r="Q322" s="144">
        <v>0</v>
      </c>
      <c r="R322" s="144">
        <v>0</v>
      </c>
      <c r="S322" s="144"/>
      <c r="T322" s="144">
        <v>0</v>
      </c>
      <c r="U322" s="144">
        <v>0</v>
      </c>
      <c r="V322" s="144"/>
      <c r="W322" s="144">
        <v>0</v>
      </c>
      <c r="X322" s="144">
        <v>0</v>
      </c>
      <c r="Y322" s="144"/>
      <c r="Z322" s="144">
        <v>0</v>
      </c>
      <c r="AA322" s="144">
        <v>0</v>
      </c>
      <c r="AB322" s="144"/>
      <c r="AC322" s="144">
        <v>0</v>
      </c>
      <c r="AD322" s="144">
        <v>0</v>
      </c>
      <c r="AE322" s="144"/>
      <c r="AF322" s="144">
        <v>0</v>
      </c>
      <c r="AG322" s="144">
        <v>0</v>
      </c>
      <c r="AH322" s="144"/>
      <c r="AI322" s="144">
        <v>0</v>
      </c>
      <c r="AJ322" s="144">
        <v>0</v>
      </c>
      <c r="AK322" s="144"/>
      <c r="AL322" s="144">
        <f t="shared" si="4"/>
        <v>0</v>
      </c>
    </row>
    <row r="323" spans="2:38" x14ac:dyDescent="0.25">
      <c r="B323" s="120" t="s">
        <v>603</v>
      </c>
      <c r="C323" s="120" t="s">
        <v>376</v>
      </c>
      <c r="D323" s="120" t="s">
        <v>604</v>
      </c>
      <c r="E323" s="144">
        <v>0</v>
      </c>
      <c r="F323" s="144">
        <v>0</v>
      </c>
      <c r="G323" s="144"/>
      <c r="H323" s="144">
        <v>819</v>
      </c>
      <c r="I323" s="144">
        <v>28485642</v>
      </c>
      <c r="J323" s="144"/>
      <c r="K323" s="144">
        <v>0</v>
      </c>
      <c r="L323" s="144">
        <v>0</v>
      </c>
      <c r="M323" s="144"/>
      <c r="N323" s="144">
        <v>0</v>
      </c>
      <c r="O323" s="144">
        <v>0</v>
      </c>
      <c r="P323" s="144"/>
      <c r="Q323" s="144">
        <v>0</v>
      </c>
      <c r="R323" s="144">
        <v>0</v>
      </c>
      <c r="S323" s="144"/>
      <c r="T323" s="144">
        <v>0</v>
      </c>
      <c r="U323" s="144">
        <v>0</v>
      </c>
      <c r="V323" s="144"/>
      <c r="W323" s="144">
        <v>0</v>
      </c>
      <c r="X323" s="144">
        <v>0</v>
      </c>
      <c r="Y323" s="144"/>
      <c r="Z323" s="144">
        <v>0</v>
      </c>
      <c r="AA323" s="144">
        <v>0</v>
      </c>
      <c r="AB323" s="144"/>
      <c r="AC323" s="144">
        <v>0</v>
      </c>
      <c r="AD323" s="144">
        <v>0</v>
      </c>
      <c r="AE323" s="144"/>
      <c r="AF323" s="144">
        <v>0</v>
      </c>
      <c r="AG323" s="144">
        <v>0</v>
      </c>
      <c r="AH323" s="144"/>
      <c r="AI323" s="144">
        <v>0</v>
      </c>
      <c r="AJ323" s="144">
        <v>0</v>
      </c>
      <c r="AK323" s="144"/>
      <c r="AL323" s="144">
        <f t="shared" si="4"/>
        <v>28485642</v>
      </c>
    </row>
    <row r="324" spans="2:38" x14ac:dyDescent="0.25">
      <c r="B324" s="120" t="s">
        <v>605</v>
      </c>
      <c r="C324" s="120" t="s">
        <v>376</v>
      </c>
      <c r="D324" s="120" t="s">
        <v>606</v>
      </c>
      <c r="E324" s="144">
        <v>0</v>
      </c>
      <c r="F324" s="144">
        <v>0</v>
      </c>
      <c r="G324" s="144"/>
      <c r="H324" s="144">
        <v>0</v>
      </c>
      <c r="I324" s="144">
        <v>0</v>
      </c>
      <c r="J324" s="144"/>
      <c r="K324" s="144">
        <v>0</v>
      </c>
      <c r="L324" s="144">
        <v>0</v>
      </c>
      <c r="M324" s="144"/>
      <c r="N324" s="144">
        <v>0</v>
      </c>
      <c r="O324" s="144">
        <v>0</v>
      </c>
      <c r="P324" s="144"/>
      <c r="Q324" s="144">
        <v>0</v>
      </c>
      <c r="R324" s="144">
        <v>0</v>
      </c>
      <c r="S324" s="144"/>
      <c r="T324" s="144">
        <v>0</v>
      </c>
      <c r="U324" s="144">
        <v>0</v>
      </c>
      <c r="V324" s="144"/>
      <c r="W324" s="144">
        <v>0</v>
      </c>
      <c r="X324" s="144">
        <v>0</v>
      </c>
      <c r="Y324" s="144"/>
      <c r="Z324" s="144">
        <v>0</v>
      </c>
      <c r="AA324" s="144">
        <v>0</v>
      </c>
      <c r="AB324" s="144"/>
      <c r="AC324" s="144">
        <v>0</v>
      </c>
      <c r="AD324" s="144">
        <v>0</v>
      </c>
      <c r="AE324" s="144"/>
      <c r="AF324" s="144">
        <v>0</v>
      </c>
      <c r="AG324" s="144">
        <v>0</v>
      </c>
      <c r="AH324" s="144"/>
      <c r="AI324" s="144">
        <v>0</v>
      </c>
      <c r="AJ324" s="144">
        <v>0</v>
      </c>
      <c r="AK324" s="144"/>
      <c r="AL324" s="144">
        <f t="shared" si="4"/>
        <v>0</v>
      </c>
    </row>
    <row r="325" spans="2:38" x14ac:dyDescent="0.25">
      <c r="B325" s="120" t="s">
        <v>607</v>
      </c>
      <c r="C325" s="120" t="s">
        <v>376</v>
      </c>
      <c r="D325" s="120" t="s">
        <v>608</v>
      </c>
      <c r="E325" s="144">
        <v>0</v>
      </c>
      <c r="F325" s="144">
        <v>0</v>
      </c>
      <c r="G325" s="144"/>
      <c r="H325" s="144">
        <v>0</v>
      </c>
      <c r="I325" s="144">
        <v>0</v>
      </c>
      <c r="J325" s="144"/>
      <c r="K325" s="144">
        <v>0</v>
      </c>
      <c r="L325" s="144">
        <v>0</v>
      </c>
      <c r="M325" s="144"/>
      <c r="N325" s="144">
        <v>0</v>
      </c>
      <c r="O325" s="144">
        <v>0</v>
      </c>
      <c r="P325" s="144"/>
      <c r="Q325" s="144">
        <v>0</v>
      </c>
      <c r="R325" s="144">
        <v>0</v>
      </c>
      <c r="S325" s="144"/>
      <c r="T325" s="144">
        <v>0</v>
      </c>
      <c r="U325" s="144">
        <v>0</v>
      </c>
      <c r="V325" s="144"/>
      <c r="W325" s="144">
        <v>0</v>
      </c>
      <c r="X325" s="144">
        <v>0</v>
      </c>
      <c r="Y325" s="144"/>
      <c r="Z325" s="144">
        <v>0</v>
      </c>
      <c r="AA325" s="144">
        <v>0</v>
      </c>
      <c r="AB325" s="144"/>
      <c r="AC325" s="144">
        <v>0</v>
      </c>
      <c r="AD325" s="144">
        <v>0</v>
      </c>
      <c r="AE325" s="144"/>
      <c r="AF325" s="144">
        <v>0</v>
      </c>
      <c r="AG325" s="144">
        <v>0</v>
      </c>
      <c r="AH325" s="144"/>
      <c r="AI325" s="144">
        <v>0</v>
      </c>
      <c r="AJ325" s="144">
        <v>0</v>
      </c>
      <c r="AK325" s="144"/>
      <c r="AL325" s="144">
        <f t="shared" si="4"/>
        <v>0</v>
      </c>
    </row>
    <row r="326" spans="2:38" x14ac:dyDescent="0.25">
      <c r="B326" s="120" t="s">
        <v>609</v>
      </c>
      <c r="C326" s="120" t="s">
        <v>376</v>
      </c>
      <c r="D326" s="120" t="s">
        <v>610</v>
      </c>
      <c r="E326" s="144">
        <v>0</v>
      </c>
      <c r="F326" s="144">
        <v>0</v>
      </c>
      <c r="G326" s="144"/>
      <c r="H326" s="144">
        <v>0</v>
      </c>
      <c r="I326" s="144">
        <v>0</v>
      </c>
      <c r="J326" s="144"/>
      <c r="K326" s="144">
        <v>0</v>
      </c>
      <c r="L326" s="144">
        <v>0</v>
      </c>
      <c r="M326" s="144"/>
      <c r="N326" s="144">
        <v>0</v>
      </c>
      <c r="O326" s="144">
        <v>0</v>
      </c>
      <c r="P326" s="144"/>
      <c r="Q326" s="144">
        <v>0</v>
      </c>
      <c r="R326" s="144">
        <v>0</v>
      </c>
      <c r="S326" s="144"/>
      <c r="T326" s="144">
        <v>0</v>
      </c>
      <c r="U326" s="144">
        <v>0</v>
      </c>
      <c r="V326" s="144"/>
      <c r="W326" s="144">
        <v>0</v>
      </c>
      <c r="X326" s="144">
        <v>0</v>
      </c>
      <c r="Y326" s="144"/>
      <c r="Z326" s="144">
        <v>0</v>
      </c>
      <c r="AA326" s="144">
        <v>0</v>
      </c>
      <c r="AB326" s="144"/>
      <c r="AC326" s="144">
        <v>0</v>
      </c>
      <c r="AD326" s="144">
        <v>0</v>
      </c>
      <c r="AE326" s="144"/>
      <c r="AF326" s="144">
        <v>0</v>
      </c>
      <c r="AG326" s="144">
        <v>0</v>
      </c>
      <c r="AH326" s="144"/>
      <c r="AI326" s="144">
        <v>0</v>
      </c>
      <c r="AJ326" s="144">
        <v>0</v>
      </c>
      <c r="AK326" s="144"/>
      <c r="AL326" s="144">
        <f t="shared" si="4"/>
        <v>0</v>
      </c>
    </row>
    <row r="327" spans="2:38" x14ac:dyDescent="0.25">
      <c r="B327" s="120" t="s">
        <v>611</v>
      </c>
      <c r="C327" s="120" t="s">
        <v>376</v>
      </c>
      <c r="D327" s="120" t="s">
        <v>612</v>
      </c>
      <c r="E327" s="144">
        <v>0</v>
      </c>
      <c r="F327" s="144">
        <v>0</v>
      </c>
      <c r="G327" s="144"/>
      <c r="H327" s="144">
        <v>0</v>
      </c>
      <c r="I327" s="144">
        <v>0</v>
      </c>
      <c r="J327" s="144"/>
      <c r="K327" s="144">
        <v>0</v>
      </c>
      <c r="L327" s="144">
        <v>0</v>
      </c>
      <c r="M327" s="144"/>
      <c r="N327" s="144">
        <v>0</v>
      </c>
      <c r="O327" s="144">
        <v>0</v>
      </c>
      <c r="P327" s="144"/>
      <c r="Q327" s="144">
        <v>0</v>
      </c>
      <c r="R327" s="144">
        <v>0</v>
      </c>
      <c r="S327" s="144"/>
      <c r="T327" s="144">
        <v>0</v>
      </c>
      <c r="U327" s="144">
        <v>0</v>
      </c>
      <c r="V327" s="144"/>
      <c r="W327" s="144">
        <v>0</v>
      </c>
      <c r="X327" s="144">
        <v>0</v>
      </c>
      <c r="Y327" s="144"/>
      <c r="Z327" s="144">
        <v>0</v>
      </c>
      <c r="AA327" s="144">
        <v>0</v>
      </c>
      <c r="AB327" s="144"/>
      <c r="AC327" s="144">
        <v>0</v>
      </c>
      <c r="AD327" s="144">
        <v>0</v>
      </c>
      <c r="AE327" s="144"/>
      <c r="AF327" s="144">
        <v>0</v>
      </c>
      <c r="AG327" s="144">
        <v>0</v>
      </c>
      <c r="AH327" s="144"/>
      <c r="AI327" s="144">
        <v>0</v>
      </c>
      <c r="AJ327" s="144">
        <v>0</v>
      </c>
      <c r="AK327" s="144"/>
      <c r="AL327" s="144">
        <f t="shared" si="4"/>
        <v>0</v>
      </c>
    </row>
    <row r="328" spans="2:38" x14ac:dyDescent="0.25">
      <c r="B328" s="120" t="s">
        <v>613</v>
      </c>
      <c r="C328" s="120" t="s">
        <v>376</v>
      </c>
      <c r="D328" s="120" t="s">
        <v>614</v>
      </c>
      <c r="E328" s="144">
        <v>0</v>
      </c>
      <c r="F328" s="144">
        <v>0</v>
      </c>
      <c r="G328" s="144"/>
      <c r="H328" s="144">
        <v>1307</v>
      </c>
      <c r="I328" s="144">
        <v>45458772</v>
      </c>
      <c r="J328" s="144"/>
      <c r="K328" s="144">
        <v>0</v>
      </c>
      <c r="L328" s="144">
        <v>0</v>
      </c>
      <c r="M328" s="144"/>
      <c r="N328" s="144">
        <v>0</v>
      </c>
      <c r="O328" s="144">
        <v>0</v>
      </c>
      <c r="P328" s="144"/>
      <c r="Q328" s="144">
        <v>0</v>
      </c>
      <c r="R328" s="144">
        <v>0</v>
      </c>
      <c r="S328" s="144"/>
      <c r="T328" s="144">
        <v>0</v>
      </c>
      <c r="U328" s="144">
        <v>0</v>
      </c>
      <c r="V328" s="144"/>
      <c r="W328" s="144">
        <v>0</v>
      </c>
      <c r="X328" s="144">
        <v>0</v>
      </c>
      <c r="Y328" s="144"/>
      <c r="Z328" s="144">
        <v>0</v>
      </c>
      <c r="AA328" s="144">
        <v>0</v>
      </c>
      <c r="AB328" s="144"/>
      <c r="AC328" s="144">
        <v>0</v>
      </c>
      <c r="AD328" s="144">
        <v>0</v>
      </c>
      <c r="AE328" s="144"/>
      <c r="AF328" s="144">
        <v>0</v>
      </c>
      <c r="AG328" s="144">
        <v>0</v>
      </c>
      <c r="AH328" s="144"/>
      <c r="AI328" s="144">
        <v>0</v>
      </c>
      <c r="AJ328" s="144">
        <v>0</v>
      </c>
      <c r="AK328" s="144"/>
      <c r="AL328" s="144">
        <f t="shared" si="4"/>
        <v>45458772</v>
      </c>
    </row>
    <row r="329" spans="2:38" x14ac:dyDescent="0.25">
      <c r="B329" s="120" t="s">
        <v>615</v>
      </c>
      <c r="C329" s="120" t="s">
        <v>376</v>
      </c>
      <c r="D329" s="120" t="s">
        <v>616</v>
      </c>
      <c r="E329" s="144">
        <v>0</v>
      </c>
      <c r="F329" s="144">
        <v>0</v>
      </c>
      <c r="G329" s="144"/>
      <c r="H329" s="144">
        <v>0</v>
      </c>
      <c r="I329" s="144">
        <v>0</v>
      </c>
      <c r="J329" s="144"/>
      <c r="K329" s="144">
        <v>0</v>
      </c>
      <c r="L329" s="144">
        <v>0</v>
      </c>
      <c r="M329" s="144"/>
      <c r="N329" s="144">
        <v>0</v>
      </c>
      <c r="O329" s="144">
        <v>0</v>
      </c>
      <c r="P329" s="144"/>
      <c r="Q329" s="144">
        <v>0</v>
      </c>
      <c r="R329" s="144">
        <v>0</v>
      </c>
      <c r="S329" s="144"/>
      <c r="T329" s="144">
        <v>0</v>
      </c>
      <c r="U329" s="144">
        <v>0</v>
      </c>
      <c r="V329" s="144"/>
      <c r="W329" s="144">
        <v>0</v>
      </c>
      <c r="X329" s="144">
        <v>0</v>
      </c>
      <c r="Y329" s="144"/>
      <c r="Z329" s="144">
        <v>0</v>
      </c>
      <c r="AA329" s="144">
        <v>0</v>
      </c>
      <c r="AB329" s="144"/>
      <c r="AC329" s="144">
        <v>0</v>
      </c>
      <c r="AD329" s="144">
        <v>0</v>
      </c>
      <c r="AE329" s="144"/>
      <c r="AF329" s="144">
        <v>0</v>
      </c>
      <c r="AG329" s="144">
        <v>0</v>
      </c>
      <c r="AH329" s="144"/>
      <c r="AI329" s="144">
        <v>0</v>
      </c>
      <c r="AJ329" s="144">
        <v>0</v>
      </c>
      <c r="AK329" s="144"/>
      <c r="AL329" s="144">
        <f t="shared" si="4"/>
        <v>0</v>
      </c>
    </row>
    <row r="330" spans="2:38" x14ac:dyDescent="0.25">
      <c r="B330" s="120" t="s">
        <v>617</v>
      </c>
      <c r="C330" s="120" t="s">
        <v>47</v>
      </c>
      <c r="D330" s="120" t="s">
        <v>618</v>
      </c>
      <c r="E330" s="144">
        <v>0</v>
      </c>
      <c r="F330" s="144">
        <v>0</v>
      </c>
      <c r="G330" s="144"/>
      <c r="H330" s="144">
        <v>0</v>
      </c>
      <c r="I330" s="144">
        <v>0</v>
      </c>
      <c r="J330" s="144"/>
      <c r="K330" s="144">
        <v>0</v>
      </c>
      <c r="L330" s="144">
        <v>0</v>
      </c>
      <c r="M330" s="144"/>
      <c r="N330" s="144">
        <v>0</v>
      </c>
      <c r="O330" s="144">
        <v>0</v>
      </c>
      <c r="P330" s="144"/>
      <c r="Q330" s="144">
        <v>0</v>
      </c>
      <c r="R330" s="144">
        <v>0</v>
      </c>
      <c r="S330" s="144"/>
      <c r="T330" s="144">
        <v>0</v>
      </c>
      <c r="U330" s="144">
        <v>0</v>
      </c>
      <c r="V330" s="144"/>
      <c r="W330" s="144">
        <v>0</v>
      </c>
      <c r="X330" s="144">
        <v>0</v>
      </c>
      <c r="Y330" s="144"/>
      <c r="Z330" s="144">
        <v>0</v>
      </c>
      <c r="AA330" s="144">
        <v>0</v>
      </c>
      <c r="AB330" s="144"/>
      <c r="AC330" s="144">
        <v>0</v>
      </c>
      <c r="AD330" s="144">
        <v>0</v>
      </c>
      <c r="AE330" s="144"/>
      <c r="AF330" s="144">
        <v>0</v>
      </c>
      <c r="AG330" s="144">
        <v>0</v>
      </c>
      <c r="AH330" s="144"/>
      <c r="AI330" s="144">
        <v>0</v>
      </c>
      <c r="AJ330" s="144">
        <v>0</v>
      </c>
      <c r="AK330" s="144"/>
      <c r="AL330" s="144">
        <f t="shared" si="4"/>
        <v>0</v>
      </c>
    </row>
    <row r="331" spans="2:38" x14ac:dyDescent="0.25">
      <c r="B331" s="120" t="s">
        <v>619</v>
      </c>
      <c r="C331" s="120" t="s">
        <v>47</v>
      </c>
      <c r="D331" s="120" t="s">
        <v>620</v>
      </c>
      <c r="E331" s="144">
        <v>0</v>
      </c>
      <c r="F331" s="144">
        <v>0</v>
      </c>
      <c r="G331" s="144"/>
      <c r="H331" s="144">
        <v>0</v>
      </c>
      <c r="I331" s="144">
        <v>0</v>
      </c>
      <c r="J331" s="144"/>
      <c r="K331" s="144">
        <v>0</v>
      </c>
      <c r="L331" s="144">
        <v>0</v>
      </c>
      <c r="M331" s="144"/>
      <c r="N331" s="144">
        <v>0</v>
      </c>
      <c r="O331" s="144">
        <v>0</v>
      </c>
      <c r="P331" s="144"/>
      <c r="Q331" s="144">
        <v>0</v>
      </c>
      <c r="R331" s="144">
        <v>0</v>
      </c>
      <c r="S331" s="144"/>
      <c r="T331" s="144">
        <v>0</v>
      </c>
      <c r="U331" s="144">
        <v>0</v>
      </c>
      <c r="V331" s="144"/>
      <c r="W331" s="144">
        <v>0</v>
      </c>
      <c r="X331" s="144">
        <v>0</v>
      </c>
      <c r="Y331" s="144"/>
      <c r="Z331" s="144">
        <v>0</v>
      </c>
      <c r="AA331" s="144">
        <v>0</v>
      </c>
      <c r="AB331" s="144"/>
      <c r="AC331" s="144">
        <v>0</v>
      </c>
      <c r="AD331" s="144">
        <v>0</v>
      </c>
      <c r="AE331" s="144"/>
      <c r="AF331" s="144">
        <v>0</v>
      </c>
      <c r="AG331" s="144">
        <v>0</v>
      </c>
      <c r="AH331" s="144"/>
      <c r="AI331" s="144">
        <v>0</v>
      </c>
      <c r="AJ331" s="144">
        <v>0</v>
      </c>
      <c r="AK331" s="144"/>
      <c r="AL331" s="144">
        <f t="shared" si="4"/>
        <v>0</v>
      </c>
    </row>
    <row r="332" spans="2:38" x14ac:dyDescent="0.25">
      <c r="B332" s="120" t="s">
        <v>621</v>
      </c>
      <c r="C332" s="120" t="s">
        <v>47</v>
      </c>
      <c r="D332" s="120" t="s">
        <v>622</v>
      </c>
      <c r="E332" s="144">
        <v>0</v>
      </c>
      <c r="F332" s="144">
        <v>0</v>
      </c>
      <c r="G332" s="144"/>
      <c r="H332" s="144">
        <v>0</v>
      </c>
      <c r="I332" s="144">
        <v>0</v>
      </c>
      <c r="J332" s="144"/>
      <c r="K332" s="144">
        <v>0</v>
      </c>
      <c r="L332" s="144">
        <v>0</v>
      </c>
      <c r="M332" s="144"/>
      <c r="N332" s="144">
        <v>0</v>
      </c>
      <c r="O332" s="144">
        <v>0</v>
      </c>
      <c r="P332" s="144"/>
      <c r="Q332" s="144">
        <v>0</v>
      </c>
      <c r="R332" s="144">
        <v>0</v>
      </c>
      <c r="S332" s="144"/>
      <c r="T332" s="144">
        <v>0</v>
      </c>
      <c r="U332" s="144">
        <v>0</v>
      </c>
      <c r="V332" s="144"/>
      <c r="W332" s="144">
        <v>0</v>
      </c>
      <c r="X332" s="144">
        <v>0</v>
      </c>
      <c r="Y332" s="144"/>
      <c r="Z332" s="144">
        <v>0</v>
      </c>
      <c r="AA332" s="144">
        <v>0</v>
      </c>
      <c r="AB332" s="144"/>
      <c r="AC332" s="144">
        <v>0</v>
      </c>
      <c r="AD332" s="144">
        <v>0</v>
      </c>
      <c r="AE332" s="144"/>
      <c r="AF332" s="144">
        <v>0</v>
      </c>
      <c r="AG332" s="144">
        <v>0</v>
      </c>
      <c r="AH332" s="144"/>
      <c r="AI332" s="144">
        <v>0</v>
      </c>
      <c r="AJ332" s="144">
        <v>0</v>
      </c>
      <c r="AK332" s="144"/>
      <c r="AL332" s="144">
        <f t="shared" si="4"/>
        <v>0</v>
      </c>
    </row>
    <row r="333" spans="2:38" x14ac:dyDescent="0.25">
      <c r="B333" s="120" t="s">
        <v>623</v>
      </c>
      <c r="C333" s="120" t="s">
        <v>47</v>
      </c>
      <c r="D333" s="120" t="s">
        <v>624</v>
      </c>
      <c r="E333" s="144">
        <v>0</v>
      </c>
      <c r="F333" s="144">
        <v>0</v>
      </c>
      <c r="G333" s="144"/>
      <c r="H333" s="144">
        <v>0</v>
      </c>
      <c r="I333" s="144">
        <v>0</v>
      </c>
      <c r="J333" s="144"/>
      <c r="K333" s="144">
        <v>0</v>
      </c>
      <c r="L333" s="144">
        <v>0</v>
      </c>
      <c r="M333" s="144"/>
      <c r="N333" s="144">
        <v>0</v>
      </c>
      <c r="O333" s="144">
        <v>0</v>
      </c>
      <c r="P333" s="144"/>
      <c r="Q333" s="144">
        <v>0</v>
      </c>
      <c r="R333" s="144">
        <v>0</v>
      </c>
      <c r="S333" s="144"/>
      <c r="T333" s="144">
        <v>0</v>
      </c>
      <c r="U333" s="144">
        <v>0</v>
      </c>
      <c r="V333" s="144"/>
      <c r="W333" s="144">
        <v>0</v>
      </c>
      <c r="X333" s="144">
        <v>0</v>
      </c>
      <c r="Y333" s="144"/>
      <c r="Z333" s="144">
        <v>0</v>
      </c>
      <c r="AA333" s="144">
        <v>0</v>
      </c>
      <c r="AB333" s="144"/>
      <c r="AC333" s="144">
        <v>0</v>
      </c>
      <c r="AD333" s="144">
        <v>0</v>
      </c>
      <c r="AE333" s="144"/>
      <c r="AF333" s="144">
        <v>0</v>
      </c>
      <c r="AG333" s="144">
        <v>0</v>
      </c>
      <c r="AH333" s="144"/>
      <c r="AI333" s="144">
        <v>0</v>
      </c>
      <c r="AJ333" s="144">
        <v>0</v>
      </c>
      <c r="AK333" s="144"/>
      <c r="AL333" s="144">
        <f t="shared" ref="AL333:AL396" si="5">+F333+I333+L333+O333+R333+U333+X333+AA333+AD333+AG333+AJ333</f>
        <v>0</v>
      </c>
    </row>
    <row r="334" spans="2:38" x14ac:dyDescent="0.25">
      <c r="B334" s="120" t="s">
        <v>625</v>
      </c>
      <c r="C334" s="120" t="s">
        <v>47</v>
      </c>
      <c r="D334" s="120" t="s">
        <v>626</v>
      </c>
      <c r="E334" s="144">
        <v>0</v>
      </c>
      <c r="F334" s="144">
        <v>0</v>
      </c>
      <c r="G334" s="144"/>
      <c r="H334" s="144">
        <v>0</v>
      </c>
      <c r="I334" s="144">
        <v>0</v>
      </c>
      <c r="J334" s="144"/>
      <c r="K334" s="144">
        <v>0</v>
      </c>
      <c r="L334" s="144">
        <v>0</v>
      </c>
      <c r="M334" s="144"/>
      <c r="N334" s="144">
        <v>0</v>
      </c>
      <c r="O334" s="144">
        <v>0</v>
      </c>
      <c r="P334" s="144"/>
      <c r="Q334" s="144">
        <v>0</v>
      </c>
      <c r="R334" s="144">
        <v>0</v>
      </c>
      <c r="S334" s="144"/>
      <c r="T334" s="144">
        <v>0</v>
      </c>
      <c r="U334" s="144">
        <v>0</v>
      </c>
      <c r="V334" s="144"/>
      <c r="W334" s="144">
        <v>0</v>
      </c>
      <c r="X334" s="144">
        <v>0</v>
      </c>
      <c r="Y334" s="144"/>
      <c r="Z334" s="144">
        <v>0</v>
      </c>
      <c r="AA334" s="144">
        <v>0</v>
      </c>
      <c r="AB334" s="144"/>
      <c r="AC334" s="144">
        <v>0</v>
      </c>
      <c r="AD334" s="144">
        <v>0</v>
      </c>
      <c r="AE334" s="144"/>
      <c r="AF334" s="144">
        <v>0</v>
      </c>
      <c r="AG334" s="144">
        <v>0</v>
      </c>
      <c r="AH334" s="144"/>
      <c r="AI334" s="144">
        <v>0</v>
      </c>
      <c r="AJ334" s="144">
        <v>0</v>
      </c>
      <c r="AK334" s="144"/>
      <c r="AL334" s="144">
        <f t="shared" si="5"/>
        <v>0</v>
      </c>
    </row>
    <row r="335" spans="2:38" x14ac:dyDescent="0.25">
      <c r="B335" s="120" t="s">
        <v>627</v>
      </c>
      <c r="C335" s="120" t="s">
        <v>47</v>
      </c>
      <c r="D335" s="120" t="s">
        <v>628</v>
      </c>
      <c r="E335" s="144">
        <v>0</v>
      </c>
      <c r="F335" s="144">
        <v>0</v>
      </c>
      <c r="G335" s="144"/>
      <c r="H335" s="144">
        <v>0</v>
      </c>
      <c r="I335" s="144">
        <v>0</v>
      </c>
      <c r="J335" s="144"/>
      <c r="K335" s="144">
        <v>0</v>
      </c>
      <c r="L335" s="144">
        <v>0</v>
      </c>
      <c r="M335" s="144"/>
      <c r="N335" s="144">
        <v>0</v>
      </c>
      <c r="O335" s="144">
        <v>0</v>
      </c>
      <c r="P335" s="144"/>
      <c r="Q335" s="144">
        <v>0</v>
      </c>
      <c r="R335" s="144">
        <v>0</v>
      </c>
      <c r="S335" s="144"/>
      <c r="T335" s="144">
        <v>0</v>
      </c>
      <c r="U335" s="144">
        <v>0</v>
      </c>
      <c r="V335" s="144"/>
      <c r="W335" s="144">
        <v>0</v>
      </c>
      <c r="X335" s="144">
        <v>0</v>
      </c>
      <c r="Y335" s="144"/>
      <c r="Z335" s="144">
        <v>0</v>
      </c>
      <c r="AA335" s="144">
        <v>0</v>
      </c>
      <c r="AB335" s="144"/>
      <c r="AC335" s="144">
        <v>0</v>
      </c>
      <c r="AD335" s="144">
        <v>0</v>
      </c>
      <c r="AE335" s="144"/>
      <c r="AF335" s="144">
        <v>0</v>
      </c>
      <c r="AG335" s="144">
        <v>0</v>
      </c>
      <c r="AH335" s="144"/>
      <c r="AI335" s="144">
        <v>0</v>
      </c>
      <c r="AJ335" s="144">
        <v>0</v>
      </c>
      <c r="AK335" s="144"/>
      <c r="AL335" s="144">
        <f t="shared" si="5"/>
        <v>0</v>
      </c>
    </row>
    <row r="336" spans="2:38" x14ac:dyDescent="0.25">
      <c r="B336" s="120" t="s">
        <v>629</v>
      </c>
      <c r="C336" s="120" t="s">
        <v>47</v>
      </c>
      <c r="D336" s="120" t="s">
        <v>630</v>
      </c>
      <c r="E336" s="144">
        <v>0</v>
      </c>
      <c r="F336" s="144">
        <v>0</v>
      </c>
      <c r="G336" s="144"/>
      <c r="H336" s="144">
        <v>0</v>
      </c>
      <c r="I336" s="144">
        <v>0</v>
      </c>
      <c r="J336" s="144"/>
      <c r="K336" s="144">
        <v>0</v>
      </c>
      <c r="L336" s="144">
        <v>0</v>
      </c>
      <c r="M336" s="144"/>
      <c r="N336" s="144">
        <v>0</v>
      </c>
      <c r="O336" s="144">
        <v>0</v>
      </c>
      <c r="P336" s="144"/>
      <c r="Q336" s="144">
        <v>0</v>
      </c>
      <c r="R336" s="144">
        <v>0</v>
      </c>
      <c r="S336" s="144"/>
      <c r="T336" s="144">
        <v>0</v>
      </c>
      <c r="U336" s="144">
        <v>0</v>
      </c>
      <c r="V336" s="144"/>
      <c r="W336" s="144">
        <v>0</v>
      </c>
      <c r="X336" s="144">
        <v>0</v>
      </c>
      <c r="Y336" s="144"/>
      <c r="Z336" s="144">
        <v>0</v>
      </c>
      <c r="AA336" s="144">
        <v>0</v>
      </c>
      <c r="AB336" s="144"/>
      <c r="AC336" s="144">
        <v>0</v>
      </c>
      <c r="AD336" s="144">
        <v>0</v>
      </c>
      <c r="AE336" s="144"/>
      <c r="AF336" s="144">
        <v>0</v>
      </c>
      <c r="AG336" s="144">
        <v>0</v>
      </c>
      <c r="AH336" s="144"/>
      <c r="AI336" s="144">
        <v>0</v>
      </c>
      <c r="AJ336" s="144">
        <v>0</v>
      </c>
      <c r="AK336" s="144"/>
      <c r="AL336" s="144">
        <f t="shared" si="5"/>
        <v>0</v>
      </c>
    </row>
    <row r="337" spans="2:38" x14ac:dyDescent="0.25">
      <c r="B337" s="120" t="s">
        <v>631</v>
      </c>
      <c r="C337" s="120" t="s">
        <v>47</v>
      </c>
      <c r="D337" s="120" t="s">
        <v>632</v>
      </c>
      <c r="E337" s="144">
        <v>0</v>
      </c>
      <c r="F337" s="144">
        <v>0</v>
      </c>
      <c r="G337" s="144"/>
      <c r="H337" s="144">
        <v>0</v>
      </c>
      <c r="I337" s="144">
        <v>0</v>
      </c>
      <c r="J337" s="144"/>
      <c r="K337" s="144">
        <v>0</v>
      </c>
      <c r="L337" s="144">
        <v>0</v>
      </c>
      <c r="M337" s="144"/>
      <c r="N337" s="144">
        <v>0</v>
      </c>
      <c r="O337" s="144">
        <v>0</v>
      </c>
      <c r="P337" s="144"/>
      <c r="Q337" s="144">
        <v>0</v>
      </c>
      <c r="R337" s="144">
        <v>0</v>
      </c>
      <c r="S337" s="144"/>
      <c r="T337" s="144">
        <v>0</v>
      </c>
      <c r="U337" s="144">
        <v>0</v>
      </c>
      <c r="V337" s="144"/>
      <c r="W337" s="144">
        <v>0</v>
      </c>
      <c r="X337" s="144">
        <v>0</v>
      </c>
      <c r="Y337" s="144"/>
      <c r="Z337" s="144">
        <v>0</v>
      </c>
      <c r="AA337" s="144">
        <v>0</v>
      </c>
      <c r="AB337" s="144"/>
      <c r="AC337" s="144">
        <v>0</v>
      </c>
      <c r="AD337" s="144">
        <v>0</v>
      </c>
      <c r="AE337" s="144"/>
      <c r="AF337" s="144">
        <v>0</v>
      </c>
      <c r="AG337" s="144">
        <v>0</v>
      </c>
      <c r="AH337" s="144"/>
      <c r="AI337" s="144">
        <v>0</v>
      </c>
      <c r="AJ337" s="144">
        <v>0</v>
      </c>
      <c r="AK337" s="144"/>
      <c r="AL337" s="144">
        <f t="shared" si="5"/>
        <v>0</v>
      </c>
    </row>
    <row r="338" spans="2:38" x14ac:dyDescent="0.25">
      <c r="B338" s="120" t="s">
        <v>633</v>
      </c>
      <c r="C338" s="120" t="s">
        <v>47</v>
      </c>
      <c r="D338" s="120" t="s">
        <v>634</v>
      </c>
      <c r="E338" s="144">
        <v>0</v>
      </c>
      <c r="F338" s="144">
        <v>0</v>
      </c>
      <c r="G338" s="144"/>
      <c r="H338" s="144">
        <v>0</v>
      </c>
      <c r="I338" s="144">
        <v>0</v>
      </c>
      <c r="J338" s="144"/>
      <c r="K338" s="144">
        <v>0</v>
      </c>
      <c r="L338" s="144">
        <v>0</v>
      </c>
      <c r="M338" s="144"/>
      <c r="N338" s="144">
        <v>0</v>
      </c>
      <c r="O338" s="144">
        <v>0</v>
      </c>
      <c r="P338" s="144"/>
      <c r="Q338" s="144">
        <v>0</v>
      </c>
      <c r="R338" s="144">
        <v>0</v>
      </c>
      <c r="S338" s="144"/>
      <c r="T338" s="144">
        <v>0</v>
      </c>
      <c r="U338" s="144">
        <v>0</v>
      </c>
      <c r="V338" s="144"/>
      <c r="W338" s="144">
        <v>0</v>
      </c>
      <c r="X338" s="144">
        <v>0</v>
      </c>
      <c r="Y338" s="144"/>
      <c r="Z338" s="144">
        <v>0</v>
      </c>
      <c r="AA338" s="144">
        <v>0</v>
      </c>
      <c r="AB338" s="144"/>
      <c r="AC338" s="144">
        <v>0</v>
      </c>
      <c r="AD338" s="144">
        <v>0</v>
      </c>
      <c r="AE338" s="144"/>
      <c r="AF338" s="144">
        <v>0</v>
      </c>
      <c r="AG338" s="144">
        <v>0</v>
      </c>
      <c r="AH338" s="144"/>
      <c r="AI338" s="144">
        <v>0</v>
      </c>
      <c r="AJ338" s="144">
        <v>0</v>
      </c>
      <c r="AK338" s="144"/>
      <c r="AL338" s="144">
        <f t="shared" si="5"/>
        <v>0</v>
      </c>
    </row>
    <row r="339" spans="2:38" x14ac:dyDescent="0.25">
      <c r="B339" s="120" t="s">
        <v>635</v>
      </c>
      <c r="C339" s="120" t="s">
        <v>47</v>
      </c>
      <c r="D339" s="120" t="s">
        <v>636</v>
      </c>
      <c r="E339" s="144">
        <v>0</v>
      </c>
      <c r="F339" s="144">
        <v>0</v>
      </c>
      <c r="G339" s="144"/>
      <c r="H339" s="144">
        <v>0</v>
      </c>
      <c r="I339" s="144">
        <v>0</v>
      </c>
      <c r="J339" s="144"/>
      <c r="K339" s="144">
        <v>0</v>
      </c>
      <c r="L339" s="144">
        <v>0</v>
      </c>
      <c r="M339" s="144"/>
      <c r="N339" s="144">
        <v>0</v>
      </c>
      <c r="O339" s="144">
        <v>0</v>
      </c>
      <c r="P339" s="144"/>
      <c r="Q339" s="144">
        <v>0</v>
      </c>
      <c r="R339" s="144">
        <v>0</v>
      </c>
      <c r="S339" s="144"/>
      <c r="T339" s="144">
        <v>0</v>
      </c>
      <c r="U339" s="144">
        <v>0</v>
      </c>
      <c r="V339" s="144"/>
      <c r="W339" s="144">
        <v>0</v>
      </c>
      <c r="X339" s="144">
        <v>0</v>
      </c>
      <c r="Y339" s="144"/>
      <c r="Z339" s="144">
        <v>0</v>
      </c>
      <c r="AA339" s="144">
        <v>0</v>
      </c>
      <c r="AB339" s="144"/>
      <c r="AC339" s="144">
        <v>0</v>
      </c>
      <c r="AD339" s="144">
        <v>0</v>
      </c>
      <c r="AE339" s="144"/>
      <c r="AF339" s="144">
        <v>0</v>
      </c>
      <c r="AG339" s="144">
        <v>0</v>
      </c>
      <c r="AH339" s="144"/>
      <c r="AI339" s="144">
        <v>0</v>
      </c>
      <c r="AJ339" s="144">
        <v>0</v>
      </c>
      <c r="AK339" s="144"/>
      <c r="AL339" s="144">
        <f t="shared" si="5"/>
        <v>0</v>
      </c>
    </row>
    <row r="340" spans="2:38" x14ac:dyDescent="0.25">
      <c r="B340" s="120" t="s">
        <v>637</v>
      </c>
      <c r="C340" s="120" t="s">
        <v>47</v>
      </c>
      <c r="D340" s="120" t="s">
        <v>638</v>
      </c>
      <c r="E340" s="144">
        <v>0</v>
      </c>
      <c r="F340" s="144">
        <v>0</v>
      </c>
      <c r="G340" s="144"/>
      <c r="H340" s="144">
        <v>0</v>
      </c>
      <c r="I340" s="144">
        <v>0</v>
      </c>
      <c r="J340" s="144"/>
      <c r="K340" s="144">
        <v>0</v>
      </c>
      <c r="L340" s="144">
        <v>0</v>
      </c>
      <c r="M340" s="144"/>
      <c r="N340" s="144">
        <v>0</v>
      </c>
      <c r="O340" s="144">
        <v>0</v>
      </c>
      <c r="P340" s="144"/>
      <c r="Q340" s="144">
        <v>0</v>
      </c>
      <c r="R340" s="144">
        <v>0</v>
      </c>
      <c r="S340" s="144"/>
      <c r="T340" s="144">
        <v>0</v>
      </c>
      <c r="U340" s="144">
        <v>0</v>
      </c>
      <c r="V340" s="144"/>
      <c r="W340" s="144">
        <v>0</v>
      </c>
      <c r="X340" s="144">
        <v>0</v>
      </c>
      <c r="Y340" s="144"/>
      <c r="Z340" s="144">
        <v>0</v>
      </c>
      <c r="AA340" s="144">
        <v>0</v>
      </c>
      <c r="AB340" s="144"/>
      <c r="AC340" s="144">
        <v>0</v>
      </c>
      <c r="AD340" s="144">
        <v>0</v>
      </c>
      <c r="AE340" s="144"/>
      <c r="AF340" s="144">
        <v>0</v>
      </c>
      <c r="AG340" s="144">
        <v>0</v>
      </c>
      <c r="AH340" s="144"/>
      <c r="AI340" s="144">
        <v>0</v>
      </c>
      <c r="AJ340" s="144">
        <v>0</v>
      </c>
      <c r="AK340" s="144"/>
      <c r="AL340" s="144">
        <f t="shared" si="5"/>
        <v>0</v>
      </c>
    </row>
    <row r="341" spans="2:38" x14ac:dyDescent="0.25">
      <c r="B341" s="120" t="s">
        <v>639</v>
      </c>
      <c r="C341" s="120" t="s">
        <v>47</v>
      </c>
      <c r="D341" s="120" t="s">
        <v>640</v>
      </c>
      <c r="E341" s="144">
        <v>0</v>
      </c>
      <c r="F341" s="144">
        <v>0</v>
      </c>
      <c r="G341" s="144"/>
      <c r="H341" s="144">
        <v>0</v>
      </c>
      <c r="I341" s="144">
        <v>0</v>
      </c>
      <c r="J341" s="144"/>
      <c r="K341" s="144">
        <v>0</v>
      </c>
      <c r="L341" s="144">
        <v>0</v>
      </c>
      <c r="M341" s="144"/>
      <c r="N341" s="144">
        <v>0</v>
      </c>
      <c r="O341" s="144">
        <v>0</v>
      </c>
      <c r="P341" s="144"/>
      <c r="Q341" s="144">
        <v>0</v>
      </c>
      <c r="R341" s="144">
        <v>0</v>
      </c>
      <c r="S341" s="144"/>
      <c r="T341" s="144">
        <v>0</v>
      </c>
      <c r="U341" s="144">
        <v>0</v>
      </c>
      <c r="V341" s="144"/>
      <c r="W341" s="144">
        <v>0</v>
      </c>
      <c r="X341" s="144">
        <v>0</v>
      </c>
      <c r="Y341" s="144"/>
      <c r="Z341" s="144">
        <v>0</v>
      </c>
      <c r="AA341" s="144">
        <v>0</v>
      </c>
      <c r="AB341" s="144"/>
      <c r="AC341" s="144">
        <v>0</v>
      </c>
      <c r="AD341" s="144">
        <v>0</v>
      </c>
      <c r="AE341" s="144"/>
      <c r="AF341" s="144">
        <v>0</v>
      </c>
      <c r="AG341" s="144">
        <v>0</v>
      </c>
      <c r="AH341" s="144"/>
      <c r="AI341" s="144">
        <v>0</v>
      </c>
      <c r="AJ341" s="144">
        <v>0</v>
      </c>
      <c r="AK341" s="144"/>
      <c r="AL341" s="144">
        <f t="shared" si="5"/>
        <v>0</v>
      </c>
    </row>
    <row r="342" spans="2:38" x14ac:dyDescent="0.25">
      <c r="B342" s="120" t="s">
        <v>641</v>
      </c>
      <c r="C342" s="120" t="s">
        <v>47</v>
      </c>
      <c r="D342" s="120" t="s">
        <v>642</v>
      </c>
      <c r="E342" s="144">
        <v>0</v>
      </c>
      <c r="F342" s="144">
        <v>0</v>
      </c>
      <c r="G342" s="144"/>
      <c r="H342" s="144">
        <v>0</v>
      </c>
      <c r="I342" s="144">
        <v>0</v>
      </c>
      <c r="J342" s="144"/>
      <c r="K342" s="144">
        <v>0</v>
      </c>
      <c r="L342" s="144">
        <v>0</v>
      </c>
      <c r="M342" s="144"/>
      <c r="N342" s="144">
        <v>0</v>
      </c>
      <c r="O342" s="144">
        <v>0</v>
      </c>
      <c r="P342" s="144"/>
      <c r="Q342" s="144">
        <v>0</v>
      </c>
      <c r="R342" s="144">
        <v>0</v>
      </c>
      <c r="S342" s="144"/>
      <c r="T342" s="144">
        <v>0</v>
      </c>
      <c r="U342" s="144">
        <v>0</v>
      </c>
      <c r="V342" s="144"/>
      <c r="W342" s="144">
        <v>0</v>
      </c>
      <c r="X342" s="144">
        <v>0</v>
      </c>
      <c r="Y342" s="144"/>
      <c r="Z342" s="144">
        <v>0</v>
      </c>
      <c r="AA342" s="144">
        <v>0</v>
      </c>
      <c r="AB342" s="144"/>
      <c r="AC342" s="144">
        <v>0</v>
      </c>
      <c r="AD342" s="144">
        <v>0</v>
      </c>
      <c r="AE342" s="144"/>
      <c r="AF342" s="144">
        <v>0</v>
      </c>
      <c r="AG342" s="144">
        <v>0</v>
      </c>
      <c r="AH342" s="144"/>
      <c r="AI342" s="144">
        <v>0</v>
      </c>
      <c r="AJ342" s="144">
        <v>0</v>
      </c>
      <c r="AK342" s="144"/>
      <c r="AL342" s="144">
        <f t="shared" si="5"/>
        <v>0</v>
      </c>
    </row>
    <row r="343" spans="2:38" x14ac:dyDescent="0.25">
      <c r="B343" s="120" t="s">
        <v>643</v>
      </c>
      <c r="C343" s="120" t="s">
        <v>47</v>
      </c>
      <c r="D343" s="120" t="s">
        <v>644</v>
      </c>
      <c r="E343" s="144">
        <v>0</v>
      </c>
      <c r="F343" s="144">
        <v>0</v>
      </c>
      <c r="G343" s="144"/>
      <c r="H343" s="144">
        <v>0</v>
      </c>
      <c r="I343" s="144">
        <v>0</v>
      </c>
      <c r="J343" s="144"/>
      <c r="K343" s="144">
        <v>0</v>
      </c>
      <c r="L343" s="144">
        <v>0</v>
      </c>
      <c r="M343" s="144"/>
      <c r="N343" s="144">
        <v>0</v>
      </c>
      <c r="O343" s="144">
        <v>0</v>
      </c>
      <c r="P343" s="144"/>
      <c r="Q343" s="144">
        <v>0</v>
      </c>
      <c r="R343" s="144">
        <v>0</v>
      </c>
      <c r="S343" s="144"/>
      <c r="T343" s="144">
        <v>0</v>
      </c>
      <c r="U343" s="144">
        <v>0</v>
      </c>
      <c r="V343" s="144"/>
      <c r="W343" s="144">
        <v>0</v>
      </c>
      <c r="X343" s="144">
        <v>0</v>
      </c>
      <c r="Y343" s="144"/>
      <c r="Z343" s="144">
        <v>0</v>
      </c>
      <c r="AA343" s="144">
        <v>0</v>
      </c>
      <c r="AB343" s="144"/>
      <c r="AC343" s="144">
        <v>0</v>
      </c>
      <c r="AD343" s="144">
        <v>0</v>
      </c>
      <c r="AE343" s="144"/>
      <c r="AF343" s="144">
        <v>0</v>
      </c>
      <c r="AG343" s="144">
        <v>0</v>
      </c>
      <c r="AH343" s="144"/>
      <c r="AI343" s="144">
        <v>0</v>
      </c>
      <c r="AJ343" s="144">
        <v>0</v>
      </c>
      <c r="AK343" s="144"/>
      <c r="AL343" s="144">
        <f t="shared" si="5"/>
        <v>0</v>
      </c>
    </row>
    <row r="344" spans="2:38" x14ac:dyDescent="0.25">
      <c r="B344" s="120" t="s">
        <v>645</v>
      </c>
      <c r="C344" s="120" t="s">
        <v>47</v>
      </c>
      <c r="D344" s="120" t="s">
        <v>646</v>
      </c>
      <c r="E344" s="144">
        <v>0</v>
      </c>
      <c r="F344" s="144">
        <v>0</v>
      </c>
      <c r="G344" s="144"/>
      <c r="H344" s="144">
        <v>0</v>
      </c>
      <c r="I344" s="144">
        <v>0</v>
      </c>
      <c r="J344" s="144"/>
      <c r="K344" s="144">
        <v>0</v>
      </c>
      <c r="L344" s="144">
        <v>0</v>
      </c>
      <c r="M344" s="144"/>
      <c r="N344" s="144">
        <v>0</v>
      </c>
      <c r="O344" s="144">
        <v>0</v>
      </c>
      <c r="P344" s="144"/>
      <c r="Q344" s="144">
        <v>0</v>
      </c>
      <c r="R344" s="144">
        <v>0</v>
      </c>
      <c r="S344" s="144"/>
      <c r="T344" s="144">
        <v>0</v>
      </c>
      <c r="U344" s="144">
        <v>0</v>
      </c>
      <c r="V344" s="144"/>
      <c r="W344" s="144">
        <v>0</v>
      </c>
      <c r="X344" s="144">
        <v>0</v>
      </c>
      <c r="Y344" s="144"/>
      <c r="Z344" s="144">
        <v>0</v>
      </c>
      <c r="AA344" s="144">
        <v>0</v>
      </c>
      <c r="AB344" s="144"/>
      <c r="AC344" s="144">
        <v>0</v>
      </c>
      <c r="AD344" s="144">
        <v>0</v>
      </c>
      <c r="AE344" s="144"/>
      <c r="AF344" s="144">
        <v>0</v>
      </c>
      <c r="AG344" s="144">
        <v>0</v>
      </c>
      <c r="AH344" s="144"/>
      <c r="AI344" s="144">
        <v>0</v>
      </c>
      <c r="AJ344" s="144">
        <v>0</v>
      </c>
      <c r="AK344" s="144"/>
      <c r="AL344" s="144">
        <f t="shared" si="5"/>
        <v>0</v>
      </c>
    </row>
    <row r="345" spans="2:38" x14ac:dyDescent="0.25">
      <c r="B345" s="120" t="s">
        <v>647</v>
      </c>
      <c r="C345" s="120" t="s">
        <v>47</v>
      </c>
      <c r="D345" s="120" t="s">
        <v>648</v>
      </c>
      <c r="E345" s="144">
        <v>0</v>
      </c>
      <c r="F345" s="144">
        <v>0</v>
      </c>
      <c r="G345" s="144"/>
      <c r="H345" s="144">
        <v>0</v>
      </c>
      <c r="I345" s="144">
        <v>0</v>
      </c>
      <c r="J345" s="144"/>
      <c r="K345" s="144">
        <v>0</v>
      </c>
      <c r="L345" s="144">
        <v>0</v>
      </c>
      <c r="M345" s="144"/>
      <c r="N345" s="144">
        <v>0</v>
      </c>
      <c r="O345" s="144">
        <v>0</v>
      </c>
      <c r="P345" s="144"/>
      <c r="Q345" s="144">
        <v>0</v>
      </c>
      <c r="R345" s="144">
        <v>0</v>
      </c>
      <c r="S345" s="144"/>
      <c r="T345" s="144">
        <v>0</v>
      </c>
      <c r="U345" s="144">
        <v>0</v>
      </c>
      <c r="V345" s="144"/>
      <c r="W345" s="144">
        <v>0</v>
      </c>
      <c r="X345" s="144">
        <v>0</v>
      </c>
      <c r="Y345" s="144"/>
      <c r="Z345" s="144">
        <v>0</v>
      </c>
      <c r="AA345" s="144">
        <v>0</v>
      </c>
      <c r="AB345" s="144"/>
      <c r="AC345" s="144">
        <v>0</v>
      </c>
      <c r="AD345" s="144">
        <v>0</v>
      </c>
      <c r="AE345" s="144"/>
      <c r="AF345" s="144">
        <v>0</v>
      </c>
      <c r="AG345" s="144">
        <v>0</v>
      </c>
      <c r="AH345" s="144"/>
      <c r="AI345" s="144">
        <v>0</v>
      </c>
      <c r="AJ345" s="144">
        <v>0</v>
      </c>
      <c r="AK345" s="144"/>
      <c r="AL345" s="144">
        <f t="shared" si="5"/>
        <v>0</v>
      </c>
    </row>
    <row r="346" spans="2:38" x14ac:dyDescent="0.25">
      <c r="B346" s="120" t="s">
        <v>649</v>
      </c>
      <c r="C346" s="120" t="s">
        <v>47</v>
      </c>
      <c r="D346" s="120" t="s">
        <v>650</v>
      </c>
      <c r="E346" s="144">
        <v>0</v>
      </c>
      <c r="F346" s="144">
        <v>0</v>
      </c>
      <c r="G346" s="144"/>
      <c r="H346" s="144">
        <v>0</v>
      </c>
      <c r="I346" s="144">
        <v>0</v>
      </c>
      <c r="J346" s="144"/>
      <c r="K346" s="144">
        <v>0</v>
      </c>
      <c r="L346" s="144">
        <v>0</v>
      </c>
      <c r="M346" s="144"/>
      <c r="N346" s="144">
        <v>0</v>
      </c>
      <c r="O346" s="144">
        <v>0</v>
      </c>
      <c r="P346" s="144"/>
      <c r="Q346" s="144">
        <v>0</v>
      </c>
      <c r="R346" s="144">
        <v>0</v>
      </c>
      <c r="S346" s="144"/>
      <c r="T346" s="144">
        <v>0</v>
      </c>
      <c r="U346" s="144">
        <v>0</v>
      </c>
      <c r="V346" s="144"/>
      <c r="W346" s="144">
        <v>0</v>
      </c>
      <c r="X346" s="144">
        <v>0</v>
      </c>
      <c r="Y346" s="144"/>
      <c r="Z346" s="144">
        <v>0</v>
      </c>
      <c r="AA346" s="144">
        <v>0</v>
      </c>
      <c r="AB346" s="144"/>
      <c r="AC346" s="144">
        <v>0</v>
      </c>
      <c r="AD346" s="144">
        <v>0</v>
      </c>
      <c r="AE346" s="144"/>
      <c r="AF346" s="144">
        <v>0</v>
      </c>
      <c r="AG346" s="144">
        <v>0</v>
      </c>
      <c r="AH346" s="144"/>
      <c r="AI346" s="144">
        <v>0</v>
      </c>
      <c r="AJ346" s="144">
        <v>0</v>
      </c>
      <c r="AK346" s="144"/>
      <c r="AL346" s="144">
        <f t="shared" si="5"/>
        <v>0</v>
      </c>
    </row>
    <row r="347" spans="2:38" x14ac:dyDescent="0.25">
      <c r="B347" s="120" t="s">
        <v>651</v>
      </c>
      <c r="C347" s="120" t="s">
        <v>47</v>
      </c>
      <c r="D347" s="120" t="s">
        <v>652</v>
      </c>
      <c r="E347" s="144">
        <v>0</v>
      </c>
      <c r="F347" s="144">
        <v>0</v>
      </c>
      <c r="G347" s="144"/>
      <c r="H347" s="144">
        <v>0</v>
      </c>
      <c r="I347" s="144">
        <v>0</v>
      </c>
      <c r="J347" s="144"/>
      <c r="K347" s="144">
        <v>0</v>
      </c>
      <c r="L347" s="144">
        <v>0</v>
      </c>
      <c r="M347" s="144"/>
      <c r="N347" s="144">
        <v>0</v>
      </c>
      <c r="O347" s="144">
        <v>0</v>
      </c>
      <c r="P347" s="144"/>
      <c r="Q347" s="144">
        <v>0</v>
      </c>
      <c r="R347" s="144">
        <v>0</v>
      </c>
      <c r="S347" s="144"/>
      <c r="T347" s="144">
        <v>0</v>
      </c>
      <c r="U347" s="144">
        <v>0</v>
      </c>
      <c r="V347" s="144"/>
      <c r="W347" s="144">
        <v>0</v>
      </c>
      <c r="X347" s="144">
        <v>0</v>
      </c>
      <c r="Y347" s="144"/>
      <c r="Z347" s="144">
        <v>0</v>
      </c>
      <c r="AA347" s="144">
        <v>0</v>
      </c>
      <c r="AB347" s="144"/>
      <c r="AC347" s="144">
        <v>0</v>
      </c>
      <c r="AD347" s="144">
        <v>0</v>
      </c>
      <c r="AE347" s="144"/>
      <c r="AF347" s="144">
        <v>0</v>
      </c>
      <c r="AG347" s="144">
        <v>0</v>
      </c>
      <c r="AH347" s="144"/>
      <c r="AI347" s="144">
        <v>0</v>
      </c>
      <c r="AJ347" s="144">
        <v>0</v>
      </c>
      <c r="AK347" s="144"/>
      <c r="AL347" s="144">
        <f t="shared" si="5"/>
        <v>0</v>
      </c>
    </row>
    <row r="348" spans="2:38" x14ac:dyDescent="0.25">
      <c r="B348" s="120" t="s">
        <v>653</v>
      </c>
      <c r="C348" s="120" t="s">
        <v>47</v>
      </c>
      <c r="D348" s="120" t="s">
        <v>654</v>
      </c>
      <c r="E348" s="144">
        <v>0</v>
      </c>
      <c r="F348" s="144">
        <v>0</v>
      </c>
      <c r="G348" s="144"/>
      <c r="H348" s="144">
        <v>0</v>
      </c>
      <c r="I348" s="144">
        <v>0</v>
      </c>
      <c r="J348" s="144"/>
      <c r="K348" s="144">
        <v>0</v>
      </c>
      <c r="L348" s="144">
        <v>0</v>
      </c>
      <c r="M348" s="144"/>
      <c r="N348" s="144">
        <v>0</v>
      </c>
      <c r="O348" s="144">
        <v>0</v>
      </c>
      <c r="P348" s="144"/>
      <c r="Q348" s="144">
        <v>0</v>
      </c>
      <c r="R348" s="144">
        <v>0</v>
      </c>
      <c r="S348" s="144"/>
      <c r="T348" s="144">
        <v>0</v>
      </c>
      <c r="U348" s="144">
        <v>0</v>
      </c>
      <c r="V348" s="144"/>
      <c r="W348" s="144">
        <v>0</v>
      </c>
      <c r="X348" s="144">
        <v>0</v>
      </c>
      <c r="Y348" s="144"/>
      <c r="Z348" s="144">
        <v>0</v>
      </c>
      <c r="AA348" s="144">
        <v>0</v>
      </c>
      <c r="AB348" s="144"/>
      <c r="AC348" s="144">
        <v>0</v>
      </c>
      <c r="AD348" s="144">
        <v>0</v>
      </c>
      <c r="AE348" s="144"/>
      <c r="AF348" s="144">
        <v>0</v>
      </c>
      <c r="AG348" s="144">
        <v>0</v>
      </c>
      <c r="AH348" s="144"/>
      <c r="AI348" s="144">
        <v>0</v>
      </c>
      <c r="AJ348" s="144">
        <v>0</v>
      </c>
      <c r="AK348" s="144"/>
      <c r="AL348" s="144">
        <f t="shared" si="5"/>
        <v>0</v>
      </c>
    </row>
    <row r="349" spans="2:38" x14ac:dyDescent="0.25">
      <c r="B349" s="120" t="s">
        <v>655</v>
      </c>
      <c r="C349" s="120" t="s">
        <v>47</v>
      </c>
      <c r="D349" s="120" t="s">
        <v>656</v>
      </c>
      <c r="E349" s="144">
        <v>0</v>
      </c>
      <c r="F349" s="144">
        <v>0</v>
      </c>
      <c r="G349" s="144"/>
      <c r="H349" s="144">
        <v>0</v>
      </c>
      <c r="I349" s="144">
        <v>0</v>
      </c>
      <c r="J349" s="144"/>
      <c r="K349" s="144">
        <v>0</v>
      </c>
      <c r="L349" s="144">
        <v>0</v>
      </c>
      <c r="M349" s="144"/>
      <c r="N349" s="144">
        <v>0</v>
      </c>
      <c r="O349" s="144">
        <v>0</v>
      </c>
      <c r="P349" s="144"/>
      <c r="Q349" s="144">
        <v>0</v>
      </c>
      <c r="R349" s="144">
        <v>0</v>
      </c>
      <c r="S349" s="144"/>
      <c r="T349" s="144">
        <v>0</v>
      </c>
      <c r="U349" s="144">
        <v>0</v>
      </c>
      <c r="V349" s="144"/>
      <c r="W349" s="144">
        <v>0</v>
      </c>
      <c r="X349" s="144">
        <v>0</v>
      </c>
      <c r="Y349" s="144"/>
      <c r="Z349" s="144">
        <v>0</v>
      </c>
      <c r="AA349" s="144">
        <v>0</v>
      </c>
      <c r="AB349" s="144"/>
      <c r="AC349" s="144">
        <v>0</v>
      </c>
      <c r="AD349" s="144">
        <v>0</v>
      </c>
      <c r="AE349" s="144"/>
      <c r="AF349" s="144">
        <v>0</v>
      </c>
      <c r="AG349" s="144">
        <v>0</v>
      </c>
      <c r="AH349" s="144"/>
      <c r="AI349" s="144">
        <v>0</v>
      </c>
      <c r="AJ349" s="144">
        <v>0</v>
      </c>
      <c r="AK349" s="144"/>
      <c r="AL349" s="144">
        <f t="shared" si="5"/>
        <v>0</v>
      </c>
    </row>
    <row r="350" spans="2:38" x14ac:dyDescent="0.25">
      <c r="B350" s="120" t="s">
        <v>657</v>
      </c>
      <c r="C350" s="120" t="s">
        <v>47</v>
      </c>
      <c r="D350" s="120" t="s">
        <v>658</v>
      </c>
      <c r="E350" s="144">
        <v>0</v>
      </c>
      <c r="F350" s="144">
        <v>0</v>
      </c>
      <c r="G350" s="144"/>
      <c r="H350" s="144">
        <v>0</v>
      </c>
      <c r="I350" s="144">
        <v>0</v>
      </c>
      <c r="J350" s="144"/>
      <c r="K350" s="144">
        <v>0</v>
      </c>
      <c r="L350" s="144">
        <v>0</v>
      </c>
      <c r="M350" s="144"/>
      <c r="N350" s="144">
        <v>0</v>
      </c>
      <c r="O350" s="144">
        <v>0</v>
      </c>
      <c r="P350" s="144"/>
      <c r="Q350" s="144">
        <v>0</v>
      </c>
      <c r="R350" s="144">
        <v>0</v>
      </c>
      <c r="S350" s="144"/>
      <c r="T350" s="144">
        <v>0</v>
      </c>
      <c r="U350" s="144">
        <v>0</v>
      </c>
      <c r="V350" s="144"/>
      <c r="W350" s="144">
        <v>0</v>
      </c>
      <c r="X350" s="144">
        <v>0</v>
      </c>
      <c r="Y350" s="144"/>
      <c r="Z350" s="144">
        <v>0</v>
      </c>
      <c r="AA350" s="144">
        <v>0</v>
      </c>
      <c r="AB350" s="144"/>
      <c r="AC350" s="144">
        <v>0</v>
      </c>
      <c r="AD350" s="144">
        <v>0</v>
      </c>
      <c r="AE350" s="144"/>
      <c r="AF350" s="144">
        <v>0</v>
      </c>
      <c r="AG350" s="144">
        <v>0</v>
      </c>
      <c r="AH350" s="144"/>
      <c r="AI350" s="144">
        <v>0</v>
      </c>
      <c r="AJ350" s="144">
        <v>0</v>
      </c>
      <c r="AK350" s="144"/>
      <c r="AL350" s="144">
        <f t="shared" si="5"/>
        <v>0</v>
      </c>
    </row>
    <row r="351" spans="2:38" x14ac:dyDescent="0.25">
      <c r="B351" s="120" t="s">
        <v>659</v>
      </c>
      <c r="C351" s="120" t="s">
        <v>47</v>
      </c>
      <c r="D351" s="120" t="s">
        <v>660</v>
      </c>
      <c r="E351" s="144">
        <v>0</v>
      </c>
      <c r="F351" s="144">
        <v>0</v>
      </c>
      <c r="G351" s="144"/>
      <c r="H351" s="144">
        <v>0</v>
      </c>
      <c r="I351" s="144">
        <v>0</v>
      </c>
      <c r="J351" s="144"/>
      <c r="K351" s="144">
        <v>0</v>
      </c>
      <c r="L351" s="144">
        <v>0</v>
      </c>
      <c r="M351" s="144"/>
      <c r="N351" s="144">
        <v>0</v>
      </c>
      <c r="O351" s="144">
        <v>0</v>
      </c>
      <c r="P351" s="144"/>
      <c r="Q351" s="144">
        <v>0</v>
      </c>
      <c r="R351" s="144">
        <v>0</v>
      </c>
      <c r="S351" s="144"/>
      <c r="T351" s="144">
        <v>0</v>
      </c>
      <c r="U351" s="144">
        <v>0</v>
      </c>
      <c r="V351" s="144"/>
      <c r="W351" s="144">
        <v>0</v>
      </c>
      <c r="X351" s="144">
        <v>0</v>
      </c>
      <c r="Y351" s="144"/>
      <c r="Z351" s="144">
        <v>0</v>
      </c>
      <c r="AA351" s="144">
        <v>0</v>
      </c>
      <c r="AB351" s="144"/>
      <c r="AC351" s="144">
        <v>0</v>
      </c>
      <c r="AD351" s="144">
        <v>0</v>
      </c>
      <c r="AE351" s="144"/>
      <c r="AF351" s="144">
        <v>0</v>
      </c>
      <c r="AG351" s="144">
        <v>0</v>
      </c>
      <c r="AH351" s="144"/>
      <c r="AI351" s="144">
        <v>0</v>
      </c>
      <c r="AJ351" s="144">
        <v>0</v>
      </c>
      <c r="AK351" s="144"/>
      <c r="AL351" s="144">
        <f t="shared" si="5"/>
        <v>0</v>
      </c>
    </row>
    <row r="352" spans="2:38" x14ac:dyDescent="0.25">
      <c r="B352" s="120" t="s">
        <v>661</v>
      </c>
      <c r="C352" s="120" t="s">
        <v>47</v>
      </c>
      <c r="D352" s="120" t="s">
        <v>662</v>
      </c>
      <c r="E352" s="144">
        <v>0</v>
      </c>
      <c r="F352" s="144">
        <v>0</v>
      </c>
      <c r="G352" s="144"/>
      <c r="H352" s="144">
        <v>0</v>
      </c>
      <c r="I352" s="144">
        <v>0</v>
      </c>
      <c r="J352" s="144"/>
      <c r="K352" s="144">
        <v>0</v>
      </c>
      <c r="L352" s="144">
        <v>0</v>
      </c>
      <c r="M352" s="144"/>
      <c r="N352" s="144">
        <v>0</v>
      </c>
      <c r="O352" s="144">
        <v>0</v>
      </c>
      <c r="P352" s="144"/>
      <c r="Q352" s="144">
        <v>0</v>
      </c>
      <c r="R352" s="144">
        <v>0</v>
      </c>
      <c r="S352" s="144"/>
      <c r="T352" s="144">
        <v>0</v>
      </c>
      <c r="U352" s="144">
        <v>0</v>
      </c>
      <c r="V352" s="144"/>
      <c r="W352" s="144">
        <v>0</v>
      </c>
      <c r="X352" s="144">
        <v>0</v>
      </c>
      <c r="Y352" s="144"/>
      <c r="Z352" s="144">
        <v>0</v>
      </c>
      <c r="AA352" s="144">
        <v>0</v>
      </c>
      <c r="AB352" s="144"/>
      <c r="AC352" s="144">
        <v>0</v>
      </c>
      <c r="AD352" s="144">
        <v>0</v>
      </c>
      <c r="AE352" s="144"/>
      <c r="AF352" s="144">
        <v>0</v>
      </c>
      <c r="AG352" s="144">
        <v>0</v>
      </c>
      <c r="AH352" s="144"/>
      <c r="AI352" s="144">
        <v>0</v>
      </c>
      <c r="AJ352" s="144">
        <v>0</v>
      </c>
      <c r="AK352" s="144"/>
      <c r="AL352" s="144">
        <f t="shared" si="5"/>
        <v>0</v>
      </c>
    </row>
    <row r="353" spans="2:38" x14ac:dyDescent="0.25">
      <c r="B353" s="120" t="s">
        <v>663</v>
      </c>
      <c r="C353" s="120" t="s">
        <v>47</v>
      </c>
      <c r="D353" s="120" t="s">
        <v>664</v>
      </c>
      <c r="E353" s="144">
        <v>0</v>
      </c>
      <c r="F353" s="144">
        <v>0</v>
      </c>
      <c r="G353" s="144"/>
      <c r="H353" s="144">
        <v>0</v>
      </c>
      <c r="I353" s="144">
        <v>0</v>
      </c>
      <c r="J353" s="144"/>
      <c r="K353" s="144">
        <v>0</v>
      </c>
      <c r="L353" s="144">
        <v>0</v>
      </c>
      <c r="M353" s="144"/>
      <c r="N353" s="144">
        <v>0</v>
      </c>
      <c r="O353" s="144">
        <v>0</v>
      </c>
      <c r="P353" s="144"/>
      <c r="Q353" s="144">
        <v>0</v>
      </c>
      <c r="R353" s="144">
        <v>0</v>
      </c>
      <c r="S353" s="144"/>
      <c r="T353" s="144">
        <v>0</v>
      </c>
      <c r="U353" s="144">
        <v>0</v>
      </c>
      <c r="V353" s="144"/>
      <c r="W353" s="144">
        <v>0</v>
      </c>
      <c r="X353" s="144">
        <v>0</v>
      </c>
      <c r="Y353" s="144"/>
      <c r="Z353" s="144">
        <v>0</v>
      </c>
      <c r="AA353" s="144">
        <v>0</v>
      </c>
      <c r="AB353" s="144"/>
      <c r="AC353" s="144">
        <v>0</v>
      </c>
      <c r="AD353" s="144">
        <v>0</v>
      </c>
      <c r="AE353" s="144"/>
      <c r="AF353" s="144">
        <v>0</v>
      </c>
      <c r="AG353" s="144">
        <v>0</v>
      </c>
      <c r="AH353" s="144"/>
      <c r="AI353" s="144">
        <v>0</v>
      </c>
      <c r="AJ353" s="144">
        <v>0</v>
      </c>
      <c r="AK353" s="144"/>
      <c r="AL353" s="144">
        <f t="shared" si="5"/>
        <v>0</v>
      </c>
    </row>
    <row r="354" spans="2:38" x14ac:dyDescent="0.25">
      <c r="B354" s="120" t="s">
        <v>665</v>
      </c>
      <c r="C354" s="120" t="s">
        <v>47</v>
      </c>
      <c r="D354" s="120" t="s">
        <v>666</v>
      </c>
      <c r="E354" s="144">
        <v>0</v>
      </c>
      <c r="F354" s="144">
        <v>0</v>
      </c>
      <c r="G354" s="144"/>
      <c r="H354" s="144">
        <v>0</v>
      </c>
      <c r="I354" s="144">
        <v>0</v>
      </c>
      <c r="J354" s="144"/>
      <c r="K354" s="144">
        <v>0</v>
      </c>
      <c r="L354" s="144">
        <v>0</v>
      </c>
      <c r="M354" s="144"/>
      <c r="N354" s="144">
        <v>0</v>
      </c>
      <c r="O354" s="144">
        <v>0</v>
      </c>
      <c r="P354" s="144"/>
      <c r="Q354" s="144">
        <v>0</v>
      </c>
      <c r="R354" s="144">
        <v>0</v>
      </c>
      <c r="S354" s="144"/>
      <c r="T354" s="144">
        <v>0</v>
      </c>
      <c r="U354" s="144">
        <v>0</v>
      </c>
      <c r="V354" s="144"/>
      <c r="W354" s="144">
        <v>0</v>
      </c>
      <c r="X354" s="144">
        <v>0</v>
      </c>
      <c r="Y354" s="144"/>
      <c r="Z354" s="144">
        <v>0</v>
      </c>
      <c r="AA354" s="144">
        <v>0</v>
      </c>
      <c r="AB354" s="144"/>
      <c r="AC354" s="144">
        <v>0</v>
      </c>
      <c r="AD354" s="144">
        <v>0</v>
      </c>
      <c r="AE354" s="144"/>
      <c r="AF354" s="144">
        <v>0</v>
      </c>
      <c r="AG354" s="144">
        <v>0</v>
      </c>
      <c r="AH354" s="144"/>
      <c r="AI354" s="144">
        <v>0</v>
      </c>
      <c r="AJ354" s="144">
        <v>0</v>
      </c>
      <c r="AK354" s="144"/>
      <c r="AL354" s="144">
        <f t="shared" si="5"/>
        <v>0</v>
      </c>
    </row>
    <row r="355" spans="2:38" x14ac:dyDescent="0.25">
      <c r="B355" s="120" t="s">
        <v>667</v>
      </c>
      <c r="C355" s="120" t="s">
        <v>47</v>
      </c>
      <c r="D355" s="120" t="s">
        <v>668</v>
      </c>
      <c r="E355" s="144">
        <v>0</v>
      </c>
      <c r="F355" s="144">
        <v>0</v>
      </c>
      <c r="G355" s="144"/>
      <c r="H355" s="144">
        <v>0</v>
      </c>
      <c r="I355" s="144">
        <v>0</v>
      </c>
      <c r="J355" s="144"/>
      <c r="K355" s="144">
        <v>0</v>
      </c>
      <c r="L355" s="144">
        <v>0</v>
      </c>
      <c r="M355" s="144"/>
      <c r="N355" s="144">
        <v>0</v>
      </c>
      <c r="O355" s="144">
        <v>0</v>
      </c>
      <c r="P355" s="144"/>
      <c r="Q355" s="144">
        <v>0</v>
      </c>
      <c r="R355" s="144">
        <v>0</v>
      </c>
      <c r="S355" s="144"/>
      <c r="T355" s="144">
        <v>0</v>
      </c>
      <c r="U355" s="144">
        <v>0</v>
      </c>
      <c r="V355" s="144"/>
      <c r="W355" s="144">
        <v>0</v>
      </c>
      <c r="X355" s="144">
        <v>0</v>
      </c>
      <c r="Y355" s="144"/>
      <c r="Z355" s="144">
        <v>0</v>
      </c>
      <c r="AA355" s="144">
        <v>0</v>
      </c>
      <c r="AB355" s="144"/>
      <c r="AC355" s="144">
        <v>0</v>
      </c>
      <c r="AD355" s="144">
        <v>0</v>
      </c>
      <c r="AE355" s="144"/>
      <c r="AF355" s="144">
        <v>0</v>
      </c>
      <c r="AG355" s="144">
        <v>0</v>
      </c>
      <c r="AH355" s="144"/>
      <c r="AI355" s="144">
        <v>0</v>
      </c>
      <c r="AJ355" s="144">
        <v>0</v>
      </c>
      <c r="AK355" s="144"/>
      <c r="AL355" s="144">
        <f t="shared" si="5"/>
        <v>0</v>
      </c>
    </row>
    <row r="356" spans="2:38" x14ac:dyDescent="0.25">
      <c r="B356" s="120" t="s">
        <v>669</v>
      </c>
      <c r="C356" s="120" t="s">
        <v>47</v>
      </c>
      <c r="D356" s="120" t="s">
        <v>670</v>
      </c>
      <c r="E356" s="144">
        <v>0</v>
      </c>
      <c r="F356" s="144">
        <v>0</v>
      </c>
      <c r="G356" s="144"/>
      <c r="H356" s="144">
        <v>0</v>
      </c>
      <c r="I356" s="144">
        <v>0</v>
      </c>
      <c r="J356" s="144"/>
      <c r="K356" s="144">
        <v>0</v>
      </c>
      <c r="L356" s="144">
        <v>0</v>
      </c>
      <c r="M356" s="144"/>
      <c r="N356" s="144">
        <v>0</v>
      </c>
      <c r="O356" s="144">
        <v>0</v>
      </c>
      <c r="P356" s="144"/>
      <c r="Q356" s="144">
        <v>0</v>
      </c>
      <c r="R356" s="144">
        <v>0</v>
      </c>
      <c r="S356" s="144"/>
      <c r="T356" s="144">
        <v>0</v>
      </c>
      <c r="U356" s="144">
        <v>0</v>
      </c>
      <c r="V356" s="144"/>
      <c r="W356" s="144">
        <v>0</v>
      </c>
      <c r="X356" s="144">
        <v>0</v>
      </c>
      <c r="Y356" s="144"/>
      <c r="Z356" s="144">
        <v>0</v>
      </c>
      <c r="AA356" s="144">
        <v>0</v>
      </c>
      <c r="AB356" s="144"/>
      <c r="AC356" s="144">
        <v>0</v>
      </c>
      <c r="AD356" s="144">
        <v>0</v>
      </c>
      <c r="AE356" s="144"/>
      <c r="AF356" s="144">
        <v>0</v>
      </c>
      <c r="AG356" s="144">
        <v>0</v>
      </c>
      <c r="AH356" s="144"/>
      <c r="AI356" s="144">
        <v>0</v>
      </c>
      <c r="AJ356" s="144">
        <v>0</v>
      </c>
      <c r="AK356" s="144"/>
      <c r="AL356" s="144">
        <f t="shared" si="5"/>
        <v>0</v>
      </c>
    </row>
    <row r="357" spans="2:38" x14ac:dyDescent="0.25">
      <c r="B357" s="120" t="s">
        <v>671</v>
      </c>
      <c r="C357" s="120" t="s">
        <v>672</v>
      </c>
      <c r="D357" s="120" t="s">
        <v>673</v>
      </c>
      <c r="E357" s="144">
        <v>0</v>
      </c>
      <c r="F357" s="144">
        <v>0</v>
      </c>
      <c r="G357" s="144"/>
      <c r="H357" s="144">
        <v>0</v>
      </c>
      <c r="I357" s="144">
        <v>0</v>
      </c>
      <c r="J357" s="144"/>
      <c r="K357" s="144">
        <v>0</v>
      </c>
      <c r="L357" s="144">
        <v>0</v>
      </c>
      <c r="M357" s="144"/>
      <c r="N357" s="144">
        <v>0</v>
      </c>
      <c r="O357" s="144">
        <v>0</v>
      </c>
      <c r="P357" s="144"/>
      <c r="Q357" s="144">
        <v>0</v>
      </c>
      <c r="R357" s="144">
        <v>0</v>
      </c>
      <c r="S357" s="144"/>
      <c r="T357" s="144">
        <v>0</v>
      </c>
      <c r="U357" s="144">
        <v>0</v>
      </c>
      <c r="V357" s="144"/>
      <c r="W357" s="144">
        <v>0</v>
      </c>
      <c r="X357" s="144">
        <v>0</v>
      </c>
      <c r="Y357" s="144"/>
      <c r="Z357" s="144">
        <v>0</v>
      </c>
      <c r="AA357" s="144">
        <v>0</v>
      </c>
      <c r="AB357" s="144"/>
      <c r="AC357" s="144">
        <v>0</v>
      </c>
      <c r="AD357" s="144">
        <v>0</v>
      </c>
      <c r="AE357" s="144"/>
      <c r="AF357" s="144">
        <v>0</v>
      </c>
      <c r="AG357" s="144">
        <v>0</v>
      </c>
      <c r="AH357" s="144"/>
      <c r="AI357" s="144">
        <v>0</v>
      </c>
      <c r="AJ357" s="144">
        <v>0</v>
      </c>
      <c r="AK357" s="144"/>
      <c r="AL357" s="144">
        <f t="shared" si="5"/>
        <v>0</v>
      </c>
    </row>
    <row r="358" spans="2:38" x14ac:dyDescent="0.25">
      <c r="B358" s="120" t="s">
        <v>674</v>
      </c>
      <c r="C358" s="120" t="s">
        <v>672</v>
      </c>
      <c r="D358" s="120" t="s">
        <v>675</v>
      </c>
      <c r="E358" s="144">
        <v>0</v>
      </c>
      <c r="F358" s="144">
        <v>0</v>
      </c>
      <c r="G358" s="144"/>
      <c r="H358" s="144">
        <v>0</v>
      </c>
      <c r="I358" s="144">
        <v>0</v>
      </c>
      <c r="J358" s="144"/>
      <c r="K358" s="144">
        <v>0</v>
      </c>
      <c r="L358" s="144">
        <v>0</v>
      </c>
      <c r="M358" s="144"/>
      <c r="N358" s="144">
        <v>0</v>
      </c>
      <c r="O358" s="144">
        <v>0</v>
      </c>
      <c r="P358" s="144"/>
      <c r="Q358" s="144">
        <v>0</v>
      </c>
      <c r="R358" s="144">
        <v>0</v>
      </c>
      <c r="S358" s="144"/>
      <c r="T358" s="144">
        <v>0</v>
      </c>
      <c r="U358" s="144">
        <v>0</v>
      </c>
      <c r="V358" s="144"/>
      <c r="W358" s="144">
        <v>0</v>
      </c>
      <c r="X358" s="144">
        <v>0</v>
      </c>
      <c r="Y358" s="144"/>
      <c r="Z358" s="144">
        <v>0</v>
      </c>
      <c r="AA358" s="144">
        <v>0</v>
      </c>
      <c r="AB358" s="144"/>
      <c r="AC358" s="144">
        <v>0</v>
      </c>
      <c r="AD358" s="144">
        <v>0</v>
      </c>
      <c r="AE358" s="144"/>
      <c r="AF358" s="144">
        <v>0</v>
      </c>
      <c r="AG358" s="144">
        <v>0</v>
      </c>
      <c r="AH358" s="144"/>
      <c r="AI358" s="144">
        <v>0</v>
      </c>
      <c r="AJ358" s="144">
        <v>0</v>
      </c>
      <c r="AK358" s="144"/>
      <c r="AL358" s="144">
        <f t="shared" si="5"/>
        <v>0</v>
      </c>
    </row>
    <row r="359" spans="2:38" x14ac:dyDescent="0.25">
      <c r="B359" s="120" t="s">
        <v>676</v>
      </c>
      <c r="C359" s="120" t="s">
        <v>672</v>
      </c>
      <c r="D359" s="120" t="s">
        <v>2134</v>
      </c>
      <c r="E359" s="144">
        <v>0</v>
      </c>
      <c r="F359" s="144">
        <v>0</v>
      </c>
      <c r="G359" s="144"/>
      <c r="H359" s="144">
        <v>0</v>
      </c>
      <c r="I359" s="144">
        <v>0</v>
      </c>
      <c r="J359" s="144"/>
      <c r="K359" s="144">
        <v>0</v>
      </c>
      <c r="L359" s="144">
        <v>0</v>
      </c>
      <c r="M359" s="144"/>
      <c r="N359" s="144">
        <v>0</v>
      </c>
      <c r="O359" s="144">
        <v>0</v>
      </c>
      <c r="P359" s="144"/>
      <c r="Q359" s="144">
        <v>0</v>
      </c>
      <c r="R359" s="144">
        <v>0</v>
      </c>
      <c r="S359" s="144"/>
      <c r="T359" s="144">
        <v>0</v>
      </c>
      <c r="U359" s="144">
        <v>0</v>
      </c>
      <c r="V359" s="144"/>
      <c r="W359" s="144">
        <v>0</v>
      </c>
      <c r="X359" s="144">
        <v>0</v>
      </c>
      <c r="Y359" s="144"/>
      <c r="Z359" s="144">
        <v>0</v>
      </c>
      <c r="AA359" s="144">
        <v>0</v>
      </c>
      <c r="AB359" s="144"/>
      <c r="AC359" s="144">
        <v>0</v>
      </c>
      <c r="AD359" s="144">
        <v>0</v>
      </c>
      <c r="AE359" s="144"/>
      <c r="AF359" s="144">
        <v>0</v>
      </c>
      <c r="AG359" s="144">
        <v>0</v>
      </c>
      <c r="AH359" s="144"/>
      <c r="AI359" s="144">
        <v>0</v>
      </c>
      <c r="AJ359" s="144">
        <v>0</v>
      </c>
      <c r="AK359" s="144"/>
      <c r="AL359" s="144">
        <f t="shared" si="5"/>
        <v>0</v>
      </c>
    </row>
    <row r="360" spans="2:38" x14ac:dyDescent="0.25">
      <c r="B360" s="120" t="s">
        <v>677</v>
      </c>
      <c r="C360" s="120" t="s">
        <v>672</v>
      </c>
      <c r="D360" s="120" t="s">
        <v>2160</v>
      </c>
      <c r="E360" s="144">
        <v>0</v>
      </c>
      <c r="F360" s="144">
        <v>0</v>
      </c>
      <c r="G360" s="144"/>
      <c r="H360" s="144">
        <v>0</v>
      </c>
      <c r="I360" s="144">
        <v>0</v>
      </c>
      <c r="J360" s="144"/>
      <c r="K360" s="144">
        <v>0</v>
      </c>
      <c r="L360" s="144">
        <v>0</v>
      </c>
      <c r="M360" s="144"/>
      <c r="N360" s="144">
        <v>0</v>
      </c>
      <c r="O360" s="144">
        <v>0</v>
      </c>
      <c r="P360" s="144"/>
      <c r="Q360" s="144">
        <v>0</v>
      </c>
      <c r="R360" s="144">
        <v>0</v>
      </c>
      <c r="S360" s="144"/>
      <c r="T360" s="144">
        <v>0</v>
      </c>
      <c r="U360" s="144">
        <v>0</v>
      </c>
      <c r="V360" s="144"/>
      <c r="W360" s="144">
        <v>0</v>
      </c>
      <c r="X360" s="144">
        <v>0</v>
      </c>
      <c r="Y360" s="144"/>
      <c r="Z360" s="144">
        <v>0</v>
      </c>
      <c r="AA360" s="144">
        <v>0</v>
      </c>
      <c r="AB360" s="144"/>
      <c r="AC360" s="144">
        <v>0</v>
      </c>
      <c r="AD360" s="144">
        <v>0</v>
      </c>
      <c r="AE360" s="144"/>
      <c r="AF360" s="144">
        <v>0</v>
      </c>
      <c r="AG360" s="144">
        <v>0</v>
      </c>
      <c r="AH360" s="144"/>
      <c r="AI360" s="144">
        <v>0</v>
      </c>
      <c r="AJ360" s="144">
        <v>0</v>
      </c>
      <c r="AK360" s="144"/>
      <c r="AL360" s="144">
        <f t="shared" si="5"/>
        <v>0</v>
      </c>
    </row>
    <row r="361" spans="2:38" x14ac:dyDescent="0.25">
      <c r="B361" s="120" t="s">
        <v>678</v>
      </c>
      <c r="C361" s="120" t="s">
        <v>672</v>
      </c>
      <c r="D361" s="120" t="s">
        <v>679</v>
      </c>
      <c r="E361" s="144">
        <v>0</v>
      </c>
      <c r="F361" s="144">
        <v>0</v>
      </c>
      <c r="G361" s="144"/>
      <c r="H361" s="144">
        <v>0</v>
      </c>
      <c r="I361" s="144">
        <v>0</v>
      </c>
      <c r="J361" s="144"/>
      <c r="K361" s="144">
        <v>0</v>
      </c>
      <c r="L361" s="144">
        <v>0</v>
      </c>
      <c r="M361" s="144"/>
      <c r="N361" s="144">
        <v>0</v>
      </c>
      <c r="O361" s="144">
        <v>0</v>
      </c>
      <c r="P361" s="144"/>
      <c r="Q361" s="144">
        <v>0</v>
      </c>
      <c r="R361" s="144">
        <v>0</v>
      </c>
      <c r="S361" s="144"/>
      <c r="T361" s="144">
        <v>0</v>
      </c>
      <c r="U361" s="144">
        <v>0</v>
      </c>
      <c r="V361" s="144"/>
      <c r="W361" s="144">
        <v>0</v>
      </c>
      <c r="X361" s="144">
        <v>0</v>
      </c>
      <c r="Y361" s="144"/>
      <c r="Z361" s="144">
        <v>0</v>
      </c>
      <c r="AA361" s="144">
        <v>0</v>
      </c>
      <c r="AB361" s="144"/>
      <c r="AC361" s="144">
        <v>0</v>
      </c>
      <c r="AD361" s="144">
        <v>0</v>
      </c>
      <c r="AE361" s="144"/>
      <c r="AF361" s="144">
        <v>0</v>
      </c>
      <c r="AG361" s="144">
        <v>0</v>
      </c>
      <c r="AH361" s="144"/>
      <c r="AI361" s="144">
        <v>0</v>
      </c>
      <c r="AJ361" s="144">
        <v>0</v>
      </c>
      <c r="AK361" s="144"/>
      <c r="AL361" s="144">
        <f t="shared" si="5"/>
        <v>0</v>
      </c>
    </row>
    <row r="362" spans="2:38" x14ac:dyDescent="0.25">
      <c r="B362" s="120" t="s">
        <v>680</v>
      </c>
      <c r="C362" s="120" t="s">
        <v>672</v>
      </c>
      <c r="D362" s="120" t="s">
        <v>681</v>
      </c>
      <c r="E362" s="144">
        <v>0</v>
      </c>
      <c r="F362" s="144">
        <v>0</v>
      </c>
      <c r="G362" s="144"/>
      <c r="H362" s="144">
        <v>0</v>
      </c>
      <c r="I362" s="144">
        <v>0</v>
      </c>
      <c r="J362" s="144"/>
      <c r="K362" s="144">
        <v>0</v>
      </c>
      <c r="L362" s="144">
        <v>0</v>
      </c>
      <c r="M362" s="144"/>
      <c r="N362" s="144">
        <v>0</v>
      </c>
      <c r="O362" s="144">
        <v>0</v>
      </c>
      <c r="P362" s="144"/>
      <c r="Q362" s="144">
        <v>0</v>
      </c>
      <c r="R362" s="144">
        <v>0</v>
      </c>
      <c r="S362" s="144"/>
      <c r="T362" s="144">
        <v>0</v>
      </c>
      <c r="U362" s="144">
        <v>0</v>
      </c>
      <c r="V362" s="144"/>
      <c r="W362" s="144">
        <v>0</v>
      </c>
      <c r="X362" s="144">
        <v>0</v>
      </c>
      <c r="Y362" s="144"/>
      <c r="Z362" s="144">
        <v>0</v>
      </c>
      <c r="AA362" s="144">
        <v>0</v>
      </c>
      <c r="AB362" s="144"/>
      <c r="AC362" s="144">
        <v>0</v>
      </c>
      <c r="AD362" s="144">
        <v>0</v>
      </c>
      <c r="AE362" s="144"/>
      <c r="AF362" s="144">
        <v>0</v>
      </c>
      <c r="AG362" s="144">
        <v>0</v>
      </c>
      <c r="AH362" s="144"/>
      <c r="AI362" s="144">
        <v>0</v>
      </c>
      <c r="AJ362" s="144">
        <v>0</v>
      </c>
      <c r="AK362" s="144"/>
      <c r="AL362" s="144">
        <f t="shared" si="5"/>
        <v>0</v>
      </c>
    </row>
    <row r="363" spans="2:38" x14ac:dyDescent="0.25">
      <c r="B363" s="120" t="s">
        <v>682</v>
      </c>
      <c r="C363" s="120" t="s">
        <v>672</v>
      </c>
      <c r="D363" s="120" t="s">
        <v>683</v>
      </c>
      <c r="E363" s="144">
        <v>0</v>
      </c>
      <c r="F363" s="144">
        <v>0</v>
      </c>
      <c r="G363" s="144"/>
      <c r="H363" s="144">
        <v>0</v>
      </c>
      <c r="I363" s="144">
        <v>0</v>
      </c>
      <c r="J363" s="144"/>
      <c r="K363" s="144">
        <v>0</v>
      </c>
      <c r="L363" s="144">
        <v>0</v>
      </c>
      <c r="M363" s="144"/>
      <c r="N363" s="144">
        <v>0</v>
      </c>
      <c r="O363" s="144">
        <v>0</v>
      </c>
      <c r="P363" s="144"/>
      <c r="Q363" s="144">
        <v>0</v>
      </c>
      <c r="R363" s="144">
        <v>0</v>
      </c>
      <c r="S363" s="144"/>
      <c r="T363" s="144">
        <v>0</v>
      </c>
      <c r="U363" s="144">
        <v>0</v>
      </c>
      <c r="V363" s="144"/>
      <c r="W363" s="144">
        <v>0</v>
      </c>
      <c r="X363" s="144">
        <v>0</v>
      </c>
      <c r="Y363" s="144"/>
      <c r="Z363" s="144">
        <v>0</v>
      </c>
      <c r="AA363" s="144">
        <v>0</v>
      </c>
      <c r="AB363" s="144"/>
      <c r="AC363" s="144">
        <v>0</v>
      </c>
      <c r="AD363" s="144">
        <v>0</v>
      </c>
      <c r="AE363" s="144"/>
      <c r="AF363" s="144">
        <v>0</v>
      </c>
      <c r="AG363" s="144">
        <v>0</v>
      </c>
      <c r="AH363" s="144"/>
      <c r="AI363" s="144">
        <v>0</v>
      </c>
      <c r="AJ363" s="144">
        <v>0</v>
      </c>
      <c r="AK363" s="144"/>
      <c r="AL363" s="144">
        <f t="shared" si="5"/>
        <v>0</v>
      </c>
    </row>
    <row r="364" spans="2:38" x14ac:dyDescent="0.25">
      <c r="B364" s="120" t="s">
        <v>684</v>
      </c>
      <c r="C364" s="120" t="s">
        <v>672</v>
      </c>
      <c r="D364" s="120" t="s">
        <v>685</v>
      </c>
      <c r="E364" s="144">
        <v>0</v>
      </c>
      <c r="F364" s="144">
        <v>0</v>
      </c>
      <c r="G364" s="144"/>
      <c r="H364" s="144">
        <v>0</v>
      </c>
      <c r="I364" s="144">
        <v>0</v>
      </c>
      <c r="J364" s="144"/>
      <c r="K364" s="144">
        <v>0</v>
      </c>
      <c r="L364" s="144">
        <v>0</v>
      </c>
      <c r="M364" s="144"/>
      <c r="N364" s="144">
        <v>0</v>
      </c>
      <c r="O364" s="144">
        <v>0</v>
      </c>
      <c r="P364" s="144"/>
      <c r="Q364" s="144">
        <v>0</v>
      </c>
      <c r="R364" s="144">
        <v>0</v>
      </c>
      <c r="S364" s="144"/>
      <c r="T364" s="144">
        <v>0</v>
      </c>
      <c r="U364" s="144">
        <v>0</v>
      </c>
      <c r="V364" s="144"/>
      <c r="W364" s="144">
        <v>0</v>
      </c>
      <c r="X364" s="144">
        <v>0</v>
      </c>
      <c r="Y364" s="144"/>
      <c r="Z364" s="144">
        <v>0</v>
      </c>
      <c r="AA364" s="144">
        <v>0</v>
      </c>
      <c r="AB364" s="144"/>
      <c r="AC364" s="144">
        <v>0</v>
      </c>
      <c r="AD364" s="144">
        <v>0</v>
      </c>
      <c r="AE364" s="144"/>
      <c r="AF364" s="144">
        <v>0</v>
      </c>
      <c r="AG364" s="144">
        <v>0</v>
      </c>
      <c r="AH364" s="144"/>
      <c r="AI364" s="144">
        <v>0</v>
      </c>
      <c r="AJ364" s="144">
        <v>0</v>
      </c>
      <c r="AK364" s="144"/>
      <c r="AL364" s="144">
        <f t="shared" si="5"/>
        <v>0</v>
      </c>
    </row>
    <row r="365" spans="2:38" x14ac:dyDescent="0.25">
      <c r="B365" s="120" t="s">
        <v>686</v>
      </c>
      <c r="C365" s="120" t="s">
        <v>672</v>
      </c>
      <c r="D365" s="120" t="s">
        <v>687</v>
      </c>
      <c r="E365" s="144">
        <v>0</v>
      </c>
      <c r="F365" s="144">
        <v>0</v>
      </c>
      <c r="G365" s="144"/>
      <c r="H365" s="144">
        <v>0</v>
      </c>
      <c r="I365" s="144">
        <v>0</v>
      </c>
      <c r="J365" s="144"/>
      <c r="K365" s="144">
        <v>0</v>
      </c>
      <c r="L365" s="144">
        <v>0</v>
      </c>
      <c r="M365" s="144"/>
      <c r="N365" s="144">
        <v>0</v>
      </c>
      <c r="O365" s="144">
        <v>0</v>
      </c>
      <c r="P365" s="144"/>
      <c r="Q365" s="144">
        <v>0</v>
      </c>
      <c r="R365" s="144">
        <v>0</v>
      </c>
      <c r="S365" s="144"/>
      <c r="T365" s="144">
        <v>0</v>
      </c>
      <c r="U365" s="144">
        <v>0</v>
      </c>
      <c r="V365" s="144"/>
      <c r="W365" s="144">
        <v>0</v>
      </c>
      <c r="X365" s="144">
        <v>0</v>
      </c>
      <c r="Y365" s="144"/>
      <c r="Z365" s="144">
        <v>0</v>
      </c>
      <c r="AA365" s="144">
        <v>0</v>
      </c>
      <c r="AB365" s="144"/>
      <c r="AC365" s="144">
        <v>0</v>
      </c>
      <c r="AD365" s="144">
        <v>0</v>
      </c>
      <c r="AE365" s="144"/>
      <c r="AF365" s="144">
        <v>0</v>
      </c>
      <c r="AG365" s="144">
        <v>0</v>
      </c>
      <c r="AH365" s="144"/>
      <c r="AI365" s="144">
        <v>0</v>
      </c>
      <c r="AJ365" s="144">
        <v>0</v>
      </c>
      <c r="AK365" s="144"/>
      <c r="AL365" s="144">
        <f t="shared" si="5"/>
        <v>0</v>
      </c>
    </row>
    <row r="366" spans="2:38" x14ac:dyDescent="0.25">
      <c r="B366" s="120" t="s">
        <v>688</v>
      </c>
      <c r="C366" s="120" t="s">
        <v>672</v>
      </c>
      <c r="D366" s="120" t="s">
        <v>689</v>
      </c>
      <c r="E366" s="144">
        <v>0</v>
      </c>
      <c r="F366" s="144">
        <v>0</v>
      </c>
      <c r="G366" s="144"/>
      <c r="H366" s="144">
        <v>0</v>
      </c>
      <c r="I366" s="144">
        <v>0</v>
      </c>
      <c r="J366" s="144"/>
      <c r="K366" s="144">
        <v>0</v>
      </c>
      <c r="L366" s="144">
        <v>0</v>
      </c>
      <c r="M366" s="144"/>
      <c r="N366" s="144">
        <v>0</v>
      </c>
      <c r="O366" s="144">
        <v>0</v>
      </c>
      <c r="P366" s="144"/>
      <c r="Q366" s="144">
        <v>0</v>
      </c>
      <c r="R366" s="144">
        <v>0</v>
      </c>
      <c r="S366" s="144"/>
      <c r="T366" s="144">
        <v>0</v>
      </c>
      <c r="U366" s="144">
        <v>0</v>
      </c>
      <c r="V366" s="144"/>
      <c r="W366" s="144">
        <v>0</v>
      </c>
      <c r="X366" s="144">
        <v>0</v>
      </c>
      <c r="Y366" s="144"/>
      <c r="Z366" s="144">
        <v>0</v>
      </c>
      <c r="AA366" s="144">
        <v>0</v>
      </c>
      <c r="AB366" s="144"/>
      <c r="AC366" s="144">
        <v>0</v>
      </c>
      <c r="AD366" s="144">
        <v>0</v>
      </c>
      <c r="AE366" s="144"/>
      <c r="AF366" s="144">
        <v>0</v>
      </c>
      <c r="AG366" s="144">
        <v>0</v>
      </c>
      <c r="AH366" s="144"/>
      <c r="AI366" s="144">
        <v>0</v>
      </c>
      <c r="AJ366" s="144">
        <v>0</v>
      </c>
      <c r="AK366" s="144"/>
      <c r="AL366" s="144">
        <f t="shared" si="5"/>
        <v>0</v>
      </c>
    </row>
    <row r="367" spans="2:38" x14ac:dyDescent="0.25">
      <c r="B367" s="120" t="s">
        <v>690</v>
      </c>
      <c r="C367" s="120" t="s">
        <v>672</v>
      </c>
      <c r="D367" s="120" t="s">
        <v>691</v>
      </c>
      <c r="E367" s="144">
        <v>0</v>
      </c>
      <c r="F367" s="144">
        <v>0</v>
      </c>
      <c r="G367" s="144"/>
      <c r="H367" s="144">
        <v>0</v>
      </c>
      <c r="I367" s="144">
        <v>0</v>
      </c>
      <c r="J367" s="144"/>
      <c r="K367" s="144">
        <v>0</v>
      </c>
      <c r="L367" s="144">
        <v>0</v>
      </c>
      <c r="M367" s="144"/>
      <c r="N367" s="144">
        <v>0</v>
      </c>
      <c r="O367" s="144">
        <v>0</v>
      </c>
      <c r="P367" s="144"/>
      <c r="Q367" s="144">
        <v>0</v>
      </c>
      <c r="R367" s="144">
        <v>0</v>
      </c>
      <c r="S367" s="144"/>
      <c r="T367" s="144">
        <v>0</v>
      </c>
      <c r="U367" s="144">
        <v>0</v>
      </c>
      <c r="V367" s="144"/>
      <c r="W367" s="144">
        <v>0</v>
      </c>
      <c r="X367" s="144">
        <v>0</v>
      </c>
      <c r="Y367" s="144"/>
      <c r="Z367" s="144">
        <v>0</v>
      </c>
      <c r="AA367" s="144">
        <v>0</v>
      </c>
      <c r="AB367" s="144"/>
      <c r="AC367" s="144">
        <v>0</v>
      </c>
      <c r="AD367" s="144">
        <v>0</v>
      </c>
      <c r="AE367" s="144"/>
      <c r="AF367" s="144">
        <v>0</v>
      </c>
      <c r="AG367" s="144">
        <v>0</v>
      </c>
      <c r="AH367" s="144"/>
      <c r="AI367" s="144">
        <v>0</v>
      </c>
      <c r="AJ367" s="144">
        <v>0</v>
      </c>
      <c r="AK367" s="144"/>
      <c r="AL367" s="144">
        <f t="shared" si="5"/>
        <v>0</v>
      </c>
    </row>
    <row r="368" spans="2:38" x14ac:dyDescent="0.25">
      <c r="B368" s="120" t="s">
        <v>692</v>
      </c>
      <c r="C368" s="120" t="s">
        <v>672</v>
      </c>
      <c r="D368" s="120" t="s">
        <v>693</v>
      </c>
      <c r="E368" s="144">
        <v>0</v>
      </c>
      <c r="F368" s="144">
        <v>0</v>
      </c>
      <c r="G368" s="144"/>
      <c r="H368" s="144">
        <v>0</v>
      </c>
      <c r="I368" s="144">
        <v>0</v>
      </c>
      <c r="J368" s="144"/>
      <c r="K368" s="144">
        <v>0</v>
      </c>
      <c r="L368" s="144">
        <v>0</v>
      </c>
      <c r="M368" s="144"/>
      <c r="N368" s="144">
        <v>0</v>
      </c>
      <c r="O368" s="144">
        <v>0</v>
      </c>
      <c r="P368" s="144"/>
      <c r="Q368" s="144">
        <v>0</v>
      </c>
      <c r="R368" s="144">
        <v>0</v>
      </c>
      <c r="S368" s="144"/>
      <c r="T368" s="144">
        <v>0</v>
      </c>
      <c r="U368" s="144">
        <v>0</v>
      </c>
      <c r="V368" s="144"/>
      <c r="W368" s="144">
        <v>0</v>
      </c>
      <c r="X368" s="144">
        <v>0</v>
      </c>
      <c r="Y368" s="144"/>
      <c r="Z368" s="144">
        <v>0</v>
      </c>
      <c r="AA368" s="144">
        <v>0</v>
      </c>
      <c r="AB368" s="144"/>
      <c r="AC368" s="144">
        <v>0</v>
      </c>
      <c r="AD368" s="144">
        <v>0</v>
      </c>
      <c r="AE368" s="144"/>
      <c r="AF368" s="144">
        <v>0</v>
      </c>
      <c r="AG368" s="144">
        <v>0</v>
      </c>
      <c r="AH368" s="144"/>
      <c r="AI368" s="144">
        <v>0</v>
      </c>
      <c r="AJ368" s="144">
        <v>0</v>
      </c>
      <c r="AK368" s="144"/>
      <c r="AL368" s="144">
        <f t="shared" si="5"/>
        <v>0</v>
      </c>
    </row>
    <row r="369" spans="2:38" x14ac:dyDescent="0.25">
      <c r="B369" s="120" t="s">
        <v>694</v>
      </c>
      <c r="C369" s="120" t="s">
        <v>672</v>
      </c>
      <c r="D369" s="120" t="s">
        <v>695</v>
      </c>
      <c r="E369" s="144">
        <v>0</v>
      </c>
      <c r="F369" s="144">
        <v>0</v>
      </c>
      <c r="G369" s="144"/>
      <c r="H369" s="144">
        <v>0</v>
      </c>
      <c r="I369" s="144">
        <v>0</v>
      </c>
      <c r="J369" s="144"/>
      <c r="K369" s="144">
        <v>0</v>
      </c>
      <c r="L369" s="144">
        <v>0</v>
      </c>
      <c r="M369" s="144"/>
      <c r="N369" s="144">
        <v>0</v>
      </c>
      <c r="O369" s="144">
        <v>0</v>
      </c>
      <c r="P369" s="144"/>
      <c r="Q369" s="144">
        <v>0</v>
      </c>
      <c r="R369" s="144">
        <v>0</v>
      </c>
      <c r="S369" s="144"/>
      <c r="T369" s="144">
        <v>0</v>
      </c>
      <c r="U369" s="144">
        <v>0</v>
      </c>
      <c r="V369" s="144"/>
      <c r="W369" s="144">
        <v>0</v>
      </c>
      <c r="X369" s="144">
        <v>0</v>
      </c>
      <c r="Y369" s="144"/>
      <c r="Z369" s="144">
        <v>0</v>
      </c>
      <c r="AA369" s="144">
        <v>0</v>
      </c>
      <c r="AB369" s="144"/>
      <c r="AC369" s="144">
        <v>0</v>
      </c>
      <c r="AD369" s="144">
        <v>0</v>
      </c>
      <c r="AE369" s="144"/>
      <c r="AF369" s="144">
        <v>0</v>
      </c>
      <c r="AG369" s="144">
        <v>0</v>
      </c>
      <c r="AH369" s="144"/>
      <c r="AI369" s="144">
        <v>0</v>
      </c>
      <c r="AJ369" s="144">
        <v>0</v>
      </c>
      <c r="AK369" s="144"/>
      <c r="AL369" s="144">
        <f t="shared" si="5"/>
        <v>0</v>
      </c>
    </row>
    <row r="370" spans="2:38" x14ac:dyDescent="0.25">
      <c r="B370" s="120" t="s">
        <v>696</v>
      </c>
      <c r="C370" s="120" t="s">
        <v>672</v>
      </c>
      <c r="D370" s="120" t="s">
        <v>697</v>
      </c>
      <c r="E370" s="144">
        <v>0</v>
      </c>
      <c r="F370" s="144">
        <v>0</v>
      </c>
      <c r="G370" s="144"/>
      <c r="H370" s="144">
        <v>0</v>
      </c>
      <c r="I370" s="144">
        <v>0</v>
      </c>
      <c r="J370" s="144"/>
      <c r="K370" s="144">
        <v>0</v>
      </c>
      <c r="L370" s="144">
        <v>0</v>
      </c>
      <c r="M370" s="144"/>
      <c r="N370" s="144">
        <v>0</v>
      </c>
      <c r="O370" s="144">
        <v>0</v>
      </c>
      <c r="P370" s="144"/>
      <c r="Q370" s="144">
        <v>0</v>
      </c>
      <c r="R370" s="144">
        <v>0</v>
      </c>
      <c r="S370" s="144"/>
      <c r="T370" s="144">
        <v>0</v>
      </c>
      <c r="U370" s="144">
        <v>0</v>
      </c>
      <c r="V370" s="144"/>
      <c r="W370" s="144">
        <v>0</v>
      </c>
      <c r="X370" s="144">
        <v>0</v>
      </c>
      <c r="Y370" s="144"/>
      <c r="Z370" s="144">
        <v>0</v>
      </c>
      <c r="AA370" s="144">
        <v>0</v>
      </c>
      <c r="AB370" s="144"/>
      <c r="AC370" s="144">
        <v>0</v>
      </c>
      <c r="AD370" s="144">
        <v>0</v>
      </c>
      <c r="AE370" s="144"/>
      <c r="AF370" s="144">
        <v>0</v>
      </c>
      <c r="AG370" s="144">
        <v>0</v>
      </c>
      <c r="AH370" s="144"/>
      <c r="AI370" s="144">
        <v>0</v>
      </c>
      <c r="AJ370" s="144">
        <v>0</v>
      </c>
      <c r="AK370" s="144"/>
      <c r="AL370" s="144">
        <f t="shared" si="5"/>
        <v>0</v>
      </c>
    </row>
    <row r="371" spans="2:38" x14ac:dyDescent="0.25">
      <c r="B371" s="120" t="s">
        <v>698</v>
      </c>
      <c r="C371" s="120" t="s">
        <v>672</v>
      </c>
      <c r="D371" s="120" t="s">
        <v>699</v>
      </c>
      <c r="E371" s="144">
        <v>0</v>
      </c>
      <c r="F371" s="144">
        <v>0</v>
      </c>
      <c r="G371" s="144"/>
      <c r="H371" s="144">
        <v>0</v>
      </c>
      <c r="I371" s="144">
        <v>0</v>
      </c>
      <c r="J371" s="144"/>
      <c r="K371" s="144">
        <v>0</v>
      </c>
      <c r="L371" s="144">
        <v>0</v>
      </c>
      <c r="M371" s="144"/>
      <c r="N371" s="144">
        <v>0</v>
      </c>
      <c r="O371" s="144">
        <v>0</v>
      </c>
      <c r="P371" s="144"/>
      <c r="Q371" s="144">
        <v>0</v>
      </c>
      <c r="R371" s="144">
        <v>0</v>
      </c>
      <c r="S371" s="144"/>
      <c r="T371" s="144">
        <v>0</v>
      </c>
      <c r="U371" s="144">
        <v>0</v>
      </c>
      <c r="V371" s="144"/>
      <c r="W371" s="144">
        <v>0</v>
      </c>
      <c r="X371" s="144">
        <v>0</v>
      </c>
      <c r="Y371" s="144"/>
      <c r="Z371" s="144">
        <v>0</v>
      </c>
      <c r="AA371" s="144">
        <v>0</v>
      </c>
      <c r="AB371" s="144"/>
      <c r="AC371" s="144">
        <v>0</v>
      </c>
      <c r="AD371" s="144">
        <v>0</v>
      </c>
      <c r="AE371" s="144"/>
      <c r="AF371" s="144">
        <v>0</v>
      </c>
      <c r="AG371" s="144">
        <v>0</v>
      </c>
      <c r="AH371" s="144"/>
      <c r="AI371" s="144">
        <v>0</v>
      </c>
      <c r="AJ371" s="144">
        <v>0</v>
      </c>
      <c r="AK371" s="144"/>
      <c r="AL371" s="144">
        <f t="shared" si="5"/>
        <v>0</v>
      </c>
    </row>
    <row r="372" spans="2:38" x14ac:dyDescent="0.25">
      <c r="B372" s="120" t="s">
        <v>700</v>
      </c>
      <c r="C372" s="120" t="s">
        <v>672</v>
      </c>
      <c r="D372" s="120" t="s">
        <v>2135</v>
      </c>
      <c r="E372" s="144">
        <v>0</v>
      </c>
      <c r="F372" s="144">
        <v>0</v>
      </c>
      <c r="G372" s="144"/>
      <c r="H372" s="144">
        <v>0</v>
      </c>
      <c r="I372" s="144">
        <v>0</v>
      </c>
      <c r="J372" s="144"/>
      <c r="K372" s="144">
        <v>0</v>
      </c>
      <c r="L372" s="144">
        <v>0</v>
      </c>
      <c r="M372" s="144"/>
      <c r="N372" s="144">
        <v>0</v>
      </c>
      <c r="O372" s="144">
        <v>0</v>
      </c>
      <c r="P372" s="144"/>
      <c r="Q372" s="144">
        <v>0</v>
      </c>
      <c r="R372" s="144">
        <v>0</v>
      </c>
      <c r="S372" s="144"/>
      <c r="T372" s="144">
        <v>0</v>
      </c>
      <c r="U372" s="144">
        <v>0</v>
      </c>
      <c r="V372" s="144"/>
      <c r="W372" s="144">
        <v>0</v>
      </c>
      <c r="X372" s="144">
        <v>0</v>
      </c>
      <c r="Y372" s="144"/>
      <c r="Z372" s="144">
        <v>0</v>
      </c>
      <c r="AA372" s="144">
        <v>0</v>
      </c>
      <c r="AB372" s="144"/>
      <c r="AC372" s="144">
        <v>0</v>
      </c>
      <c r="AD372" s="144">
        <v>0</v>
      </c>
      <c r="AE372" s="144"/>
      <c r="AF372" s="144">
        <v>0</v>
      </c>
      <c r="AG372" s="144">
        <v>0</v>
      </c>
      <c r="AH372" s="144"/>
      <c r="AI372" s="144">
        <v>0</v>
      </c>
      <c r="AJ372" s="144">
        <v>0</v>
      </c>
      <c r="AK372" s="144"/>
      <c r="AL372" s="144">
        <f t="shared" si="5"/>
        <v>0</v>
      </c>
    </row>
    <row r="373" spans="2:38" x14ac:dyDescent="0.25">
      <c r="B373" s="120" t="s">
        <v>701</v>
      </c>
      <c r="C373" s="120" t="s">
        <v>702</v>
      </c>
      <c r="D373" s="120" t="s">
        <v>2123</v>
      </c>
      <c r="E373" s="144">
        <v>0</v>
      </c>
      <c r="F373" s="144">
        <v>0</v>
      </c>
      <c r="G373" s="144"/>
      <c r="H373" s="144">
        <v>0</v>
      </c>
      <c r="I373" s="144">
        <v>0</v>
      </c>
      <c r="J373" s="144"/>
      <c r="K373" s="144">
        <v>0</v>
      </c>
      <c r="L373" s="144">
        <v>0</v>
      </c>
      <c r="M373" s="144"/>
      <c r="N373" s="144">
        <v>0</v>
      </c>
      <c r="O373" s="144">
        <v>0</v>
      </c>
      <c r="P373" s="144"/>
      <c r="Q373" s="144">
        <v>0</v>
      </c>
      <c r="R373" s="144">
        <v>0</v>
      </c>
      <c r="S373" s="144"/>
      <c r="T373" s="144">
        <v>0</v>
      </c>
      <c r="U373" s="144">
        <v>0</v>
      </c>
      <c r="V373" s="144"/>
      <c r="W373" s="144">
        <v>0</v>
      </c>
      <c r="X373" s="144">
        <v>0</v>
      </c>
      <c r="Y373" s="144"/>
      <c r="Z373" s="144">
        <v>0</v>
      </c>
      <c r="AA373" s="144">
        <v>0</v>
      </c>
      <c r="AB373" s="144"/>
      <c r="AC373" s="144">
        <v>0</v>
      </c>
      <c r="AD373" s="144">
        <v>0</v>
      </c>
      <c r="AE373" s="144"/>
      <c r="AF373" s="144">
        <v>0</v>
      </c>
      <c r="AG373" s="144">
        <v>0</v>
      </c>
      <c r="AH373" s="144"/>
      <c r="AI373" s="144">
        <v>0</v>
      </c>
      <c r="AJ373" s="144">
        <v>0</v>
      </c>
      <c r="AK373" s="144"/>
      <c r="AL373" s="144">
        <f t="shared" si="5"/>
        <v>0</v>
      </c>
    </row>
    <row r="374" spans="2:38" x14ac:dyDescent="0.25">
      <c r="B374" s="120" t="s">
        <v>703</v>
      </c>
      <c r="C374" s="120" t="s">
        <v>702</v>
      </c>
      <c r="D374" s="120" t="s">
        <v>704</v>
      </c>
      <c r="E374" s="144">
        <v>0</v>
      </c>
      <c r="F374" s="144">
        <v>0</v>
      </c>
      <c r="G374" s="144"/>
      <c r="H374" s="144">
        <v>0</v>
      </c>
      <c r="I374" s="144">
        <v>0</v>
      </c>
      <c r="J374" s="144"/>
      <c r="K374" s="144">
        <v>0</v>
      </c>
      <c r="L374" s="144">
        <v>0</v>
      </c>
      <c r="M374" s="144"/>
      <c r="N374" s="144">
        <v>0</v>
      </c>
      <c r="O374" s="144">
        <v>0</v>
      </c>
      <c r="P374" s="144"/>
      <c r="Q374" s="144">
        <v>0</v>
      </c>
      <c r="R374" s="144">
        <v>0</v>
      </c>
      <c r="S374" s="144"/>
      <c r="T374" s="144">
        <v>0</v>
      </c>
      <c r="U374" s="144">
        <v>0</v>
      </c>
      <c r="V374" s="144"/>
      <c r="W374" s="144">
        <v>0</v>
      </c>
      <c r="X374" s="144">
        <v>0</v>
      </c>
      <c r="Y374" s="144"/>
      <c r="Z374" s="144">
        <v>0</v>
      </c>
      <c r="AA374" s="144">
        <v>0</v>
      </c>
      <c r="AB374" s="144"/>
      <c r="AC374" s="144">
        <v>0</v>
      </c>
      <c r="AD374" s="144">
        <v>0</v>
      </c>
      <c r="AE374" s="144"/>
      <c r="AF374" s="144">
        <v>0</v>
      </c>
      <c r="AG374" s="144">
        <v>0</v>
      </c>
      <c r="AH374" s="144"/>
      <c r="AI374" s="144">
        <v>0</v>
      </c>
      <c r="AJ374" s="144">
        <v>0</v>
      </c>
      <c r="AK374" s="144"/>
      <c r="AL374" s="144">
        <f t="shared" si="5"/>
        <v>0</v>
      </c>
    </row>
    <row r="375" spans="2:38" x14ac:dyDescent="0.25">
      <c r="B375" s="120" t="s">
        <v>705</v>
      </c>
      <c r="C375" s="120" t="s">
        <v>702</v>
      </c>
      <c r="D375" s="120" t="s">
        <v>23</v>
      </c>
      <c r="E375" s="144">
        <v>0</v>
      </c>
      <c r="F375" s="144">
        <v>0</v>
      </c>
      <c r="G375" s="144"/>
      <c r="H375" s="144">
        <v>0</v>
      </c>
      <c r="I375" s="144">
        <v>0</v>
      </c>
      <c r="J375" s="144"/>
      <c r="K375" s="144">
        <v>0</v>
      </c>
      <c r="L375" s="144">
        <v>0</v>
      </c>
      <c r="M375" s="144"/>
      <c r="N375" s="144">
        <v>0</v>
      </c>
      <c r="O375" s="144">
        <v>0</v>
      </c>
      <c r="P375" s="144"/>
      <c r="Q375" s="144">
        <v>0</v>
      </c>
      <c r="R375" s="144">
        <v>0</v>
      </c>
      <c r="S375" s="144"/>
      <c r="T375" s="144">
        <v>0</v>
      </c>
      <c r="U375" s="144">
        <v>0</v>
      </c>
      <c r="V375" s="144"/>
      <c r="W375" s="144">
        <v>0</v>
      </c>
      <c r="X375" s="144">
        <v>0</v>
      </c>
      <c r="Y375" s="144"/>
      <c r="Z375" s="144">
        <v>0</v>
      </c>
      <c r="AA375" s="144">
        <v>0</v>
      </c>
      <c r="AB375" s="144"/>
      <c r="AC375" s="144">
        <v>0</v>
      </c>
      <c r="AD375" s="144">
        <v>0</v>
      </c>
      <c r="AE375" s="144"/>
      <c r="AF375" s="144">
        <v>0</v>
      </c>
      <c r="AG375" s="144">
        <v>0</v>
      </c>
      <c r="AH375" s="144"/>
      <c r="AI375" s="144">
        <v>0</v>
      </c>
      <c r="AJ375" s="144">
        <v>0</v>
      </c>
      <c r="AK375" s="144"/>
      <c r="AL375" s="144">
        <f t="shared" si="5"/>
        <v>0</v>
      </c>
    </row>
    <row r="376" spans="2:38" x14ac:dyDescent="0.25">
      <c r="B376" s="120" t="s">
        <v>706</v>
      </c>
      <c r="C376" s="120" t="s">
        <v>702</v>
      </c>
      <c r="D376" s="120" t="s">
        <v>707</v>
      </c>
      <c r="E376" s="144">
        <v>0</v>
      </c>
      <c r="F376" s="144">
        <v>0</v>
      </c>
      <c r="G376" s="144"/>
      <c r="H376" s="144">
        <v>0</v>
      </c>
      <c r="I376" s="144">
        <v>0</v>
      </c>
      <c r="J376" s="144"/>
      <c r="K376" s="144">
        <v>0</v>
      </c>
      <c r="L376" s="144">
        <v>0</v>
      </c>
      <c r="M376" s="144"/>
      <c r="N376" s="144">
        <v>0</v>
      </c>
      <c r="O376" s="144">
        <v>0</v>
      </c>
      <c r="P376" s="144"/>
      <c r="Q376" s="144">
        <v>0</v>
      </c>
      <c r="R376" s="144">
        <v>0</v>
      </c>
      <c r="S376" s="144"/>
      <c r="T376" s="144">
        <v>0</v>
      </c>
      <c r="U376" s="144">
        <v>0</v>
      </c>
      <c r="V376" s="144"/>
      <c r="W376" s="144">
        <v>0</v>
      </c>
      <c r="X376" s="144">
        <v>0</v>
      </c>
      <c r="Y376" s="144"/>
      <c r="Z376" s="144">
        <v>0</v>
      </c>
      <c r="AA376" s="144">
        <v>0</v>
      </c>
      <c r="AB376" s="144"/>
      <c r="AC376" s="144">
        <v>0</v>
      </c>
      <c r="AD376" s="144">
        <v>0</v>
      </c>
      <c r="AE376" s="144"/>
      <c r="AF376" s="144">
        <v>0</v>
      </c>
      <c r="AG376" s="144">
        <v>0</v>
      </c>
      <c r="AH376" s="144"/>
      <c r="AI376" s="144">
        <v>0</v>
      </c>
      <c r="AJ376" s="144">
        <v>0</v>
      </c>
      <c r="AK376" s="144"/>
      <c r="AL376" s="144">
        <f t="shared" si="5"/>
        <v>0</v>
      </c>
    </row>
    <row r="377" spans="2:38" x14ac:dyDescent="0.25">
      <c r="B377" s="120" t="s">
        <v>708</v>
      </c>
      <c r="C377" s="120" t="s">
        <v>702</v>
      </c>
      <c r="D377" s="120" t="s">
        <v>709</v>
      </c>
      <c r="E377" s="144">
        <v>0</v>
      </c>
      <c r="F377" s="144">
        <v>0</v>
      </c>
      <c r="G377" s="144"/>
      <c r="H377" s="144">
        <v>0</v>
      </c>
      <c r="I377" s="144">
        <v>0</v>
      </c>
      <c r="J377" s="144"/>
      <c r="K377" s="144">
        <v>0</v>
      </c>
      <c r="L377" s="144">
        <v>0</v>
      </c>
      <c r="M377" s="144"/>
      <c r="N377" s="144">
        <v>0</v>
      </c>
      <c r="O377" s="144">
        <v>0</v>
      </c>
      <c r="P377" s="144"/>
      <c r="Q377" s="144">
        <v>0</v>
      </c>
      <c r="R377" s="144">
        <v>0</v>
      </c>
      <c r="S377" s="144"/>
      <c r="T377" s="144">
        <v>0</v>
      </c>
      <c r="U377" s="144">
        <v>0</v>
      </c>
      <c r="V377" s="144"/>
      <c r="W377" s="144">
        <v>0</v>
      </c>
      <c r="X377" s="144">
        <v>0</v>
      </c>
      <c r="Y377" s="144"/>
      <c r="Z377" s="144">
        <v>0</v>
      </c>
      <c r="AA377" s="144">
        <v>0</v>
      </c>
      <c r="AB377" s="144"/>
      <c r="AC377" s="144">
        <v>0</v>
      </c>
      <c r="AD377" s="144">
        <v>0</v>
      </c>
      <c r="AE377" s="144"/>
      <c r="AF377" s="144">
        <v>0</v>
      </c>
      <c r="AG377" s="144">
        <v>0</v>
      </c>
      <c r="AH377" s="144"/>
      <c r="AI377" s="144">
        <v>0</v>
      </c>
      <c r="AJ377" s="144">
        <v>0</v>
      </c>
      <c r="AK377" s="144"/>
      <c r="AL377" s="144">
        <f t="shared" si="5"/>
        <v>0</v>
      </c>
    </row>
    <row r="378" spans="2:38" x14ac:dyDescent="0.25">
      <c r="B378" s="120" t="s">
        <v>710</v>
      </c>
      <c r="C378" s="120" t="s">
        <v>702</v>
      </c>
      <c r="D378" s="120" t="s">
        <v>711</v>
      </c>
      <c r="E378" s="144">
        <v>0</v>
      </c>
      <c r="F378" s="144">
        <v>0</v>
      </c>
      <c r="G378" s="144"/>
      <c r="H378" s="144">
        <v>0</v>
      </c>
      <c r="I378" s="144">
        <v>0</v>
      </c>
      <c r="J378" s="144"/>
      <c r="K378" s="144">
        <v>0</v>
      </c>
      <c r="L378" s="144">
        <v>0</v>
      </c>
      <c r="M378" s="144"/>
      <c r="N378" s="144">
        <v>0</v>
      </c>
      <c r="O378" s="144">
        <v>0</v>
      </c>
      <c r="P378" s="144"/>
      <c r="Q378" s="144">
        <v>0</v>
      </c>
      <c r="R378" s="144">
        <v>0</v>
      </c>
      <c r="S378" s="144"/>
      <c r="T378" s="144">
        <v>0</v>
      </c>
      <c r="U378" s="144">
        <v>0</v>
      </c>
      <c r="V378" s="144"/>
      <c r="W378" s="144">
        <v>0</v>
      </c>
      <c r="X378" s="144">
        <v>0</v>
      </c>
      <c r="Y378" s="144"/>
      <c r="Z378" s="144">
        <v>0</v>
      </c>
      <c r="AA378" s="144">
        <v>0</v>
      </c>
      <c r="AB378" s="144"/>
      <c r="AC378" s="144">
        <v>0</v>
      </c>
      <c r="AD378" s="144">
        <v>0</v>
      </c>
      <c r="AE378" s="144"/>
      <c r="AF378" s="144">
        <v>0</v>
      </c>
      <c r="AG378" s="144">
        <v>0</v>
      </c>
      <c r="AH378" s="144"/>
      <c r="AI378" s="144">
        <v>0</v>
      </c>
      <c r="AJ378" s="144">
        <v>0</v>
      </c>
      <c r="AK378" s="144"/>
      <c r="AL378" s="144">
        <f t="shared" si="5"/>
        <v>0</v>
      </c>
    </row>
    <row r="379" spans="2:38" x14ac:dyDescent="0.25">
      <c r="B379" s="120" t="s">
        <v>712</v>
      </c>
      <c r="C379" s="120" t="s">
        <v>702</v>
      </c>
      <c r="D379" s="120" t="s">
        <v>713</v>
      </c>
      <c r="E379" s="144">
        <v>0</v>
      </c>
      <c r="F379" s="144">
        <v>0</v>
      </c>
      <c r="G379" s="144"/>
      <c r="H379" s="144">
        <v>0</v>
      </c>
      <c r="I379" s="144">
        <v>0</v>
      </c>
      <c r="J379" s="144"/>
      <c r="K379" s="144">
        <v>0</v>
      </c>
      <c r="L379" s="144">
        <v>0</v>
      </c>
      <c r="M379" s="144"/>
      <c r="N379" s="144">
        <v>0</v>
      </c>
      <c r="O379" s="144">
        <v>0</v>
      </c>
      <c r="P379" s="144"/>
      <c r="Q379" s="144">
        <v>0</v>
      </c>
      <c r="R379" s="144">
        <v>0</v>
      </c>
      <c r="S379" s="144"/>
      <c r="T379" s="144">
        <v>0</v>
      </c>
      <c r="U379" s="144">
        <v>0</v>
      </c>
      <c r="V379" s="144"/>
      <c r="W379" s="144">
        <v>0</v>
      </c>
      <c r="X379" s="144">
        <v>0</v>
      </c>
      <c r="Y379" s="144"/>
      <c r="Z379" s="144">
        <v>0</v>
      </c>
      <c r="AA379" s="144">
        <v>0</v>
      </c>
      <c r="AB379" s="144"/>
      <c r="AC379" s="144">
        <v>0</v>
      </c>
      <c r="AD379" s="144">
        <v>0</v>
      </c>
      <c r="AE379" s="144"/>
      <c r="AF379" s="144">
        <v>0</v>
      </c>
      <c r="AG379" s="144">
        <v>0</v>
      </c>
      <c r="AH379" s="144"/>
      <c r="AI379" s="144">
        <v>0</v>
      </c>
      <c r="AJ379" s="144">
        <v>0</v>
      </c>
      <c r="AK379" s="144"/>
      <c r="AL379" s="144">
        <f t="shared" si="5"/>
        <v>0</v>
      </c>
    </row>
    <row r="380" spans="2:38" x14ac:dyDescent="0.25">
      <c r="B380" s="120" t="s">
        <v>714</v>
      </c>
      <c r="C380" s="120" t="s">
        <v>702</v>
      </c>
      <c r="D380" s="120" t="s">
        <v>715</v>
      </c>
      <c r="E380" s="144">
        <v>0</v>
      </c>
      <c r="F380" s="144">
        <v>0</v>
      </c>
      <c r="G380" s="144"/>
      <c r="H380" s="144">
        <v>0</v>
      </c>
      <c r="I380" s="144">
        <v>0</v>
      </c>
      <c r="J380" s="144"/>
      <c r="K380" s="144">
        <v>0</v>
      </c>
      <c r="L380" s="144">
        <v>0</v>
      </c>
      <c r="M380" s="144"/>
      <c r="N380" s="144">
        <v>0</v>
      </c>
      <c r="O380" s="144">
        <v>0</v>
      </c>
      <c r="P380" s="144"/>
      <c r="Q380" s="144">
        <v>0</v>
      </c>
      <c r="R380" s="144">
        <v>0</v>
      </c>
      <c r="S380" s="144"/>
      <c r="T380" s="144">
        <v>0</v>
      </c>
      <c r="U380" s="144">
        <v>0</v>
      </c>
      <c r="V380" s="144"/>
      <c r="W380" s="144">
        <v>0</v>
      </c>
      <c r="X380" s="144">
        <v>0</v>
      </c>
      <c r="Y380" s="144"/>
      <c r="Z380" s="144">
        <v>0</v>
      </c>
      <c r="AA380" s="144">
        <v>0</v>
      </c>
      <c r="AB380" s="144"/>
      <c r="AC380" s="144">
        <v>0</v>
      </c>
      <c r="AD380" s="144">
        <v>0</v>
      </c>
      <c r="AE380" s="144"/>
      <c r="AF380" s="144">
        <v>0</v>
      </c>
      <c r="AG380" s="144">
        <v>0</v>
      </c>
      <c r="AH380" s="144"/>
      <c r="AI380" s="144">
        <v>0</v>
      </c>
      <c r="AJ380" s="144">
        <v>0</v>
      </c>
      <c r="AK380" s="144"/>
      <c r="AL380" s="144">
        <f t="shared" si="5"/>
        <v>0</v>
      </c>
    </row>
    <row r="381" spans="2:38" x14ac:dyDescent="0.25">
      <c r="B381" s="120" t="s">
        <v>716</v>
      </c>
      <c r="C381" s="120" t="s">
        <v>702</v>
      </c>
      <c r="D381" s="120" t="s">
        <v>717</v>
      </c>
      <c r="E381" s="144">
        <v>0</v>
      </c>
      <c r="F381" s="144">
        <v>0</v>
      </c>
      <c r="G381" s="144"/>
      <c r="H381" s="144">
        <v>0</v>
      </c>
      <c r="I381" s="144">
        <v>0</v>
      </c>
      <c r="J381" s="144"/>
      <c r="K381" s="144">
        <v>0</v>
      </c>
      <c r="L381" s="144">
        <v>0</v>
      </c>
      <c r="M381" s="144"/>
      <c r="N381" s="144">
        <v>0</v>
      </c>
      <c r="O381" s="144">
        <v>0</v>
      </c>
      <c r="P381" s="144"/>
      <c r="Q381" s="144">
        <v>0</v>
      </c>
      <c r="R381" s="144">
        <v>0</v>
      </c>
      <c r="S381" s="144"/>
      <c r="T381" s="144">
        <v>0</v>
      </c>
      <c r="U381" s="144">
        <v>0</v>
      </c>
      <c r="V381" s="144"/>
      <c r="W381" s="144">
        <v>0</v>
      </c>
      <c r="X381" s="144">
        <v>0</v>
      </c>
      <c r="Y381" s="144"/>
      <c r="Z381" s="144">
        <v>0</v>
      </c>
      <c r="AA381" s="144">
        <v>0</v>
      </c>
      <c r="AB381" s="144"/>
      <c r="AC381" s="144">
        <v>0</v>
      </c>
      <c r="AD381" s="144">
        <v>0</v>
      </c>
      <c r="AE381" s="144"/>
      <c r="AF381" s="144">
        <v>0</v>
      </c>
      <c r="AG381" s="144">
        <v>0</v>
      </c>
      <c r="AH381" s="144"/>
      <c r="AI381" s="144">
        <v>0</v>
      </c>
      <c r="AJ381" s="144">
        <v>0</v>
      </c>
      <c r="AK381" s="144"/>
      <c r="AL381" s="144">
        <f t="shared" si="5"/>
        <v>0</v>
      </c>
    </row>
    <row r="382" spans="2:38" x14ac:dyDescent="0.25">
      <c r="B382" s="120" t="s">
        <v>718</v>
      </c>
      <c r="C382" s="120" t="s">
        <v>702</v>
      </c>
      <c r="D382" s="120" t="s">
        <v>719</v>
      </c>
      <c r="E382" s="144">
        <v>0</v>
      </c>
      <c r="F382" s="144">
        <v>0</v>
      </c>
      <c r="G382" s="144"/>
      <c r="H382" s="144">
        <v>0</v>
      </c>
      <c r="I382" s="144">
        <v>0</v>
      </c>
      <c r="J382" s="144"/>
      <c r="K382" s="144">
        <v>0</v>
      </c>
      <c r="L382" s="144">
        <v>0</v>
      </c>
      <c r="M382" s="144"/>
      <c r="N382" s="144">
        <v>0</v>
      </c>
      <c r="O382" s="144">
        <v>0</v>
      </c>
      <c r="P382" s="144"/>
      <c r="Q382" s="144">
        <v>0</v>
      </c>
      <c r="R382" s="144">
        <v>0</v>
      </c>
      <c r="S382" s="144"/>
      <c r="T382" s="144">
        <v>0</v>
      </c>
      <c r="U382" s="144">
        <v>0</v>
      </c>
      <c r="V382" s="144"/>
      <c r="W382" s="144">
        <v>0</v>
      </c>
      <c r="X382" s="144">
        <v>0</v>
      </c>
      <c r="Y382" s="144"/>
      <c r="Z382" s="144">
        <v>0</v>
      </c>
      <c r="AA382" s="144">
        <v>0</v>
      </c>
      <c r="AB382" s="144"/>
      <c r="AC382" s="144">
        <v>0</v>
      </c>
      <c r="AD382" s="144">
        <v>0</v>
      </c>
      <c r="AE382" s="144"/>
      <c r="AF382" s="144">
        <v>0</v>
      </c>
      <c r="AG382" s="144">
        <v>0</v>
      </c>
      <c r="AH382" s="144"/>
      <c r="AI382" s="144">
        <v>0</v>
      </c>
      <c r="AJ382" s="144">
        <v>0</v>
      </c>
      <c r="AK382" s="144"/>
      <c r="AL382" s="144">
        <f t="shared" si="5"/>
        <v>0</v>
      </c>
    </row>
    <row r="383" spans="2:38" x14ac:dyDescent="0.25">
      <c r="B383" s="120" t="s">
        <v>720</v>
      </c>
      <c r="C383" s="120" t="s">
        <v>702</v>
      </c>
      <c r="D383" s="120" t="s">
        <v>721</v>
      </c>
      <c r="E383" s="144">
        <v>0</v>
      </c>
      <c r="F383" s="144">
        <v>0</v>
      </c>
      <c r="G383" s="144"/>
      <c r="H383" s="144">
        <v>0</v>
      </c>
      <c r="I383" s="144">
        <v>0</v>
      </c>
      <c r="J383" s="144"/>
      <c r="K383" s="144">
        <v>0</v>
      </c>
      <c r="L383" s="144">
        <v>0</v>
      </c>
      <c r="M383" s="144"/>
      <c r="N383" s="144">
        <v>0</v>
      </c>
      <c r="O383" s="144">
        <v>0</v>
      </c>
      <c r="P383" s="144"/>
      <c r="Q383" s="144">
        <v>0</v>
      </c>
      <c r="R383" s="144">
        <v>0</v>
      </c>
      <c r="S383" s="144"/>
      <c r="T383" s="144">
        <v>0</v>
      </c>
      <c r="U383" s="144">
        <v>0</v>
      </c>
      <c r="V383" s="144"/>
      <c r="W383" s="144">
        <v>0</v>
      </c>
      <c r="X383" s="144">
        <v>0</v>
      </c>
      <c r="Y383" s="144"/>
      <c r="Z383" s="144">
        <v>0</v>
      </c>
      <c r="AA383" s="144">
        <v>0</v>
      </c>
      <c r="AB383" s="144"/>
      <c r="AC383" s="144">
        <v>0</v>
      </c>
      <c r="AD383" s="144">
        <v>0</v>
      </c>
      <c r="AE383" s="144"/>
      <c r="AF383" s="144">
        <v>0</v>
      </c>
      <c r="AG383" s="144">
        <v>0</v>
      </c>
      <c r="AH383" s="144"/>
      <c r="AI383" s="144">
        <v>0</v>
      </c>
      <c r="AJ383" s="144">
        <v>0</v>
      </c>
      <c r="AK383" s="144"/>
      <c r="AL383" s="144">
        <f t="shared" si="5"/>
        <v>0</v>
      </c>
    </row>
    <row r="384" spans="2:38" x14ac:dyDescent="0.25">
      <c r="B384" s="120" t="s">
        <v>722</v>
      </c>
      <c r="C384" s="120" t="s">
        <v>702</v>
      </c>
      <c r="D384" s="120" t="s">
        <v>673</v>
      </c>
      <c r="E384" s="144">
        <v>0</v>
      </c>
      <c r="F384" s="144">
        <v>0</v>
      </c>
      <c r="G384" s="144"/>
      <c r="H384" s="144">
        <v>0</v>
      </c>
      <c r="I384" s="144">
        <v>0</v>
      </c>
      <c r="J384" s="144"/>
      <c r="K384" s="144">
        <v>0</v>
      </c>
      <c r="L384" s="144">
        <v>0</v>
      </c>
      <c r="M384" s="144"/>
      <c r="N384" s="144">
        <v>0</v>
      </c>
      <c r="O384" s="144">
        <v>0</v>
      </c>
      <c r="P384" s="144"/>
      <c r="Q384" s="144">
        <v>0</v>
      </c>
      <c r="R384" s="144">
        <v>0</v>
      </c>
      <c r="S384" s="144"/>
      <c r="T384" s="144">
        <v>0</v>
      </c>
      <c r="U384" s="144">
        <v>0</v>
      </c>
      <c r="V384" s="144"/>
      <c r="W384" s="144">
        <v>0</v>
      </c>
      <c r="X384" s="144">
        <v>0</v>
      </c>
      <c r="Y384" s="144"/>
      <c r="Z384" s="144">
        <v>0</v>
      </c>
      <c r="AA384" s="144">
        <v>0</v>
      </c>
      <c r="AB384" s="144"/>
      <c r="AC384" s="144">
        <v>0</v>
      </c>
      <c r="AD384" s="144">
        <v>0</v>
      </c>
      <c r="AE384" s="144"/>
      <c r="AF384" s="144">
        <v>0</v>
      </c>
      <c r="AG384" s="144">
        <v>0</v>
      </c>
      <c r="AH384" s="144"/>
      <c r="AI384" s="144">
        <v>0</v>
      </c>
      <c r="AJ384" s="144">
        <v>0</v>
      </c>
      <c r="AK384" s="144"/>
      <c r="AL384" s="144">
        <f t="shared" si="5"/>
        <v>0</v>
      </c>
    </row>
    <row r="385" spans="2:38" x14ac:dyDescent="0.25">
      <c r="B385" s="120" t="s">
        <v>723</v>
      </c>
      <c r="C385" s="120" t="s">
        <v>702</v>
      </c>
      <c r="D385" s="120" t="s">
        <v>724</v>
      </c>
      <c r="E385" s="144">
        <v>0</v>
      </c>
      <c r="F385" s="144">
        <v>0</v>
      </c>
      <c r="G385" s="144"/>
      <c r="H385" s="144">
        <v>0</v>
      </c>
      <c r="I385" s="144">
        <v>0</v>
      </c>
      <c r="J385" s="144"/>
      <c r="K385" s="144">
        <v>0</v>
      </c>
      <c r="L385" s="144">
        <v>0</v>
      </c>
      <c r="M385" s="144"/>
      <c r="N385" s="144">
        <v>0</v>
      </c>
      <c r="O385" s="144">
        <v>0</v>
      </c>
      <c r="P385" s="144"/>
      <c r="Q385" s="144">
        <v>0</v>
      </c>
      <c r="R385" s="144">
        <v>0</v>
      </c>
      <c r="S385" s="144"/>
      <c r="T385" s="144">
        <v>0</v>
      </c>
      <c r="U385" s="144">
        <v>0</v>
      </c>
      <c r="V385" s="144"/>
      <c r="W385" s="144">
        <v>0</v>
      </c>
      <c r="X385" s="144">
        <v>0</v>
      </c>
      <c r="Y385" s="144"/>
      <c r="Z385" s="144">
        <v>0</v>
      </c>
      <c r="AA385" s="144">
        <v>0</v>
      </c>
      <c r="AB385" s="144"/>
      <c r="AC385" s="144">
        <v>0</v>
      </c>
      <c r="AD385" s="144">
        <v>0</v>
      </c>
      <c r="AE385" s="144"/>
      <c r="AF385" s="144">
        <v>0</v>
      </c>
      <c r="AG385" s="144">
        <v>0</v>
      </c>
      <c r="AH385" s="144"/>
      <c r="AI385" s="144">
        <v>0</v>
      </c>
      <c r="AJ385" s="144">
        <v>0</v>
      </c>
      <c r="AK385" s="144"/>
      <c r="AL385" s="144">
        <f t="shared" si="5"/>
        <v>0</v>
      </c>
    </row>
    <row r="386" spans="2:38" x14ac:dyDescent="0.25">
      <c r="B386" s="120" t="s">
        <v>725</v>
      </c>
      <c r="C386" s="120" t="s">
        <v>702</v>
      </c>
      <c r="D386" s="120" t="s">
        <v>726</v>
      </c>
      <c r="E386" s="144">
        <v>0</v>
      </c>
      <c r="F386" s="144">
        <v>0</v>
      </c>
      <c r="G386" s="144"/>
      <c r="H386" s="144">
        <v>0</v>
      </c>
      <c r="I386" s="144">
        <v>0</v>
      </c>
      <c r="J386" s="144"/>
      <c r="K386" s="144">
        <v>0</v>
      </c>
      <c r="L386" s="144">
        <v>0</v>
      </c>
      <c r="M386" s="144"/>
      <c r="N386" s="144">
        <v>0</v>
      </c>
      <c r="O386" s="144">
        <v>0</v>
      </c>
      <c r="P386" s="144"/>
      <c r="Q386" s="144">
        <v>0</v>
      </c>
      <c r="R386" s="144">
        <v>0</v>
      </c>
      <c r="S386" s="144"/>
      <c r="T386" s="144">
        <v>0</v>
      </c>
      <c r="U386" s="144">
        <v>0</v>
      </c>
      <c r="V386" s="144"/>
      <c r="W386" s="144">
        <v>0</v>
      </c>
      <c r="X386" s="144">
        <v>0</v>
      </c>
      <c r="Y386" s="144"/>
      <c r="Z386" s="144">
        <v>0</v>
      </c>
      <c r="AA386" s="144">
        <v>0</v>
      </c>
      <c r="AB386" s="144"/>
      <c r="AC386" s="144">
        <v>0</v>
      </c>
      <c r="AD386" s="144">
        <v>0</v>
      </c>
      <c r="AE386" s="144"/>
      <c r="AF386" s="144">
        <v>0</v>
      </c>
      <c r="AG386" s="144">
        <v>0</v>
      </c>
      <c r="AH386" s="144"/>
      <c r="AI386" s="144">
        <v>0</v>
      </c>
      <c r="AJ386" s="144">
        <v>0</v>
      </c>
      <c r="AK386" s="144"/>
      <c r="AL386" s="144">
        <f t="shared" si="5"/>
        <v>0</v>
      </c>
    </row>
    <row r="387" spans="2:38" x14ac:dyDescent="0.25">
      <c r="B387" s="120" t="s">
        <v>727</v>
      </c>
      <c r="C387" s="120" t="s">
        <v>702</v>
      </c>
      <c r="D387" s="120" t="s">
        <v>728</v>
      </c>
      <c r="E387" s="144">
        <v>0</v>
      </c>
      <c r="F387" s="144">
        <v>0</v>
      </c>
      <c r="G387" s="144"/>
      <c r="H387" s="144">
        <v>0</v>
      </c>
      <c r="I387" s="144">
        <v>0</v>
      </c>
      <c r="J387" s="144"/>
      <c r="K387" s="144">
        <v>0</v>
      </c>
      <c r="L387" s="144">
        <v>0</v>
      </c>
      <c r="M387" s="144"/>
      <c r="N387" s="144">
        <v>0</v>
      </c>
      <c r="O387" s="144">
        <v>0</v>
      </c>
      <c r="P387" s="144"/>
      <c r="Q387" s="144">
        <v>0</v>
      </c>
      <c r="R387" s="144">
        <v>0</v>
      </c>
      <c r="S387" s="144"/>
      <c r="T387" s="144">
        <v>0</v>
      </c>
      <c r="U387" s="144">
        <v>0</v>
      </c>
      <c r="V387" s="144"/>
      <c r="W387" s="144">
        <v>0</v>
      </c>
      <c r="X387" s="144">
        <v>0</v>
      </c>
      <c r="Y387" s="144"/>
      <c r="Z387" s="144">
        <v>0</v>
      </c>
      <c r="AA387" s="144">
        <v>0</v>
      </c>
      <c r="AB387" s="144"/>
      <c r="AC387" s="144">
        <v>0</v>
      </c>
      <c r="AD387" s="144">
        <v>0</v>
      </c>
      <c r="AE387" s="144"/>
      <c r="AF387" s="144">
        <v>0</v>
      </c>
      <c r="AG387" s="144">
        <v>0</v>
      </c>
      <c r="AH387" s="144"/>
      <c r="AI387" s="144">
        <v>0</v>
      </c>
      <c r="AJ387" s="144">
        <v>0</v>
      </c>
      <c r="AK387" s="144"/>
      <c r="AL387" s="144">
        <f t="shared" si="5"/>
        <v>0</v>
      </c>
    </row>
    <row r="388" spans="2:38" x14ac:dyDescent="0.25">
      <c r="B388" s="120" t="s">
        <v>729</v>
      </c>
      <c r="C388" s="120" t="s">
        <v>702</v>
      </c>
      <c r="D388" s="120" t="s">
        <v>730</v>
      </c>
      <c r="E388" s="144">
        <v>0</v>
      </c>
      <c r="F388" s="144">
        <v>0</v>
      </c>
      <c r="G388" s="144"/>
      <c r="H388" s="144">
        <v>0</v>
      </c>
      <c r="I388" s="144">
        <v>0</v>
      </c>
      <c r="J388" s="144"/>
      <c r="K388" s="144">
        <v>0</v>
      </c>
      <c r="L388" s="144">
        <v>0</v>
      </c>
      <c r="M388" s="144"/>
      <c r="N388" s="144">
        <v>0</v>
      </c>
      <c r="O388" s="144">
        <v>0</v>
      </c>
      <c r="P388" s="144"/>
      <c r="Q388" s="144">
        <v>0</v>
      </c>
      <c r="R388" s="144">
        <v>0</v>
      </c>
      <c r="S388" s="144"/>
      <c r="T388" s="144">
        <v>0</v>
      </c>
      <c r="U388" s="144">
        <v>0</v>
      </c>
      <c r="V388" s="144"/>
      <c r="W388" s="144">
        <v>0</v>
      </c>
      <c r="X388" s="144">
        <v>0</v>
      </c>
      <c r="Y388" s="144"/>
      <c r="Z388" s="144">
        <v>0</v>
      </c>
      <c r="AA388" s="144">
        <v>0</v>
      </c>
      <c r="AB388" s="144"/>
      <c r="AC388" s="144">
        <v>0</v>
      </c>
      <c r="AD388" s="144">
        <v>0</v>
      </c>
      <c r="AE388" s="144"/>
      <c r="AF388" s="144">
        <v>0</v>
      </c>
      <c r="AG388" s="144">
        <v>0</v>
      </c>
      <c r="AH388" s="144"/>
      <c r="AI388" s="144">
        <v>0</v>
      </c>
      <c r="AJ388" s="144">
        <v>0</v>
      </c>
      <c r="AK388" s="144"/>
      <c r="AL388" s="144">
        <f t="shared" si="5"/>
        <v>0</v>
      </c>
    </row>
    <row r="389" spans="2:38" x14ac:dyDescent="0.25">
      <c r="B389" s="120" t="s">
        <v>731</v>
      </c>
      <c r="C389" s="120" t="s">
        <v>702</v>
      </c>
      <c r="D389" s="120" t="s">
        <v>732</v>
      </c>
      <c r="E389" s="144">
        <v>0</v>
      </c>
      <c r="F389" s="144">
        <v>0</v>
      </c>
      <c r="G389" s="144"/>
      <c r="H389" s="144">
        <v>0</v>
      </c>
      <c r="I389" s="144">
        <v>0</v>
      </c>
      <c r="J389" s="144"/>
      <c r="K389" s="144">
        <v>0</v>
      </c>
      <c r="L389" s="144">
        <v>0</v>
      </c>
      <c r="M389" s="144"/>
      <c r="N389" s="144">
        <v>0</v>
      </c>
      <c r="O389" s="144">
        <v>0</v>
      </c>
      <c r="P389" s="144"/>
      <c r="Q389" s="144">
        <v>0</v>
      </c>
      <c r="R389" s="144">
        <v>0</v>
      </c>
      <c r="S389" s="144"/>
      <c r="T389" s="144">
        <v>0</v>
      </c>
      <c r="U389" s="144">
        <v>0</v>
      </c>
      <c r="V389" s="144"/>
      <c r="W389" s="144">
        <v>0</v>
      </c>
      <c r="X389" s="144">
        <v>0</v>
      </c>
      <c r="Y389" s="144"/>
      <c r="Z389" s="144">
        <v>0</v>
      </c>
      <c r="AA389" s="144">
        <v>0</v>
      </c>
      <c r="AB389" s="144"/>
      <c r="AC389" s="144">
        <v>0</v>
      </c>
      <c r="AD389" s="144">
        <v>0</v>
      </c>
      <c r="AE389" s="144"/>
      <c r="AF389" s="144">
        <v>0</v>
      </c>
      <c r="AG389" s="144">
        <v>0</v>
      </c>
      <c r="AH389" s="144"/>
      <c r="AI389" s="144">
        <v>0</v>
      </c>
      <c r="AJ389" s="144">
        <v>0</v>
      </c>
      <c r="AK389" s="144"/>
      <c r="AL389" s="144">
        <f t="shared" si="5"/>
        <v>0</v>
      </c>
    </row>
    <row r="390" spans="2:38" x14ac:dyDescent="0.25">
      <c r="B390" s="120" t="s">
        <v>733</v>
      </c>
      <c r="C390" s="120" t="s">
        <v>702</v>
      </c>
      <c r="D390" s="120" t="s">
        <v>734</v>
      </c>
      <c r="E390" s="144">
        <v>0</v>
      </c>
      <c r="F390" s="144">
        <v>0</v>
      </c>
      <c r="G390" s="144"/>
      <c r="H390" s="144">
        <v>0</v>
      </c>
      <c r="I390" s="144">
        <v>0</v>
      </c>
      <c r="J390" s="144"/>
      <c r="K390" s="144">
        <v>0</v>
      </c>
      <c r="L390" s="144">
        <v>0</v>
      </c>
      <c r="M390" s="144"/>
      <c r="N390" s="144">
        <v>0</v>
      </c>
      <c r="O390" s="144">
        <v>0</v>
      </c>
      <c r="P390" s="144"/>
      <c r="Q390" s="144">
        <v>0</v>
      </c>
      <c r="R390" s="144">
        <v>0</v>
      </c>
      <c r="S390" s="144"/>
      <c r="T390" s="144">
        <v>0</v>
      </c>
      <c r="U390" s="144">
        <v>0</v>
      </c>
      <c r="V390" s="144"/>
      <c r="W390" s="144">
        <v>0</v>
      </c>
      <c r="X390" s="144">
        <v>0</v>
      </c>
      <c r="Y390" s="144"/>
      <c r="Z390" s="144">
        <v>0</v>
      </c>
      <c r="AA390" s="144">
        <v>0</v>
      </c>
      <c r="AB390" s="144"/>
      <c r="AC390" s="144">
        <v>0</v>
      </c>
      <c r="AD390" s="144">
        <v>0</v>
      </c>
      <c r="AE390" s="144"/>
      <c r="AF390" s="144">
        <v>0</v>
      </c>
      <c r="AG390" s="144">
        <v>0</v>
      </c>
      <c r="AH390" s="144"/>
      <c r="AI390" s="144">
        <v>0</v>
      </c>
      <c r="AJ390" s="144">
        <v>0</v>
      </c>
      <c r="AK390" s="144"/>
      <c r="AL390" s="144">
        <f t="shared" si="5"/>
        <v>0</v>
      </c>
    </row>
    <row r="391" spans="2:38" x14ac:dyDescent="0.25">
      <c r="B391" s="120" t="s">
        <v>735</v>
      </c>
      <c r="C391" s="120" t="s">
        <v>702</v>
      </c>
      <c r="D391" s="120" t="s">
        <v>736</v>
      </c>
      <c r="E391" s="144">
        <v>0</v>
      </c>
      <c r="F391" s="144">
        <v>0</v>
      </c>
      <c r="G391" s="144"/>
      <c r="H391" s="144">
        <v>0</v>
      </c>
      <c r="I391" s="144">
        <v>0</v>
      </c>
      <c r="J391" s="144"/>
      <c r="K391" s="144">
        <v>0</v>
      </c>
      <c r="L391" s="144">
        <v>0</v>
      </c>
      <c r="M391" s="144"/>
      <c r="N391" s="144">
        <v>0</v>
      </c>
      <c r="O391" s="144">
        <v>0</v>
      </c>
      <c r="P391" s="144"/>
      <c r="Q391" s="144">
        <v>0</v>
      </c>
      <c r="R391" s="144">
        <v>0</v>
      </c>
      <c r="S391" s="144"/>
      <c r="T391" s="144">
        <v>0</v>
      </c>
      <c r="U391" s="144">
        <v>0</v>
      </c>
      <c r="V391" s="144"/>
      <c r="W391" s="144">
        <v>0</v>
      </c>
      <c r="X391" s="144">
        <v>0</v>
      </c>
      <c r="Y391" s="144"/>
      <c r="Z391" s="144">
        <v>0</v>
      </c>
      <c r="AA391" s="144">
        <v>0</v>
      </c>
      <c r="AB391" s="144"/>
      <c r="AC391" s="144">
        <v>0</v>
      </c>
      <c r="AD391" s="144">
        <v>0</v>
      </c>
      <c r="AE391" s="144"/>
      <c r="AF391" s="144">
        <v>0</v>
      </c>
      <c r="AG391" s="144">
        <v>0</v>
      </c>
      <c r="AH391" s="144"/>
      <c r="AI391" s="144">
        <v>0</v>
      </c>
      <c r="AJ391" s="144">
        <v>0</v>
      </c>
      <c r="AK391" s="144"/>
      <c r="AL391" s="144">
        <f t="shared" si="5"/>
        <v>0</v>
      </c>
    </row>
    <row r="392" spans="2:38" x14ac:dyDescent="0.25">
      <c r="B392" s="120" t="s">
        <v>737</v>
      </c>
      <c r="C392" s="120" t="s">
        <v>702</v>
      </c>
      <c r="D392" s="120" t="s">
        <v>738</v>
      </c>
      <c r="E392" s="144">
        <v>0</v>
      </c>
      <c r="F392" s="144">
        <v>0</v>
      </c>
      <c r="G392" s="144"/>
      <c r="H392" s="144">
        <v>0</v>
      </c>
      <c r="I392" s="144">
        <v>0</v>
      </c>
      <c r="J392" s="144"/>
      <c r="K392" s="144">
        <v>0</v>
      </c>
      <c r="L392" s="144">
        <v>0</v>
      </c>
      <c r="M392" s="144"/>
      <c r="N392" s="144">
        <v>0</v>
      </c>
      <c r="O392" s="144">
        <v>0</v>
      </c>
      <c r="P392" s="144"/>
      <c r="Q392" s="144">
        <v>0</v>
      </c>
      <c r="R392" s="144">
        <v>0</v>
      </c>
      <c r="S392" s="144"/>
      <c r="T392" s="144">
        <v>0</v>
      </c>
      <c r="U392" s="144">
        <v>0</v>
      </c>
      <c r="V392" s="144"/>
      <c r="W392" s="144">
        <v>0</v>
      </c>
      <c r="X392" s="144">
        <v>0</v>
      </c>
      <c r="Y392" s="144"/>
      <c r="Z392" s="144">
        <v>0</v>
      </c>
      <c r="AA392" s="144">
        <v>0</v>
      </c>
      <c r="AB392" s="144"/>
      <c r="AC392" s="144">
        <v>0</v>
      </c>
      <c r="AD392" s="144">
        <v>0</v>
      </c>
      <c r="AE392" s="144"/>
      <c r="AF392" s="144">
        <v>0</v>
      </c>
      <c r="AG392" s="144">
        <v>0</v>
      </c>
      <c r="AH392" s="144"/>
      <c r="AI392" s="144">
        <v>0</v>
      </c>
      <c r="AJ392" s="144">
        <v>0</v>
      </c>
      <c r="AK392" s="144"/>
      <c r="AL392" s="144">
        <f t="shared" si="5"/>
        <v>0</v>
      </c>
    </row>
    <row r="393" spans="2:38" x14ac:dyDescent="0.25">
      <c r="B393" s="120" t="s">
        <v>739</v>
      </c>
      <c r="C393" s="120" t="s">
        <v>702</v>
      </c>
      <c r="D393" s="120" t="s">
        <v>740</v>
      </c>
      <c r="E393" s="144">
        <v>0</v>
      </c>
      <c r="F393" s="144">
        <v>0</v>
      </c>
      <c r="G393" s="144"/>
      <c r="H393" s="144">
        <v>0</v>
      </c>
      <c r="I393" s="144">
        <v>0</v>
      </c>
      <c r="J393" s="144"/>
      <c r="K393" s="144">
        <v>0</v>
      </c>
      <c r="L393" s="144">
        <v>0</v>
      </c>
      <c r="M393" s="144"/>
      <c r="N393" s="144">
        <v>0</v>
      </c>
      <c r="O393" s="144">
        <v>0</v>
      </c>
      <c r="P393" s="144"/>
      <c r="Q393" s="144">
        <v>0</v>
      </c>
      <c r="R393" s="144">
        <v>0</v>
      </c>
      <c r="S393" s="144"/>
      <c r="T393" s="144">
        <v>0</v>
      </c>
      <c r="U393" s="144">
        <v>0</v>
      </c>
      <c r="V393" s="144"/>
      <c r="W393" s="144">
        <v>0</v>
      </c>
      <c r="X393" s="144">
        <v>0</v>
      </c>
      <c r="Y393" s="144"/>
      <c r="Z393" s="144">
        <v>0</v>
      </c>
      <c r="AA393" s="144">
        <v>0</v>
      </c>
      <c r="AB393" s="144"/>
      <c r="AC393" s="144">
        <v>0</v>
      </c>
      <c r="AD393" s="144">
        <v>0</v>
      </c>
      <c r="AE393" s="144"/>
      <c r="AF393" s="144">
        <v>0</v>
      </c>
      <c r="AG393" s="144">
        <v>0</v>
      </c>
      <c r="AH393" s="144"/>
      <c r="AI393" s="144">
        <v>0</v>
      </c>
      <c r="AJ393" s="144">
        <v>0</v>
      </c>
      <c r="AK393" s="144"/>
      <c r="AL393" s="144">
        <f t="shared" si="5"/>
        <v>0</v>
      </c>
    </row>
    <row r="394" spans="2:38" x14ac:dyDescent="0.25">
      <c r="B394" s="120" t="s">
        <v>741</v>
      </c>
      <c r="C394" s="120" t="s">
        <v>702</v>
      </c>
      <c r="D394" s="120" t="s">
        <v>328</v>
      </c>
      <c r="E394" s="144">
        <v>0</v>
      </c>
      <c r="F394" s="144">
        <v>0</v>
      </c>
      <c r="G394" s="144"/>
      <c r="H394" s="144">
        <v>0</v>
      </c>
      <c r="I394" s="144">
        <v>0</v>
      </c>
      <c r="J394" s="144"/>
      <c r="K394" s="144">
        <v>0</v>
      </c>
      <c r="L394" s="144">
        <v>0</v>
      </c>
      <c r="M394" s="144"/>
      <c r="N394" s="144">
        <v>0</v>
      </c>
      <c r="O394" s="144">
        <v>0</v>
      </c>
      <c r="P394" s="144"/>
      <c r="Q394" s="144">
        <v>0</v>
      </c>
      <c r="R394" s="144">
        <v>0</v>
      </c>
      <c r="S394" s="144"/>
      <c r="T394" s="144">
        <v>0</v>
      </c>
      <c r="U394" s="144">
        <v>0</v>
      </c>
      <c r="V394" s="144"/>
      <c r="W394" s="144">
        <v>0</v>
      </c>
      <c r="X394" s="144">
        <v>0</v>
      </c>
      <c r="Y394" s="144"/>
      <c r="Z394" s="144">
        <v>0</v>
      </c>
      <c r="AA394" s="144">
        <v>0</v>
      </c>
      <c r="AB394" s="144"/>
      <c r="AC394" s="144">
        <v>0</v>
      </c>
      <c r="AD394" s="144">
        <v>0</v>
      </c>
      <c r="AE394" s="144"/>
      <c r="AF394" s="144">
        <v>0</v>
      </c>
      <c r="AG394" s="144">
        <v>0</v>
      </c>
      <c r="AH394" s="144"/>
      <c r="AI394" s="144">
        <v>0</v>
      </c>
      <c r="AJ394" s="144">
        <v>0</v>
      </c>
      <c r="AK394" s="144"/>
      <c r="AL394" s="144">
        <f t="shared" si="5"/>
        <v>0</v>
      </c>
    </row>
    <row r="395" spans="2:38" x14ac:dyDescent="0.25">
      <c r="B395" s="120" t="s">
        <v>742</v>
      </c>
      <c r="C395" s="120" t="s">
        <v>702</v>
      </c>
      <c r="D395" s="120" t="s">
        <v>743</v>
      </c>
      <c r="E395" s="144">
        <v>0</v>
      </c>
      <c r="F395" s="144">
        <v>0</v>
      </c>
      <c r="G395" s="144"/>
      <c r="H395" s="144">
        <v>0</v>
      </c>
      <c r="I395" s="144">
        <v>0</v>
      </c>
      <c r="J395" s="144"/>
      <c r="K395" s="144">
        <v>0</v>
      </c>
      <c r="L395" s="144">
        <v>0</v>
      </c>
      <c r="M395" s="144"/>
      <c r="N395" s="144">
        <v>0</v>
      </c>
      <c r="O395" s="144">
        <v>0</v>
      </c>
      <c r="P395" s="144"/>
      <c r="Q395" s="144">
        <v>0</v>
      </c>
      <c r="R395" s="144">
        <v>0</v>
      </c>
      <c r="S395" s="144"/>
      <c r="T395" s="144">
        <v>0</v>
      </c>
      <c r="U395" s="144">
        <v>0</v>
      </c>
      <c r="V395" s="144"/>
      <c r="W395" s="144">
        <v>0</v>
      </c>
      <c r="X395" s="144">
        <v>0</v>
      </c>
      <c r="Y395" s="144"/>
      <c r="Z395" s="144">
        <v>0</v>
      </c>
      <c r="AA395" s="144">
        <v>0</v>
      </c>
      <c r="AB395" s="144"/>
      <c r="AC395" s="144">
        <v>0</v>
      </c>
      <c r="AD395" s="144">
        <v>0</v>
      </c>
      <c r="AE395" s="144"/>
      <c r="AF395" s="144">
        <v>0</v>
      </c>
      <c r="AG395" s="144">
        <v>0</v>
      </c>
      <c r="AH395" s="144"/>
      <c r="AI395" s="144">
        <v>0</v>
      </c>
      <c r="AJ395" s="144">
        <v>0</v>
      </c>
      <c r="AK395" s="144"/>
      <c r="AL395" s="144">
        <f t="shared" si="5"/>
        <v>0</v>
      </c>
    </row>
    <row r="396" spans="2:38" x14ac:dyDescent="0.25">
      <c r="B396" s="120" t="s">
        <v>744</v>
      </c>
      <c r="C396" s="120" t="s">
        <v>702</v>
      </c>
      <c r="D396" s="120" t="s">
        <v>745</v>
      </c>
      <c r="E396" s="144">
        <v>0</v>
      </c>
      <c r="F396" s="144">
        <v>0</v>
      </c>
      <c r="G396" s="144"/>
      <c r="H396" s="144">
        <v>0</v>
      </c>
      <c r="I396" s="144">
        <v>0</v>
      </c>
      <c r="J396" s="144"/>
      <c r="K396" s="144">
        <v>0</v>
      </c>
      <c r="L396" s="144">
        <v>0</v>
      </c>
      <c r="M396" s="144"/>
      <c r="N396" s="144">
        <v>0</v>
      </c>
      <c r="O396" s="144">
        <v>0</v>
      </c>
      <c r="P396" s="144"/>
      <c r="Q396" s="144">
        <v>0</v>
      </c>
      <c r="R396" s="144">
        <v>0</v>
      </c>
      <c r="S396" s="144"/>
      <c r="T396" s="144">
        <v>0</v>
      </c>
      <c r="U396" s="144">
        <v>0</v>
      </c>
      <c r="V396" s="144"/>
      <c r="W396" s="144">
        <v>0</v>
      </c>
      <c r="X396" s="144">
        <v>0</v>
      </c>
      <c r="Y396" s="144"/>
      <c r="Z396" s="144">
        <v>0</v>
      </c>
      <c r="AA396" s="144">
        <v>0</v>
      </c>
      <c r="AB396" s="144"/>
      <c r="AC396" s="144">
        <v>0</v>
      </c>
      <c r="AD396" s="144">
        <v>0</v>
      </c>
      <c r="AE396" s="144"/>
      <c r="AF396" s="144">
        <v>0</v>
      </c>
      <c r="AG396" s="144">
        <v>0</v>
      </c>
      <c r="AH396" s="144"/>
      <c r="AI396" s="144">
        <v>0</v>
      </c>
      <c r="AJ396" s="144">
        <v>0</v>
      </c>
      <c r="AK396" s="144"/>
      <c r="AL396" s="144">
        <f t="shared" si="5"/>
        <v>0</v>
      </c>
    </row>
    <row r="397" spans="2:38" x14ac:dyDescent="0.25">
      <c r="B397" s="120" t="s">
        <v>746</v>
      </c>
      <c r="C397" s="120" t="s">
        <v>702</v>
      </c>
      <c r="D397" s="120" t="s">
        <v>747</v>
      </c>
      <c r="E397" s="144">
        <v>0</v>
      </c>
      <c r="F397" s="144">
        <v>0</v>
      </c>
      <c r="G397" s="144"/>
      <c r="H397" s="144">
        <v>0</v>
      </c>
      <c r="I397" s="144">
        <v>0</v>
      </c>
      <c r="J397" s="144"/>
      <c r="K397" s="144">
        <v>0</v>
      </c>
      <c r="L397" s="144">
        <v>0</v>
      </c>
      <c r="M397" s="144"/>
      <c r="N397" s="144">
        <v>0</v>
      </c>
      <c r="O397" s="144">
        <v>0</v>
      </c>
      <c r="P397" s="144"/>
      <c r="Q397" s="144">
        <v>0</v>
      </c>
      <c r="R397" s="144">
        <v>0</v>
      </c>
      <c r="S397" s="144"/>
      <c r="T397" s="144">
        <v>0</v>
      </c>
      <c r="U397" s="144">
        <v>0</v>
      </c>
      <c r="V397" s="144"/>
      <c r="W397" s="144">
        <v>0</v>
      </c>
      <c r="X397" s="144">
        <v>0</v>
      </c>
      <c r="Y397" s="144"/>
      <c r="Z397" s="144">
        <v>0</v>
      </c>
      <c r="AA397" s="144">
        <v>0</v>
      </c>
      <c r="AB397" s="144"/>
      <c r="AC397" s="144">
        <v>0</v>
      </c>
      <c r="AD397" s="144">
        <v>0</v>
      </c>
      <c r="AE397" s="144"/>
      <c r="AF397" s="144">
        <v>0</v>
      </c>
      <c r="AG397" s="144">
        <v>0</v>
      </c>
      <c r="AH397" s="144"/>
      <c r="AI397" s="144">
        <v>0</v>
      </c>
      <c r="AJ397" s="144">
        <v>0</v>
      </c>
      <c r="AK397" s="144"/>
      <c r="AL397" s="144">
        <f t="shared" ref="AL397:AL460" si="6">+F397+I397+L397+O397+R397+U397+X397+AA397+AD397+AG397+AJ397</f>
        <v>0</v>
      </c>
    </row>
    <row r="398" spans="2:38" x14ac:dyDescent="0.25">
      <c r="B398" s="120" t="s">
        <v>748</v>
      </c>
      <c r="C398" s="120" t="s">
        <v>702</v>
      </c>
      <c r="D398" s="120" t="s">
        <v>749</v>
      </c>
      <c r="E398" s="144">
        <v>0</v>
      </c>
      <c r="F398" s="144">
        <v>0</v>
      </c>
      <c r="G398" s="144"/>
      <c r="H398" s="144">
        <v>0</v>
      </c>
      <c r="I398" s="144">
        <v>0</v>
      </c>
      <c r="J398" s="144"/>
      <c r="K398" s="144">
        <v>0</v>
      </c>
      <c r="L398" s="144">
        <v>0</v>
      </c>
      <c r="M398" s="144"/>
      <c r="N398" s="144">
        <v>0</v>
      </c>
      <c r="O398" s="144">
        <v>0</v>
      </c>
      <c r="P398" s="144"/>
      <c r="Q398" s="144">
        <v>0</v>
      </c>
      <c r="R398" s="144">
        <v>0</v>
      </c>
      <c r="S398" s="144"/>
      <c r="T398" s="144">
        <v>0</v>
      </c>
      <c r="U398" s="144">
        <v>0</v>
      </c>
      <c r="V398" s="144"/>
      <c r="W398" s="144">
        <v>0</v>
      </c>
      <c r="X398" s="144">
        <v>0</v>
      </c>
      <c r="Y398" s="144"/>
      <c r="Z398" s="144">
        <v>0</v>
      </c>
      <c r="AA398" s="144">
        <v>0</v>
      </c>
      <c r="AB398" s="144"/>
      <c r="AC398" s="144">
        <v>0</v>
      </c>
      <c r="AD398" s="144">
        <v>0</v>
      </c>
      <c r="AE398" s="144"/>
      <c r="AF398" s="144">
        <v>0</v>
      </c>
      <c r="AG398" s="144">
        <v>0</v>
      </c>
      <c r="AH398" s="144"/>
      <c r="AI398" s="144">
        <v>0</v>
      </c>
      <c r="AJ398" s="144">
        <v>0</v>
      </c>
      <c r="AK398" s="144"/>
      <c r="AL398" s="144">
        <f t="shared" si="6"/>
        <v>0</v>
      </c>
    </row>
    <row r="399" spans="2:38" x14ac:dyDescent="0.25">
      <c r="B399" s="120" t="s">
        <v>750</v>
      </c>
      <c r="C399" s="120" t="s">
        <v>702</v>
      </c>
      <c r="D399" s="120" t="s">
        <v>751</v>
      </c>
      <c r="E399" s="144">
        <v>0</v>
      </c>
      <c r="F399" s="144">
        <v>0</v>
      </c>
      <c r="G399" s="144"/>
      <c r="H399" s="144">
        <v>0</v>
      </c>
      <c r="I399" s="144">
        <v>0</v>
      </c>
      <c r="J399" s="144"/>
      <c r="K399" s="144">
        <v>0</v>
      </c>
      <c r="L399" s="144">
        <v>0</v>
      </c>
      <c r="M399" s="144"/>
      <c r="N399" s="144">
        <v>0</v>
      </c>
      <c r="O399" s="144">
        <v>0</v>
      </c>
      <c r="P399" s="144"/>
      <c r="Q399" s="144">
        <v>0</v>
      </c>
      <c r="R399" s="144">
        <v>0</v>
      </c>
      <c r="S399" s="144"/>
      <c r="T399" s="144">
        <v>0</v>
      </c>
      <c r="U399" s="144">
        <v>0</v>
      </c>
      <c r="V399" s="144"/>
      <c r="W399" s="144">
        <v>0</v>
      </c>
      <c r="X399" s="144">
        <v>0</v>
      </c>
      <c r="Y399" s="144"/>
      <c r="Z399" s="144">
        <v>0</v>
      </c>
      <c r="AA399" s="144">
        <v>0</v>
      </c>
      <c r="AB399" s="144"/>
      <c r="AC399" s="144">
        <v>0</v>
      </c>
      <c r="AD399" s="144">
        <v>0</v>
      </c>
      <c r="AE399" s="144"/>
      <c r="AF399" s="144">
        <v>0</v>
      </c>
      <c r="AG399" s="144">
        <v>0</v>
      </c>
      <c r="AH399" s="144"/>
      <c r="AI399" s="144">
        <v>0</v>
      </c>
      <c r="AJ399" s="144">
        <v>0</v>
      </c>
      <c r="AK399" s="144"/>
      <c r="AL399" s="144">
        <f t="shared" si="6"/>
        <v>0</v>
      </c>
    </row>
    <row r="400" spans="2:38" x14ac:dyDescent="0.25">
      <c r="B400" s="120" t="s">
        <v>752</v>
      </c>
      <c r="C400" s="120" t="s">
        <v>702</v>
      </c>
      <c r="D400" s="120" t="s">
        <v>753</v>
      </c>
      <c r="E400" s="144">
        <v>0</v>
      </c>
      <c r="F400" s="144">
        <v>0</v>
      </c>
      <c r="G400" s="144"/>
      <c r="H400" s="144">
        <v>0</v>
      </c>
      <c r="I400" s="144">
        <v>0</v>
      </c>
      <c r="J400" s="144"/>
      <c r="K400" s="144">
        <v>0</v>
      </c>
      <c r="L400" s="144">
        <v>0</v>
      </c>
      <c r="M400" s="144"/>
      <c r="N400" s="144">
        <v>0</v>
      </c>
      <c r="O400" s="144">
        <v>0</v>
      </c>
      <c r="P400" s="144"/>
      <c r="Q400" s="144">
        <v>0</v>
      </c>
      <c r="R400" s="144">
        <v>0</v>
      </c>
      <c r="S400" s="144"/>
      <c r="T400" s="144">
        <v>0</v>
      </c>
      <c r="U400" s="144">
        <v>0</v>
      </c>
      <c r="V400" s="144"/>
      <c r="W400" s="144">
        <v>0</v>
      </c>
      <c r="X400" s="144">
        <v>0</v>
      </c>
      <c r="Y400" s="144"/>
      <c r="Z400" s="144">
        <v>0</v>
      </c>
      <c r="AA400" s="144">
        <v>0</v>
      </c>
      <c r="AB400" s="144"/>
      <c r="AC400" s="144">
        <v>0</v>
      </c>
      <c r="AD400" s="144">
        <v>0</v>
      </c>
      <c r="AE400" s="144"/>
      <c r="AF400" s="144">
        <v>0</v>
      </c>
      <c r="AG400" s="144">
        <v>0</v>
      </c>
      <c r="AH400" s="144"/>
      <c r="AI400" s="144">
        <v>0</v>
      </c>
      <c r="AJ400" s="144">
        <v>0</v>
      </c>
      <c r="AK400" s="144"/>
      <c r="AL400" s="144">
        <f t="shared" si="6"/>
        <v>0</v>
      </c>
    </row>
    <row r="401" spans="2:38" x14ac:dyDescent="0.25">
      <c r="B401" s="120" t="s">
        <v>754</v>
      </c>
      <c r="C401" s="120" t="s">
        <v>702</v>
      </c>
      <c r="D401" s="120" t="s">
        <v>755</v>
      </c>
      <c r="E401" s="144">
        <v>0</v>
      </c>
      <c r="F401" s="144">
        <v>0</v>
      </c>
      <c r="G401" s="144"/>
      <c r="H401" s="144">
        <v>0</v>
      </c>
      <c r="I401" s="144">
        <v>0</v>
      </c>
      <c r="J401" s="144"/>
      <c r="K401" s="144">
        <v>0</v>
      </c>
      <c r="L401" s="144">
        <v>0</v>
      </c>
      <c r="M401" s="144"/>
      <c r="N401" s="144">
        <v>0</v>
      </c>
      <c r="O401" s="144">
        <v>0</v>
      </c>
      <c r="P401" s="144"/>
      <c r="Q401" s="144">
        <v>0</v>
      </c>
      <c r="R401" s="144">
        <v>0</v>
      </c>
      <c r="S401" s="144"/>
      <c r="T401" s="144">
        <v>0</v>
      </c>
      <c r="U401" s="144">
        <v>0</v>
      </c>
      <c r="V401" s="144"/>
      <c r="W401" s="144">
        <v>0</v>
      </c>
      <c r="X401" s="144">
        <v>0</v>
      </c>
      <c r="Y401" s="144"/>
      <c r="Z401" s="144">
        <v>0</v>
      </c>
      <c r="AA401" s="144">
        <v>0</v>
      </c>
      <c r="AB401" s="144"/>
      <c r="AC401" s="144">
        <v>0</v>
      </c>
      <c r="AD401" s="144">
        <v>0</v>
      </c>
      <c r="AE401" s="144"/>
      <c r="AF401" s="144">
        <v>0</v>
      </c>
      <c r="AG401" s="144">
        <v>0</v>
      </c>
      <c r="AH401" s="144"/>
      <c r="AI401" s="144">
        <v>0</v>
      </c>
      <c r="AJ401" s="144">
        <v>0</v>
      </c>
      <c r="AK401" s="144"/>
      <c r="AL401" s="144">
        <f t="shared" si="6"/>
        <v>0</v>
      </c>
    </row>
    <row r="402" spans="2:38" x14ac:dyDescent="0.25">
      <c r="B402" s="120" t="s">
        <v>756</v>
      </c>
      <c r="C402" s="120" t="s">
        <v>702</v>
      </c>
      <c r="D402" s="120" t="s">
        <v>757</v>
      </c>
      <c r="E402" s="144">
        <v>0</v>
      </c>
      <c r="F402" s="144">
        <v>0</v>
      </c>
      <c r="G402" s="144"/>
      <c r="H402" s="144">
        <v>0</v>
      </c>
      <c r="I402" s="144">
        <v>0</v>
      </c>
      <c r="J402" s="144"/>
      <c r="K402" s="144">
        <v>0</v>
      </c>
      <c r="L402" s="144">
        <v>0</v>
      </c>
      <c r="M402" s="144"/>
      <c r="N402" s="144">
        <v>0</v>
      </c>
      <c r="O402" s="144">
        <v>0</v>
      </c>
      <c r="P402" s="144"/>
      <c r="Q402" s="144">
        <v>0</v>
      </c>
      <c r="R402" s="144">
        <v>0</v>
      </c>
      <c r="S402" s="144"/>
      <c r="T402" s="144">
        <v>0</v>
      </c>
      <c r="U402" s="144">
        <v>0</v>
      </c>
      <c r="V402" s="144"/>
      <c r="W402" s="144">
        <v>0</v>
      </c>
      <c r="X402" s="144">
        <v>0</v>
      </c>
      <c r="Y402" s="144"/>
      <c r="Z402" s="144">
        <v>0</v>
      </c>
      <c r="AA402" s="144">
        <v>0</v>
      </c>
      <c r="AB402" s="144"/>
      <c r="AC402" s="144">
        <v>0</v>
      </c>
      <c r="AD402" s="144">
        <v>0</v>
      </c>
      <c r="AE402" s="144"/>
      <c r="AF402" s="144">
        <v>0</v>
      </c>
      <c r="AG402" s="144">
        <v>0</v>
      </c>
      <c r="AH402" s="144"/>
      <c r="AI402" s="144">
        <v>0</v>
      </c>
      <c r="AJ402" s="144">
        <v>0</v>
      </c>
      <c r="AK402" s="144"/>
      <c r="AL402" s="144">
        <f t="shared" si="6"/>
        <v>0</v>
      </c>
    </row>
    <row r="403" spans="2:38" x14ac:dyDescent="0.25">
      <c r="B403" s="120" t="s">
        <v>758</v>
      </c>
      <c r="C403" s="120" t="s">
        <v>702</v>
      </c>
      <c r="D403" s="120" t="s">
        <v>759</v>
      </c>
      <c r="E403" s="144">
        <v>0</v>
      </c>
      <c r="F403" s="144">
        <v>0</v>
      </c>
      <c r="G403" s="144"/>
      <c r="H403" s="144">
        <v>0</v>
      </c>
      <c r="I403" s="144">
        <v>0</v>
      </c>
      <c r="J403" s="144"/>
      <c r="K403" s="144">
        <v>0</v>
      </c>
      <c r="L403" s="144">
        <v>0</v>
      </c>
      <c r="M403" s="144"/>
      <c r="N403" s="144">
        <v>0</v>
      </c>
      <c r="O403" s="144">
        <v>0</v>
      </c>
      <c r="P403" s="144"/>
      <c r="Q403" s="144">
        <v>0</v>
      </c>
      <c r="R403" s="144">
        <v>0</v>
      </c>
      <c r="S403" s="144"/>
      <c r="T403" s="144">
        <v>0</v>
      </c>
      <c r="U403" s="144">
        <v>0</v>
      </c>
      <c r="V403" s="144"/>
      <c r="W403" s="144">
        <v>0</v>
      </c>
      <c r="X403" s="144">
        <v>0</v>
      </c>
      <c r="Y403" s="144"/>
      <c r="Z403" s="144">
        <v>0</v>
      </c>
      <c r="AA403" s="144">
        <v>0</v>
      </c>
      <c r="AB403" s="144"/>
      <c r="AC403" s="144">
        <v>0</v>
      </c>
      <c r="AD403" s="144">
        <v>0</v>
      </c>
      <c r="AE403" s="144"/>
      <c r="AF403" s="144">
        <v>0</v>
      </c>
      <c r="AG403" s="144">
        <v>0</v>
      </c>
      <c r="AH403" s="144"/>
      <c r="AI403" s="144">
        <v>0</v>
      </c>
      <c r="AJ403" s="144">
        <v>0</v>
      </c>
      <c r="AK403" s="144"/>
      <c r="AL403" s="144">
        <f t="shared" si="6"/>
        <v>0</v>
      </c>
    </row>
    <row r="404" spans="2:38" x14ac:dyDescent="0.25">
      <c r="B404" s="120" t="s">
        <v>760</v>
      </c>
      <c r="C404" s="120" t="s">
        <v>702</v>
      </c>
      <c r="D404" s="120" t="s">
        <v>761</v>
      </c>
      <c r="E404" s="144">
        <v>0</v>
      </c>
      <c r="F404" s="144">
        <v>0</v>
      </c>
      <c r="G404" s="144"/>
      <c r="H404" s="144">
        <v>0</v>
      </c>
      <c r="I404" s="144">
        <v>0</v>
      </c>
      <c r="J404" s="144"/>
      <c r="K404" s="144">
        <v>0</v>
      </c>
      <c r="L404" s="144">
        <v>0</v>
      </c>
      <c r="M404" s="144"/>
      <c r="N404" s="144">
        <v>0</v>
      </c>
      <c r="O404" s="144">
        <v>0</v>
      </c>
      <c r="P404" s="144"/>
      <c r="Q404" s="144">
        <v>0</v>
      </c>
      <c r="R404" s="144">
        <v>0</v>
      </c>
      <c r="S404" s="144"/>
      <c r="T404" s="144">
        <v>0</v>
      </c>
      <c r="U404" s="144">
        <v>0</v>
      </c>
      <c r="V404" s="144"/>
      <c r="W404" s="144">
        <v>0</v>
      </c>
      <c r="X404" s="144">
        <v>0</v>
      </c>
      <c r="Y404" s="144"/>
      <c r="Z404" s="144">
        <v>0</v>
      </c>
      <c r="AA404" s="144">
        <v>0</v>
      </c>
      <c r="AB404" s="144"/>
      <c r="AC404" s="144">
        <v>0</v>
      </c>
      <c r="AD404" s="144">
        <v>0</v>
      </c>
      <c r="AE404" s="144"/>
      <c r="AF404" s="144">
        <v>0</v>
      </c>
      <c r="AG404" s="144">
        <v>0</v>
      </c>
      <c r="AH404" s="144"/>
      <c r="AI404" s="144">
        <v>0</v>
      </c>
      <c r="AJ404" s="144">
        <v>0</v>
      </c>
      <c r="AK404" s="144"/>
      <c r="AL404" s="144">
        <f t="shared" si="6"/>
        <v>0</v>
      </c>
    </row>
    <row r="405" spans="2:38" x14ac:dyDescent="0.25">
      <c r="B405" s="120" t="s">
        <v>762</v>
      </c>
      <c r="C405" s="120" t="s">
        <v>702</v>
      </c>
      <c r="D405" s="120" t="s">
        <v>356</v>
      </c>
      <c r="E405" s="144">
        <v>0</v>
      </c>
      <c r="F405" s="144">
        <v>0</v>
      </c>
      <c r="G405" s="144"/>
      <c r="H405" s="144">
        <v>0</v>
      </c>
      <c r="I405" s="144">
        <v>0</v>
      </c>
      <c r="J405" s="144"/>
      <c r="K405" s="144">
        <v>0</v>
      </c>
      <c r="L405" s="144">
        <v>0</v>
      </c>
      <c r="M405" s="144"/>
      <c r="N405" s="144">
        <v>0</v>
      </c>
      <c r="O405" s="144">
        <v>0</v>
      </c>
      <c r="P405" s="144"/>
      <c r="Q405" s="144">
        <v>0</v>
      </c>
      <c r="R405" s="144">
        <v>0</v>
      </c>
      <c r="S405" s="144"/>
      <c r="T405" s="144">
        <v>0</v>
      </c>
      <c r="U405" s="144">
        <v>0</v>
      </c>
      <c r="V405" s="144"/>
      <c r="W405" s="144">
        <v>0</v>
      </c>
      <c r="X405" s="144">
        <v>0</v>
      </c>
      <c r="Y405" s="144"/>
      <c r="Z405" s="144">
        <v>0</v>
      </c>
      <c r="AA405" s="144">
        <v>0</v>
      </c>
      <c r="AB405" s="144"/>
      <c r="AC405" s="144">
        <v>0</v>
      </c>
      <c r="AD405" s="144">
        <v>0</v>
      </c>
      <c r="AE405" s="144"/>
      <c r="AF405" s="144">
        <v>0</v>
      </c>
      <c r="AG405" s="144">
        <v>0</v>
      </c>
      <c r="AH405" s="144"/>
      <c r="AI405" s="144">
        <v>0</v>
      </c>
      <c r="AJ405" s="144">
        <v>0</v>
      </c>
      <c r="AK405" s="144"/>
      <c r="AL405" s="144">
        <f t="shared" si="6"/>
        <v>0</v>
      </c>
    </row>
    <row r="406" spans="2:38" x14ac:dyDescent="0.25">
      <c r="B406" s="120" t="s">
        <v>763</v>
      </c>
      <c r="C406" s="120" t="s">
        <v>702</v>
      </c>
      <c r="D406" s="120" t="s">
        <v>764</v>
      </c>
      <c r="E406" s="144">
        <v>0</v>
      </c>
      <c r="F406" s="144">
        <v>0</v>
      </c>
      <c r="G406" s="144"/>
      <c r="H406" s="144">
        <v>0</v>
      </c>
      <c r="I406" s="144">
        <v>0</v>
      </c>
      <c r="J406" s="144"/>
      <c r="K406" s="144">
        <v>0</v>
      </c>
      <c r="L406" s="144">
        <v>0</v>
      </c>
      <c r="M406" s="144"/>
      <c r="N406" s="144">
        <v>0</v>
      </c>
      <c r="O406" s="144">
        <v>0</v>
      </c>
      <c r="P406" s="144"/>
      <c r="Q406" s="144">
        <v>0</v>
      </c>
      <c r="R406" s="144">
        <v>0</v>
      </c>
      <c r="S406" s="144"/>
      <c r="T406" s="144">
        <v>0</v>
      </c>
      <c r="U406" s="144">
        <v>0</v>
      </c>
      <c r="V406" s="144"/>
      <c r="W406" s="144">
        <v>0</v>
      </c>
      <c r="X406" s="144">
        <v>0</v>
      </c>
      <c r="Y406" s="144"/>
      <c r="Z406" s="144">
        <v>0</v>
      </c>
      <c r="AA406" s="144">
        <v>0</v>
      </c>
      <c r="AB406" s="144"/>
      <c r="AC406" s="144">
        <v>0</v>
      </c>
      <c r="AD406" s="144">
        <v>0</v>
      </c>
      <c r="AE406" s="144"/>
      <c r="AF406" s="144">
        <v>0</v>
      </c>
      <c r="AG406" s="144">
        <v>0</v>
      </c>
      <c r="AH406" s="144"/>
      <c r="AI406" s="144">
        <v>0</v>
      </c>
      <c r="AJ406" s="144">
        <v>0</v>
      </c>
      <c r="AK406" s="144"/>
      <c r="AL406" s="144">
        <f t="shared" si="6"/>
        <v>0</v>
      </c>
    </row>
    <row r="407" spans="2:38" x14ac:dyDescent="0.25">
      <c r="B407" s="120" t="s">
        <v>765</v>
      </c>
      <c r="C407" s="120" t="s">
        <v>702</v>
      </c>
      <c r="D407" s="120" t="s">
        <v>766</v>
      </c>
      <c r="E407" s="144">
        <v>0</v>
      </c>
      <c r="F407" s="144">
        <v>0</v>
      </c>
      <c r="G407" s="144"/>
      <c r="H407" s="144">
        <v>0</v>
      </c>
      <c r="I407" s="144">
        <v>0</v>
      </c>
      <c r="J407" s="144"/>
      <c r="K407" s="144">
        <v>0</v>
      </c>
      <c r="L407" s="144">
        <v>0</v>
      </c>
      <c r="M407" s="144"/>
      <c r="N407" s="144">
        <v>0</v>
      </c>
      <c r="O407" s="144">
        <v>0</v>
      </c>
      <c r="P407" s="144"/>
      <c r="Q407" s="144">
        <v>0</v>
      </c>
      <c r="R407" s="144">
        <v>0</v>
      </c>
      <c r="S407" s="144"/>
      <c r="T407" s="144">
        <v>0</v>
      </c>
      <c r="U407" s="144">
        <v>0</v>
      </c>
      <c r="V407" s="144"/>
      <c r="W407" s="144">
        <v>0</v>
      </c>
      <c r="X407" s="144">
        <v>0</v>
      </c>
      <c r="Y407" s="144"/>
      <c r="Z407" s="144">
        <v>0</v>
      </c>
      <c r="AA407" s="144">
        <v>0</v>
      </c>
      <c r="AB407" s="144"/>
      <c r="AC407" s="144">
        <v>0</v>
      </c>
      <c r="AD407" s="144">
        <v>0</v>
      </c>
      <c r="AE407" s="144"/>
      <c r="AF407" s="144">
        <v>0</v>
      </c>
      <c r="AG407" s="144">
        <v>0</v>
      </c>
      <c r="AH407" s="144"/>
      <c r="AI407" s="144">
        <v>0</v>
      </c>
      <c r="AJ407" s="144">
        <v>0</v>
      </c>
      <c r="AK407" s="144"/>
      <c r="AL407" s="144">
        <f t="shared" si="6"/>
        <v>0</v>
      </c>
    </row>
    <row r="408" spans="2:38" x14ac:dyDescent="0.25">
      <c r="B408" s="120" t="s">
        <v>767</v>
      </c>
      <c r="C408" s="120" t="s">
        <v>702</v>
      </c>
      <c r="D408" s="120" t="s">
        <v>768</v>
      </c>
      <c r="E408" s="144">
        <v>0</v>
      </c>
      <c r="F408" s="144">
        <v>0</v>
      </c>
      <c r="G408" s="144"/>
      <c r="H408" s="144">
        <v>0</v>
      </c>
      <c r="I408" s="144">
        <v>0</v>
      </c>
      <c r="J408" s="144"/>
      <c r="K408" s="144">
        <v>0</v>
      </c>
      <c r="L408" s="144">
        <v>0</v>
      </c>
      <c r="M408" s="144"/>
      <c r="N408" s="144">
        <v>0</v>
      </c>
      <c r="O408" s="144">
        <v>0</v>
      </c>
      <c r="P408" s="144"/>
      <c r="Q408" s="144">
        <v>0</v>
      </c>
      <c r="R408" s="144">
        <v>0</v>
      </c>
      <c r="S408" s="144"/>
      <c r="T408" s="144">
        <v>0</v>
      </c>
      <c r="U408" s="144">
        <v>0</v>
      </c>
      <c r="V408" s="144"/>
      <c r="W408" s="144">
        <v>0</v>
      </c>
      <c r="X408" s="144">
        <v>0</v>
      </c>
      <c r="Y408" s="144"/>
      <c r="Z408" s="144">
        <v>0</v>
      </c>
      <c r="AA408" s="144">
        <v>0</v>
      </c>
      <c r="AB408" s="144"/>
      <c r="AC408" s="144">
        <v>0</v>
      </c>
      <c r="AD408" s="144">
        <v>0</v>
      </c>
      <c r="AE408" s="144"/>
      <c r="AF408" s="144">
        <v>0</v>
      </c>
      <c r="AG408" s="144">
        <v>0</v>
      </c>
      <c r="AH408" s="144"/>
      <c r="AI408" s="144">
        <v>0</v>
      </c>
      <c r="AJ408" s="144">
        <v>0</v>
      </c>
      <c r="AK408" s="144"/>
      <c r="AL408" s="144">
        <f t="shared" si="6"/>
        <v>0</v>
      </c>
    </row>
    <row r="409" spans="2:38" x14ac:dyDescent="0.25">
      <c r="B409" s="120" t="s">
        <v>769</v>
      </c>
      <c r="C409" s="120" t="s">
        <v>702</v>
      </c>
      <c r="D409" s="120" t="s">
        <v>770</v>
      </c>
      <c r="E409" s="144">
        <v>0</v>
      </c>
      <c r="F409" s="144">
        <v>0</v>
      </c>
      <c r="G409" s="144"/>
      <c r="H409" s="144">
        <v>0</v>
      </c>
      <c r="I409" s="144">
        <v>0</v>
      </c>
      <c r="J409" s="144"/>
      <c r="K409" s="144">
        <v>0</v>
      </c>
      <c r="L409" s="144">
        <v>0</v>
      </c>
      <c r="M409" s="144"/>
      <c r="N409" s="144">
        <v>0</v>
      </c>
      <c r="O409" s="144">
        <v>0</v>
      </c>
      <c r="P409" s="144"/>
      <c r="Q409" s="144">
        <v>0</v>
      </c>
      <c r="R409" s="144">
        <v>0</v>
      </c>
      <c r="S409" s="144"/>
      <c r="T409" s="144">
        <v>0</v>
      </c>
      <c r="U409" s="144">
        <v>0</v>
      </c>
      <c r="V409" s="144"/>
      <c r="W409" s="144">
        <v>0</v>
      </c>
      <c r="X409" s="144">
        <v>0</v>
      </c>
      <c r="Y409" s="144"/>
      <c r="Z409" s="144">
        <v>0</v>
      </c>
      <c r="AA409" s="144">
        <v>0</v>
      </c>
      <c r="AB409" s="144"/>
      <c r="AC409" s="144">
        <v>0</v>
      </c>
      <c r="AD409" s="144">
        <v>0</v>
      </c>
      <c r="AE409" s="144"/>
      <c r="AF409" s="144">
        <v>0</v>
      </c>
      <c r="AG409" s="144">
        <v>0</v>
      </c>
      <c r="AH409" s="144"/>
      <c r="AI409" s="144">
        <v>0</v>
      </c>
      <c r="AJ409" s="144">
        <v>0</v>
      </c>
      <c r="AK409" s="144"/>
      <c r="AL409" s="144">
        <f t="shared" si="6"/>
        <v>0</v>
      </c>
    </row>
    <row r="410" spans="2:38" x14ac:dyDescent="0.25">
      <c r="B410" s="120" t="s">
        <v>771</v>
      </c>
      <c r="C410" s="120" t="s">
        <v>702</v>
      </c>
      <c r="D410" s="120" t="s">
        <v>772</v>
      </c>
      <c r="E410" s="144">
        <v>0</v>
      </c>
      <c r="F410" s="144">
        <v>0</v>
      </c>
      <c r="G410" s="144"/>
      <c r="H410" s="144">
        <v>0</v>
      </c>
      <c r="I410" s="144">
        <v>0</v>
      </c>
      <c r="J410" s="144"/>
      <c r="K410" s="144">
        <v>0</v>
      </c>
      <c r="L410" s="144">
        <v>0</v>
      </c>
      <c r="M410" s="144"/>
      <c r="N410" s="144">
        <v>0</v>
      </c>
      <c r="O410" s="144">
        <v>0</v>
      </c>
      <c r="P410" s="144"/>
      <c r="Q410" s="144">
        <v>0</v>
      </c>
      <c r="R410" s="144">
        <v>0</v>
      </c>
      <c r="S410" s="144"/>
      <c r="T410" s="144">
        <v>0</v>
      </c>
      <c r="U410" s="144">
        <v>0</v>
      </c>
      <c r="V410" s="144"/>
      <c r="W410" s="144">
        <v>0</v>
      </c>
      <c r="X410" s="144">
        <v>0</v>
      </c>
      <c r="Y410" s="144"/>
      <c r="Z410" s="144">
        <v>0</v>
      </c>
      <c r="AA410" s="144">
        <v>0</v>
      </c>
      <c r="AB410" s="144"/>
      <c r="AC410" s="144">
        <v>0</v>
      </c>
      <c r="AD410" s="144">
        <v>0</v>
      </c>
      <c r="AE410" s="144"/>
      <c r="AF410" s="144">
        <v>0</v>
      </c>
      <c r="AG410" s="144">
        <v>0</v>
      </c>
      <c r="AH410" s="144"/>
      <c r="AI410" s="144">
        <v>0</v>
      </c>
      <c r="AJ410" s="144">
        <v>0</v>
      </c>
      <c r="AK410" s="144"/>
      <c r="AL410" s="144">
        <f t="shared" si="6"/>
        <v>0</v>
      </c>
    </row>
    <row r="411" spans="2:38" x14ac:dyDescent="0.25">
      <c r="B411" s="120" t="s">
        <v>773</v>
      </c>
      <c r="C411" s="120" t="s">
        <v>702</v>
      </c>
      <c r="D411" s="120" t="s">
        <v>774</v>
      </c>
      <c r="E411" s="144">
        <v>0</v>
      </c>
      <c r="F411" s="144">
        <v>0</v>
      </c>
      <c r="G411" s="144"/>
      <c r="H411" s="144">
        <v>0</v>
      </c>
      <c r="I411" s="144">
        <v>0</v>
      </c>
      <c r="J411" s="144"/>
      <c r="K411" s="144">
        <v>0</v>
      </c>
      <c r="L411" s="144">
        <v>0</v>
      </c>
      <c r="M411" s="144"/>
      <c r="N411" s="144">
        <v>0</v>
      </c>
      <c r="O411" s="144">
        <v>0</v>
      </c>
      <c r="P411" s="144"/>
      <c r="Q411" s="144">
        <v>0</v>
      </c>
      <c r="R411" s="144">
        <v>0</v>
      </c>
      <c r="S411" s="144"/>
      <c r="T411" s="144">
        <v>0</v>
      </c>
      <c r="U411" s="144">
        <v>0</v>
      </c>
      <c r="V411" s="144"/>
      <c r="W411" s="144">
        <v>0</v>
      </c>
      <c r="X411" s="144">
        <v>0</v>
      </c>
      <c r="Y411" s="144"/>
      <c r="Z411" s="144">
        <v>0</v>
      </c>
      <c r="AA411" s="144">
        <v>0</v>
      </c>
      <c r="AB411" s="144"/>
      <c r="AC411" s="144">
        <v>0</v>
      </c>
      <c r="AD411" s="144">
        <v>0</v>
      </c>
      <c r="AE411" s="144"/>
      <c r="AF411" s="144">
        <v>0</v>
      </c>
      <c r="AG411" s="144">
        <v>0</v>
      </c>
      <c r="AH411" s="144"/>
      <c r="AI411" s="144">
        <v>0</v>
      </c>
      <c r="AJ411" s="144">
        <v>0</v>
      </c>
      <c r="AK411" s="144"/>
      <c r="AL411" s="144">
        <f t="shared" si="6"/>
        <v>0</v>
      </c>
    </row>
    <row r="412" spans="2:38" x14ac:dyDescent="0.25">
      <c r="B412" s="120" t="s">
        <v>775</v>
      </c>
      <c r="C412" s="120" t="s">
        <v>702</v>
      </c>
      <c r="D412" s="120" t="s">
        <v>776</v>
      </c>
      <c r="E412" s="144">
        <v>0</v>
      </c>
      <c r="F412" s="144">
        <v>0</v>
      </c>
      <c r="G412" s="144"/>
      <c r="H412" s="144">
        <v>0</v>
      </c>
      <c r="I412" s="144">
        <v>0</v>
      </c>
      <c r="J412" s="144"/>
      <c r="K412" s="144">
        <v>0</v>
      </c>
      <c r="L412" s="144">
        <v>0</v>
      </c>
      <c r="M412" s="144"/>
      <c r="N412" s="144">
        <v>0</v>
      </c>
      <c r="O412" s="144">
        <v>0</v>
      </c>
      <c r="P412" s="144"/>
      <c r="Q412" s="144">
        <v>0</v>
      </c>
      <c r="R412" s="144">
        <v>0</v>
      </c>
      <c r="S412" s="144"/>
      <c r="T412" s="144">
        <v>0</v>
      </c>
      <c r="U412" s="144">
        <v>0</v>
      </c>
      <c r="V412" s="144"/>
      <c r="W412" s="144">
        <v>0</v>
      </c>
      <c r="X412" s="144">
        <v>0</v>
      </c>
      <c r="Y412" s="144"/>
      <c r="Z412" s="144">
        <v>0</v>
      </c>
      <c r="AA412" s="144">
        <v>0</v>
      </c>
      <c r="AB412" s="144"/>
      <c r="AC412" s="144">
        <v>0</v>
      </c>
      <c r="AD412" s="144">
        <v>0</v>
      </c>
      <c r="AE412" s="144"/>
      <c r="AF412" s="144">
        <v>0</v>
      </c>
      <c r="AG412" s="144">
        <v>0</v>
      </c>
      <c r="AH412" s="144"/>
      <c r="AI412" s="144">
        <v>0</v>
      </c>
      <c r="AJ412" s="144">
        <v>0</v>
      </c>
      <c r="AK412" s="144"/>
      <c r="AL412" s="144">
        <f t="shared" si="6"/>
        <v>0</v>
      </c>
    </row>
    <row r="413" spans="2:38" x14ac:dyDescent="0.25">
      <c r="B413" s="120" t="s">
        <v>777</v>
      </c>
      <c r="C413" s="120" t="s">
        <v>702</v>
      </c>
      <c r="D413" s="120" t="s">
        <v>778</v>
      </c>
      <c r="E413" s="144">
        <v>0</v>
      </c>
      <c r="F413" s="144">
        <v>0</v>
      </c>
      <c r="G413" s="144"/>
      <c r="H413" s="144">
        <v>0</v>
      </c>
      <c r="I413" s="144">
        <v>0</v>
      </c>
      <c r="J413" s="144"/>
      <c r="K413" s="144">
        <v>0</v>
      </c>
      <c r="L413" s="144">
        <v>0</v>
      </c>
      <c r="M413" s="144"/>
      <c r="N413" s="144">
        <v>0</v>
      </c>
      <c r="O413" s="144">
        <v>0</v>
      </c>
      <c r="P413" s="144"/>
      <c r="Q413" s="144">
        <v>0</v>
      </c>
      <c r="R413" s="144">
        <v>0</v>
      </c>
      <c r="S413" s="144"/>
      <c r="T413" s="144">
        <v>0</v>
      </c>
      <c r="U413" s="144">
        <v>0</v>
      </c>
      <c r="V413" s="144"/>
      <c r="W413" s="144">
        <v>0</v>
      </c>
      <c r="X413" s="144">
        <v>0</v>
      </c>
      <c r="Y413" s="144"/>
      <c r="Z413" s="144">
        <v>0</v>
      </c>
      <c r="AA413" s="144">
        <v>0</v>
      </c>
      <c r="AB413" s="144"/>
      <c r="AC413" s="144">
        <v>0</v>
      </c>
      <c r="AD413" s="144">
        <v>0</v>
      </c>
      <c r="AE413" s="144"/>
      <c r="AF413" s="144">
        <v>0</v>
      </c>
      <c r="AG413" s="144">
        <v>0</v>
      </c>
      <c r="AH413" s="144"/>
      <c r="AI413" s="144">
        <v>0</v>
      </c>
      <c r="AJ413" s="144">
        <v>0</v>
      </c>
      <c r="AK413" s="144"/>
      <c r="AL413" s="144">
        <f t="shared" si="6"/>
        <v>0</v>
      </c>
    </row>
    <row r="414" spans="2:38" x14ac:dyDescent="0.25">
      <c r="B414" s="120" t="s">
        <v>779</v>
      </c>
      <c r="C414" s="120" t="s">
        <v>702</v>
      </c>
      <c r="D414" s="120" t="s">
        <v>780</v>
      </c>
      <c r="E414" s="144">
        <v>0</v>
      </c>
      <c r="F414" s="144">
        <v>0</v>
      </c>
      <c r="G414" s="144"/>
      <c r="H414" s="144">
        <v>0</v>
      </c>
      <c r="I414" s="144">
        <v>0</v>
      </c>
      <c r="J414" s="144"/>
      <c r="K414" s="144">
        <v>0</v>
      </c>
      <c r="L414" s="144">
        <v>0</v>
      </c>
      <c r="M414" s="144"/>
      <c r="N414" s="144">
        <v>0</v>
      </c>
      <c r="O414" s="144">
        <v>0</v>
      </c>
      <c r="P414" s="144"/>
      <c r="Q414" s="144">
        <v>0</v>
      </c>
      <c r="R414" s="144">
        <v>0</v>
      </c>
      <c r="S414" s="144"/>
      <c r="T414" s="144">
        <v>0</v>
      </c>
      <c r="U414" s="144">
        <v>0</v>
      </c>
      <c r="V414" s="144"/>
      <c r="W414" s="144">
        <v>0</v>
      </c>
      <c r="X414" s="144">
        <v>0</v>
      </c>
      <c r="Y414" s="144"/>
      <c r="Z414" s="144">
        <v>0</v>
      </c>
      <c r="AA414" s="144">
        <v>0</v>
      </c>
      <c r="AB414" s="144"/>
      <c r="AC414" s="144">
        <v>0</v>
      </c>
      <c r="AD414" s="144">
        <v>0</v>
      </c>
      <c r="AE414" s="144"/>
      <c r="AF414" s="144">
        <v>0</v>
      </c>
      <c r="AG414" s="144">
        <v>0</v>
      </c>
      <c r="AH414" s="144"/>
      <c r="AI414" s="144">
        <v>0</v>
      </c>
      <c r="AJ414" s="144">
        <v>0</v>
      </c>
      <c r="AK414" s="144"/>
      <c r="AL414" s="144">
        <f t="shared" si="6"/>
        <v>0</v>
      </c>
    </row>
    <row r="415" spans="2:38" x14ac:dyDescent="0.25">
      <c r="B415" s="120" t="s">
        <v>781</v>
      </c>
      <c r="C415" s="120" t="s">
        <v>782</v>
      </c>
      <c r="D415" s="120" t="s">
        <v>783</v>
      </c>
      <c r="E415" s="144">
        <v>0</v>
      </c>
      <c r="F415" s="144">
        <v>0</v>
      </c>
      <c r="G415" s="144"/>
      <c r="H415" s="144">
        <v>0</v>
      </c>
      <c r="I415" s="144">
        <v>0</v>
      </c>
      <c r="J415" s="144"/>
      <c r="K415" s="144">
        <v>0</v>
      </c>
      <c r="L415" s="144">
        <v>0</v>
      </c>
      <c r="M415" s="144"/>
      <c r="N415" s="144">
        <v>0</v>
      </c>
      <c r="O415" s="144">
        <v>0</v>
      </c>
      <c r="P415" s="144"/>
      <c r="Q415" s="144">
        <v>0</v>
      </c>
      <c r="R415" s="144">
        <v>0</v>
      </c>
      <c r="S415" s="144"/>
      <c r="T415" s="144">
        <v>0</v>
      </c>
      <c r="U415" s="144">
        <v>0</v>
      </c>
      <c r="V415" s="144"/>
      <c r="W415" s="144">
        <v>0</v>
      </c>
      <c r="X415" s="144">
        <v>0</v>
      </c>
      <c r="Y415" s="144"/>
      <c r="Z415" s="144">
        <v>0</v>
      </c>
      <c r="AA415" s="144">
        <v>0</v>
      </c>
      <c r="AB415" s="144"/>
      <c r="AC415" s="144">
        <v>0</v>
      </c>
      <c r="AD415" s="144">
        <v>0</v>
      </c>
      <c r="AE415" s="144"/>
      <c r="AF415" s="144">
        <v>0</v>
      </c>
      <c r="AG415" s="144">
        <v>0</v>
      </c>
      <c r="AH415" s="144"/>
      <c r="AI415" s="144">
        <v>0</v>
      </c>
      <c r="AJ415" s="144">
        <v>0</v>
      </c>
      <c r="AK415" s="144"/>
      <c r="AL415" s="144">
        <f t="shared" si="6"/>
        <v>0</v>
      </c>
    </row>
    <row r="416" spans="2:38" x14ac:dyDescent="0.25">
      <c r="B416" s="120" t="s">
        <v>784</v>
      </c>
      <c r="C416" s="120" t="s">
        <v>782</v>
      </c>
      <c r="D416" s="120" t="s">
        <v>785</v>
      </c>
      <c r="E416" s="144">
        <v>0</v>
      </c>
      <c r="F416" s="144">
        <v>0</v>
      </c>
      <c r="G416" s="144"/>
      <c r="H416" s="144">
        <v>0</v>
      </c>
      <c r="I416" s="144">
        <v>0</v>
      </c>
      <c r="J416" s="144"/>
      <c r="K416" s="144">
        <v>0</v>
      </c>
      <c r="L416" s="144">
        <v>0</v>
      </c>
      <c r="M416" s="144"/>
      <c r="N416" s="144">
        <v>0</v>
      </c>
      <c r="O416" s="144">
        <v>0</v>
      </c>
      <c r="P416" s="144"/>
      <c r="Q416" s="144">
        <v>0</v>
      </c>
      <c r="R416" s="144">
        <v>0</v>
      </c>
      <c r="S416" s="144"/>
      <c r="T416" s="144">
        <v>0</v>
      </c>
      <c r="U416" s="144">
        <v>0</v>
      </c>
      <c r="V416" s="144"/>
      <c r="W416" s="144">
        <v>0</v>
      </c>
      <c r="X416" s="144">
        <v>0</v>
      </c>
      <c r="Y416" s="144"/>
      <c r="Z416" s="144">
        <v>0</v>
      </c>
      <c r="AA416" s="144">
        <v>0</v>
      </c>
      <c r="AB416" s="144"/>
      <c r="AC416" s="144">
        <v>0</v>
      </c>
      <c r="AD416" s="144">
        <v>0</v>
      </c>
      <c r="AE416" s="144"/>
      <c r="AF416" s="144">
        <v>0</v>
      </c>
      <c r="AG416" s="144">
        <v>0</v>
      </c>
      <c r="AH416" s="144"/>
      <c r="AI416" s="144">
        <v>0</v>
      </c>
      <c r="AJ416" s="144">
        <v>0</v>
      </c>
      <c r="AK416" s="144"/>
      <c r="AL416" s="144">
        <f t="shared" si="6"/>
        <v>0</v>
      </c>
    </row>
    <row r="417" spans="2:38" x14ac:dyDescent="0.25">
      <c r="B417" s="120" t="s">
        <v>786</v>
      </c>
      <c r="C417" s="120" t="s">
        <v>782</v>
      </c>
      <c r="D417" s="120" t="s">
        <v>787</v>
      </c>
      <c r="E417" s="144">
        <v>0</v>
      </c>
      <c r="F417" s="144">
        <v>0</v>
      </c>
      <c r="G417" s="144"/>
      <c r="H417" s="144">
        <v>0</v>
      </c>
      <c r="I417" s="144">
        <v>0</v>
      </c>
      <c r="J417" s="144"/>
      <c r="K417" s="144">
        <v>0</v>
      </c>
      <c r="L417" s="144">
        <v>0</v>
      </c>
      <c r="M417" s="144"/>
      <c r="N417" s="144">
        <v>0</v>
      </c>
      <c r="O417" s="144">
        <v>0</v>
      </c>
      <c r="P417" s="144"/>
      <c r="Q417" s="144">
        <v>0</v>
      </c>
      <c r="R417" s="144">
        <v>0</v>
      </c>
      <c r="S417" s="144"/>
      <c r="T417" s="144">
        <v>0</v>
      </c>
      <c r="U417" s="144">
        <v>0</v>
      </c>
      <c r="V417" s="144"/>
      <c r="W417" s="144">
        <v>0</v>
      </c>
      <c r="X417" s="144">
        <v>0</v>
      </c>
      <c r="Y417" s="144"/>
      <c r="Z417" s="144">
        <v>0</v>
      </c>
      <c r="AA417" s="144">
        <v>0</v>
      </c>
      <c r="AB417" s="144"/>
      <c r="AC417" s="144">
        <v>0</v>
      </c>
      <c r="AD417" s="144">
        <v>0</v>
      </c>
      <c r="AE417" s="144"/>
      <c r="AF417" s="144">
        <v>0</v>
      </c>
      <c r="AG417" s="144">
        <v>0</v>
      </c>
      <c r="AH417" s="144"/>
      <c r="AI417" s="144">
        <v>0</v>
      </c>
      <c r="AJ417" s="144">
        <v>0</v>
      </c>
      <c r="AK417" s="144"/>
      <c r="AL417" s="144">
        <f t="shared" si="6"/>
        <v>0</v>
      </c>
    </row>
    <row r="418" spans="2:38" x14ac:dyDescent="0.25">
      <c r="B418" s="120" t="s">
        <v>788</v>
      </c>
      <c r="C418" s="120" t="s">
        <v>782</v>
      </c>
      <c r="D418" s="120" t="s">
        <v>789</v>
      </c>
      <c r="E418" s="144">
        <v>0</v>
      </c>
      <c r="F418" s="144">
        <v>0</v>
      </c>
      <c r="G418" s="144"/>
      <c r="H418" s="144">
        <v>0</v>
      </c>
      <c r="I418" s="144">
        <v>0</v>
      </c>
      <c r="J418" s="144"/>
      <c r="K418" s="144">
        <v>0</v>
      </c>
      <c r="L418" s="144">
        <v>0</v>
      </c>
      <c r="M418" s="144"/>
      <c r="N418" s="144">
        <v>0</v>
      </c>
      <c r="O418" s="144">
        <v>0</v>
      </c>
      <c r="P418" s="144"/>
      <c r="Q418" s="144">
        <v>0</v>
      </c>
      <c r="R418" s="144">
        <v>0</v>
      </c>
      <c r="S418" s="144"/>
      <c r="T418" s="144">
        <v>0</v>
      </c>
      <c r="U418" s="144">
        <v>0</v>
      </c>
      <c r="V418" s="144"/>
      <c r="W418" s="144">
        <v>0</v>
      </c>
      <c r="X418" s="144">
        <v>0</v>
      </c>
      <c r="Y418" s="144"/>
      <c r="Z418" s="144">
        <v>0</v>
      </c>
      <c r="AA418" s="144">
        <v>0</v>
      </c>
      <c r="AB418" s="144"/>
      <c r="AC418" s="144">
        <v>0</v>
      </c>
      <c r="AD418" s="144">
        <v>0</v>
      </c>
      <c r="AE418" s="144"/>
      <c r="AF418" s="144">
        <v>0</v>
      </c>
      <c r="AG418" s="144">
        <v>0</v>
      </c>
      <c r="AH418" s="144"/>
      <c r="AI418" s="144">
        <v>0</v>
      </c>
      <c r="AJ418" s="144">
        <v>0</v>
      </c>
      <c r="AK418" s="144"/>
      <c r="AL418" s="144">
        <f t="shared" si="6"/>
        <v>0</v>
      </c>
    </row>
    <row r="419" spans="2:38" x14ac:dyDescent="0.25">
      <c r="B419" s="120" t="s">
        <v>790</v>
      </c>
      <c r="C419" s="120" t="s">
        <v>782</v>
      </c>
      <c r="D419" s="120" t="s">
        <v>791</v>
      </c>
      <c r="E419" s="144">
        <v>0</v>
      </c>
      <c r="F419" s="144">
        <v>0</v>
      </c>
      <c r="G419" s="144"/>
      <c r="H419" s="144">
        <v>0</v>
      </c>
      <c r="I419" s="144">
        <v>0</v>
      </c>
      <c r="J419" s="144"/>
      <c r="K419" s="144">
        <v>0</v>
      </c>
      <c r="L419" s="144">
        <v>0</v>
      </c>
      <c r="M419" s="144"/>
      <c r="N419" s="144">
        <v>0</v>
      </c>
      <c r="O419" s="144">
        <v>0</v>
      </c>
      <c r="P419" s="144"/>
      <c r="Q419" s="144">
        <v>0</v>
      </c>
      <c r="R419" s="144">
        <v>0</v>
      </c>
      <c r="S419" s="144"/>
      <c r="T419" s="144">
        <v>0</v>
      </c>
      <c r="U419" s="144">
        <v>0</v>
      </c>
      <c r="V419" s="144"/>
      <c r="W419" s="144">
        <v>0</v>
      </c>
      <c r="X419" s="144">
        <v>0</v>
      </c>
      <c r="Y419" s="144"/>
      <c r="Z419" s="144">
        <v>0</v>
      </c>
      <c r="AA419" s="144">
        <v>0</v>
      </c>
      <c r="AB419" s="144"/>
      <c r="AC419" s="144">
        <v>0</v>
      </c>
      <c r="AD419" s="144">
        <v>0</v>
      </c>
      <c r="AE419" s="144"/>
      <c r="AF419" s="144">
        <v>0</v>
      </c>
      <c r="AG419" s="144">
        <v>0</v>
      </c>
      <c r="AH419" s="144"/>
      <c r="AI419" s="144">
        <v>0</v>
      </c>
      <c r="AJ419" s="144">
        <v>0</v>
      </c>
      <c r="AK419" s="144"/>
      <c r="AL419" s="144">
        <f t="shared" si="6"/>
        <v>0</v>
      </c>
    </row>
    <row r="420" spans="2:38" x14ac:dyDescent="0.25">
      <c r="B420" s="120" t="s">
        <v>792</v>
      </c>
      <c r="C420" s="120" t="s">
        <v>782</v>
      </c>
      <c r="D420" s="120" t="s">
        <v>793</v>
      </c>
      <c r="E420" s="144">
        <v>0</v>
      </c>
      <c r="F420" s="144">
        <v>0</v>
      </c>
      <c r="G420" s="144"/>
      <c r="H420" s="144">
        <v>0</v>
      </c>
      <c r="I420" s="144">
        <v>0</v>
      </c>
      <c r="J420" s="144"/>
      <c r="K420" s="144">
        <v>0</v>
      </c>
      <c r="L420" s="144">
        <v>0</v>
      </c>
      <c r="M420" s="144"/>
      <c r="N420" s="144">
        <v>0</v>
      </c>
      <c r="O420" s="144">
        <v>0</v>
      </c>
      <c r="P420" s="144"/>
      <c r="Q420" s="144">
        <v>0</v>
      </c>
      <c r="R420" s="144">
        <v>0</v>
      </c>
      <c r="S420" s="144"/>
      <c r="T420" s="144">
        <v>0</v>
      </c>
      <c r="U420" s="144">
        <v>0</v>
      </c>
      <c r="V420" s="144"/>
      <c r="W420" s="144">
        <v>0</v>
      </c>
      <c r="X420" s="144">
        <v>0</v>
      </c>
      <c r="Y420" s="144"/>
      <c r="Z420" s="144">
        <v>0</v>
      </c>
      <c r="AA420" s="144">
        <v>0</v>
      </c>
      <c r="AB420" s="144"/>
      <c r="AC420" s="144">
        <v>0</v>
      </c>
      <c r="AD420" s="144">
        <v>0</v>
      </c>
      <c r="AE420" s="144"/>
      <c r="AF420" s="144">
        <v>0</v>
      </c>
      <c r="AG420" s="144">
        <v>0</v>
      </c>
      <c r="AH420" s="144"/>
      <c r="AI420" s="144">
        <v>0</v>
      </c>
      <c r="AJ420" s="144">
        <v>0</v>
      </c>
      <c r="AK420" s="144"/>
      <c r="AL420" s="144">
        <f t="shared" si="6"/>
        <v>0</v>
      </c>
    </row>
    <row r="421" spans="2:38" x14ac:dyDescent="0.25">
      <c r="B421" s="120" t="s">
        <v>794</v>
      </c>
      <c r="C421" s="120" t="s">
        <v>782</v>
      </c>
      <c r="D421" s="120" t="s">
        <v>795</v>
      </c>
      <c r="E421" s="144">
        <v>0</v>
      </c>
      <c r="F421" s="144">
        <v>0</v>
      </c>
      <c r="G421" s="144"/>
      <c r="H421" s="144">
        <v>0</v>
      </c>
      <c r="I421" s="144">
        <v>0</v>
      </c>
      <c r="J421" s="144"/>
      <c r="K421" s="144">
        <v>0</v>
      </c>
      <c r="L421" s="144">
        <v>0</v>
      </c>
      <c r="M421" s="144"/>
      <c r="N421" s="144">
        <v>0</v>
      </c>
      <c r="O421" s="144">
        <v>0</v>
      </c>
      <c r="P421" s="144"/>
      <c r="Q421" s="144">
        <v>0</v>
      </c>
      <c r="R421" s="144">
        <v>0</v>
      </c>
      <c r="S421" s="144"/>
      <c r="T421" s="144">
        <v>0</v>
      </c>
      <c r="U421" s="144">
        <v>0</v>
      </c>
      <c r="V421" s="144"/>
      <c r="W421" s="144">
        <v>0</v>
      </c>
      <c r="X421" s="144">
        <v>0</v>
      </c>
      <c r="Y421" s="144"/>
      <c r="Z421" s="144">
        <v>0</v>
      </c>
      <c r="AA421" s="144">
        <v>0</v>
      </c>
      <c r="AB421" s="144"/>
      <c r="AC421" s="144">
        <v>0</v>
      </c>
      <c r="AD421" s="144">
        <v>0</v>
      </c>
      <c r="AE421" s="144"/>
      <c r="AF421" s="144">
        <v>0</v>
      </c>
      <c r="AG421" s="144">
        <v>0</v>
      </c>
      <c r="AH421" s="144"/>
      <c r="AI421" s="144">
        <v>0</v>
      </c>
      <c r="AJ421" s="144">
        <v>0</v>
      </c>
      <c r="AK421" s="144"/>
      <c r="AL421" s="144">
        <f t="shared" si="6"/>
        <v>0</v>
      </c>
    </row>
    <row r="422" spans="2:38" x14ac:dyDescent="0.25">
      <c r="B422" s="120" t="s">
        <v>796</v>
      </c>
      <c r="C422" s="120" t="s">
        <v>782</v>
      </c>
      <c r="D422" s="120" t="s">
        <v>797</v>
      </c>
      <c r="E422" s="144">
        <v>0</v>
      </c>
      <c r="F422" s="144">
        <v>0</v>
      </c>
      <c r="G422" s="144"/>
      <c r="H422" s="144">
        <v>0</v>
      </c>
      <c r="I422" s="144">
        <v>0</v>
      </c>
      <c r="J422" s="144"/>
      <c r="K422" s="144">
        <v>0</v>
      </c>
      <c r="L422" s="144">
        <v>0</v>
      </c>
      <c r="M422" s="144"/>
      <c r="N422" s="144">
        <v>0</v>
      </c>
      <c r="O422" s="144">
        <v>0</v>
      </c>
      <c r="P422" s="144"/>
      <c r="Q422" s="144">
        <v>0</v>
      </c>
      <c r="R422" s="144">
        <v>0</v>
      </c>
      <c r="S422" s="144"/>
      <c r="T422" s="144">
        <v>0</v>
      </c>
      <c r="U422" s="144">
        <v>0</v>
      </c>
      <c r="V422" s="144"/>
      <c r="W422" s="144">
        <v>0</v>
      </c>
      <c r="X422" s="144">
        <v>0</v>
      </c>
      <c r="Y422" s="144"/>
      <c r="Z422" s="144">
        <v>0</v>
      </c>
      <c r="AA422" s="144">
        <v>0</v>
      </c>
      <c r="AB422" s="144"/>
      <c r="AC422" s="144">
        <v>0</v>
      </c>
      <c r="AD422" s="144">
        <v>0</v>
      </c>
      <c r="AE422" s="144"/>
      <c r="AF422" s="144">
        <v>0</v>
      </c>
      <c r="AG422" s="144">
        <v>0</v>
      </c>
      <c r="AH422" s="144"/>
      <c r="AI422" s="144">
        <v>0</v>
      </c>
      <c r="AJ422" s="144">
        <v>0</v>
      </c>
      <c r="AK422" s="144"/>
      <c r="AL422" s="144">
        <f t="shared" si="6"/>
        <v>0</v>
      </c>
    </row>
    <row r="423" spans="2:38" x14ac:dyDescent="0.25">
      <c r="B423" s="120" t="s">
        <v>798</v>
      </c>
      <c r="C423" s="120" t="s">
        <v>782</v>
      </c>
      <c r="D423" s="120" t="s">
        <v>799</v>
      </c>
      <c r="E423" s="144">
        <v>0</v>
      </c>
      <c r="F423" s="144">
        <v>0</v>
      </c>
      <c r="G423" s="144"/>
      <c r="H423" s="144">
        <v>0</v>
      </c>
      <c r="I423" s="144">
        <v>0</v>
      </c>
      <c r="J423" s="144"/>
      <c r="K423" s="144">
        <v>0</v>
      </c>
      <c r="L423" s="144">
        <v>0</v>
      </c>
      <c r="M423" s="144"/>
      <c r="N423" s="144">
        <v>0</v>
      </c>
      <c r="O423" s="144">
        <v>0</v>
      </c>
      <c r="P423" s="144"/>
      <c r="Q423" s="144">
        <v>0</v>
      </c>
      <c r="R423" s="144">
        <v>0</v>
      </c>
      <c r="S423" s="144"/>
      <c r="T423" s="144">
        <v>0</v>
      </c>
      <c r="U423" s="144">
        <v>0</v>
      </c>
      <c r="V423" s="144"/>
      <c r="W423" s="144">
        <v>0</v>
      </c>
      <c r="X423" s="144">
        <v>0</v>
      </c>
      <c r="Y423" s="144"/>
      <c r="Z423" s="144">
        <v>0</v>
      </c>
      <c r="AA423" s="144">
        <v>0</v>
      </c>
      <c r="AB423" s="144"/>
      <c r="AC423" s="144">
        <v>0</v>
      </c>
      <c r="AD423" s="144">
        <v>0</v>
      </c>
      <c r="AE423" s="144"/>
      <c r="AF423" s="144">
        <v>0</v>
      </c>
      <c r="AG423" s="144">
        <v>0</v>
      </c>
      <c r="AH423" s="144"/>
      <c r="AI423" s="144">
        <v>0</v>
      </c>
      <c r="AJ423" s="144">
        <v>0</v>
      </c>
      <c r="AK423" s="144"/>
      <c r="AL423" s="144">
        <f t="shared" si="6"/>
        <v>0</v>
      </c>
    </row>
    <row r="424" spans="2:38" x14ac:dyDescent="0.25">
      <c r="B424" s="120" t="s">
        <v>800</v>
      </c>
      <c r="C424" s="120" t="s">
        <v>782</v>
      </c>
      <c r="D424" s="120" t="s">
        <v>801</v>
      </c>
      <c r="E424" s="144">
        <v>0</v>
      </c>
      <c r="F424" s="144">
        <v>0</v>
      </c>
      <c r="G424" s="144"/>
      <c r="H424" s="144">
        <v>0</v>
      </c>
      <c r="I424" s="144">
        <v>0</v>
      </c>
      <c r="J424" s="144"/>
      <c r="K424" s="144">
        <v>0</v>
      </c>
      <c r="L424" s="144">
        <v>0</v>
      </c>
      <c r="M424" s="144"/>
      <c r="N424" s="144">
        <v>0</v>
      </c>
      <c r="O424" s="144">
        <v>0</v>
      </c>
      <c r="P424" s="144"/>
      <c r="Q424" s="144">
        <v>0</v>
      </c>
      <c r="R424" s="144">
        <v>0</v>
      </c>
      <c r="S424" s="144"/>
      <c r="T424" s="144">
        <v>0</v>
      </c>
      <c r="U424" s="144">
        <v>0</v>
      </c>
      <c r="V424" s="144"/>
      <c r="W424" s="144">
        <v>0</v>
      </c>
      <c r="X424" s="144">
        <v>0</v>
      </c>
      <c r="Y424" s="144"/>
      <c r="Z424" s="144">
        <v>0</v>
      </c>
      <c r="AA424" s="144">
        <v>0</v>
      </c>
      <c r="AB424" s="144"/>
      <c r="AC424" s="144">
        <v>0</v>
      </c>
      <c r="AD424" s="144">
        <v>0</v>
      </c>
      <c r="AE424" s="144"/>
      <c r="AF424" s="144">
        <v>0</v>
      </c>
      <c r="AG424" s="144">
        <v>0</v>
      </c>
      <c r="AH424" s="144"/>
      <c r="AI424" s="144">
        <v>0</v>
      </c>
      <c r="AJ424" s="144">
        <v>0</v>
      </c>
      <c r="AK424" s="144"/>
      <c r="AL424" s="144">
        <f t="shared" si="6"/>
        <v>0</v>
      </c>
    </row>
    <row r="425" spans="2:38" x14ac:dyDescent="0.25">
      <c r="B425" s="120" t="s">
        <v>802</v>
      </c>
      <c r="C425" s="120" t="s">
        <v>782</v>
      </c>
      <c r="D425" s="120" t="s">
        <v>803</v>
      </c>
      <c r="E425" s="144">
        <v>0</v>
      </c>
      <c r="F425" s="144">
        <v>0</v>
      </c>
      <c r="G425" s="144"/>
      <c r="H425" s="144">
        <v>0</v>
      </c>
      <c r="I425" s="144">
        <v>0</v>
      </c>
      <c r="J425" s="144"/>
      <c r="K425" s="144">
        <v>0</v>
      </c>
      <c r="L425" s="144">
        <v>0</v>
      </c>
      <c r="M425" s="144"/>
      <c r="N425" s="144">
        <v>0</v>
      </c>
      <c r="O425" s="144">
        <v>0</v>
      </c>
      <c r="P425" s="144"/>
      <c r="Q425" s="144">
        <v>0</v>
      </c>
      <c r="R425" s="144">
        <v>0</v>
      </c>
      <c r="S425" s="144"/>
      <c r="T425" s="144">
        <v>0</v>
      </c>
      <c r="U425" s="144">
        <v>0</v>
      </c>
      <c r="V425" s="144"/>
      <c r="W425" s="144">
        <v>0</v>
      </c>
      <c r="X425" s="144">
        <v>0</v>
      </c>
      <c r="Y425" s="144"/>
      <c r="Z425" s="144">
        <v>0</v>
      </c>
      <c r="AA425" s="144">
        <v>0</v>
      </c>
      <c r="AB425" s="144"/>
      <c r="AC425" s="144">
        <v>0</v>
      </c>
      <c r="AD425" s="144">
        <v>0</v>
      </c>
      <c r="AE425" s="144"/>
      <c r="AF425" s="144">
        <v>0</v>
      </c>
      <c r="AG425" s="144">
        <v>0</v>
      </c>
      <c r="AH425" s="144"/>
      <c r="AI425" s="144">
        <v>0</v>
      </c>
      <c r="AJ425" s="144">
        <v>0</v>
      </c>
      <c r="AK425" s="144"/>
      <c r="AL425" s="144">
        <f t="shared" si="6"/>
        <v>0</v>
      </c>
    </row>
    <row r="426" spans="2:38" x14ac:dyDescent="0.25">
      <c r="B426" s="120" t="s">
        <v>804</v>
      </c>
      <c r="C426" s="120" t="s">
        <v>782</v>
      </c>
      <c r="D426" s="120" t="s">
        <v>805</v>
      </c>
      <c r="E426" s="144">
        <v>0</v>
      </c>
      <c r="F426" s="144">
        <v>0</v>
      </c>
      <c r="G426" s="144"/>
      <c r="H426" s="144">
        <v>0</v>
      </c>
      <c r="I426" s="144">
        <v>0</v>
      </c>
      <c r="J426" s="144"/>
      <c r="K426" s="144">
        <v>0</v>
      </c>
      <c r="L426" s="144">
        <v>0</v>
      </c>
      <c r="M426" s="144"/>
      <c r="N426" s="144">
        <v>0</v>
      </c>
      <c r="O426" s="144">
        <v>0</v>
      </c>
      <c r="P426" s="144"/>
      <c r="Q426" s="144">
        <v>0</v>
      </c>
      <c r="R426" s="144">
        <v>0</v>
      </c>
      <c r="S426" s="144"/>
      <c r="T426" s="144">
        <v>0</v>
      </c>
      <c r="U426" s="144">
        <v>0</v>
      </c>
      <c r="V426" s="144"/>
      <c r="W426" s="144">
        <v>0</v>
      </c>
      <c r="X426" s="144">
        <v>0</v>
      </c>
      <c r="Y426" s="144"/>
      <c r="Z426" s="144">
        <v>0</v>
      </c>
      <c r="AA426" s="144">
        <v>0</v>
      </c>
      <c r="AB426" s="144"/>
      <c r="AC426" s="144">
        <v>0</v>
      </c>
      <c r="AD426" s="144">
        <v>0</v>
      </c>
      <c r="AE426" s="144"/>
      <c r="AF426" s="144">
        <v>0</v>
      </c>
      <c r="AG426" s="144">
        <v>0</v>
      </c>
      <c r="AH426" s="144"/>
      <c r="AI426" s="144">
        <v>0</v>
      </c>
      <c r="AJ426" s="144">
        <v>0</v>
      </c>
      <c r="AK426" s="144"/>
      <c r="AL426" s="144">
        <f t="shared" si="6"/>
        <v>0</v>
      </c>
    </row>
    <row r="427" spans="2:38" x14ac:dyDescent="0.25">
      <c r="B427" s="120" t="s">
        <v>806</v>
      </c>
      <c r="C427" s="120" t="s">
        <v>782</v>
      </c>
      <c r="D427" s="120" t="s">
        <v>807</v>
      </c>
      <c r="E427" s="144">
        <v>0</v>
      </c>
      <c r="F427" s="144">
        <v>0</v>
      </c>
      <c r="G427" s="144"/>
      <c r="H427" s="144">
        <v>0</v>
      </c>
      <c r="I427" s="144">
        <v>0</v>
      </c>
      <c r="J427" s="144"/>
      <c r="K427" s="144">
        <v>0</v>
      </c>
      <c r="L427" s="144">
        <v>0</v>
      </c>
      <c r="M427" s="144"/>
      <c r="N427" s="144">
        <v>0</v>
      </c>
      <c r="O427" s="144">
        <v>0</v>
      </c>
      <c r="P427" s="144"/>
      <c r="Q427" s="144">
        <v>0</v>
      </c>
      <c r="R427" s="144">
        <v>0</v>
      </c>
      <c r="S427" s="144"/>
      <c r="T427" s="144">
        <v>0</v>
      </c>
      <c r="U427" s="144">
        <v>0</v>
      </c>
      <c r="V427" s="144"/>
      <c r="W427" s="144">
        <v>0</v>
      </c>
      <c r="X427" s="144">
        <v>0</v>
      </c>
      <c r="Y427" s="144"/>
      <c r="Z427" s="144">
        <v>0</v>
      </c>
      <c r="AA427" s="144">
        <v>0</v>
      </c>
      <c r="AB427" s="144"/>
      <c r="AC427" s="144">
        <v>0</v>
      </c>
      <c r="AD427" s="144">
        <v>0</v>
      </c>
      <c r="AE427" s="144"/>
      <c r="AF427" s="144">
        <v>0</v>
      </c>
      <c r="AG427" s="144">
        <v>0</v>
      </c>
      <c r="AH427" s="144"/>
      <c r="AI427" s="144">
        <v>0</v>
      </c>
      <c r="AJ427" s="144">
        <v>0</v>
      </c>
      <c r="AK427" s="144"/>
      <c r="AL427" s="144">
        <f t="shared" si="6"/>
        <v>0</v>
      </c>
    </row>
    <row r="428" spans="2:38" x14ac:dyDescent="0.25">
      <c r="B428" s="120" t="s">
        <v>808</v>
      </c>
      <c r="C428" s="120" t="s">
        <v>782</v>
      </c>
      <c r="D428" s="120" t="s">
        <v>809</v>
      </c>
      <c r="E428" s="144">
        <v>0</v>
      </c>
      <c r="F428" s="144">
        <v>0</v>
      </c>
      <c r="G428" s="144"/>
      <c r="H428" s="144">
        <v>0</v>
      </c>
      <c r="I428" s="144">
        <v>0</v>
      </c>
      <c r="J428" s="144"/>
      <c r="K428" s="144">
        <v>0</v>
      </c>
      <c r="L428" s="144">
        <v>0</v>
      </c>
      <c r="M428" s="144"/>
      <c r="N428" s="144">
        <v>0</v>
      </c>
      <c r="O428" s="144">
        <v>0</v>
      </c>
      <c r="P428" s="144"/>
      <c r="Q428" s="144">
        <v>0</v>
      </c>
      <c r="R428" s="144">
        <v>0</v>
      </c>
      <c r="S428" s="144"/>
      <c r="T428" s="144">
        <v>0</v>
      </c>
      <c r="U428" s="144">
        <v>0</v>
      </c>
      <c r="V428" s="144"/>
      <c r="W428" s="144">
        <v>0</v>
      </c>
      <c r="X428" s="144">
        <v>0</v>
      </c>
      <c r="Y428" s="144"/>
      <c r="Z428" s="144">
        <v>0</v>
      </c>
      <c r="AA428" s="144">
        <v>0</v>
      </c>
      <c r="AB428" s="144"/>
      <c r="AC428" s="144">
        <v>0</v>
      </c>
      <c r="AD428" s="144">
        <v>0</v>
      </c>
      <c r="AE428" s="144"/>
      <c r="AF428" s="144">
        <v>0</v>
      </c>
      <c r="AG428" s="144">
        <v>0</v>
      </c>
      <c r="AH428" s="144"/>
      <c r="AI428" s="144">
        <v>0</v>
      </c>
      <c r="AJ428" s="144">
        <v>0</v>
      </c>
      <c r="AK428" s="144"/>
      <c r="AL428" s="144">
        <f t="shared" si="6"/>
        <v>0</v>
      </c>
    </row>
    <row r="429" spans="2:38" x14ac:dyDescent="0.25">
      <c r="B429" s="120" t="s">
        <v>810</v>
      </c>
      <c r="C429" s="120" t="s">
        <v>782</v>
      </c>
      <c r="D429" s="120" t="s">
        <v>811</v>
      </c>
      <c r="E429" s="144">
        <v>0</v>
      </c>
      <c r="F429" s="144">
        <v>0</v>
      </c>
      <c r="G429" s="144"/>
      <c r="H429" s="144">
        <v>0</v>
      </c>
      <c r="I429" s="144">
        <v>0</v>
      </c>
      <c r="J429" s="144"/>
      <c r="K429" s="144">
        <v>0</v>
      </c>
      <c r="L429" s="144">
        <v>0</v>
      </c>
      <c r="M429" s="144"/>
      <c r="N429" s="144">
        <v>0</v>
      </c>
      <c r="O429" s="144">
        <v>0</v>
      </c>
      <c r="P429" s="144"/>
      <c r="Q429" s="144">
        <v>0</v>
      </c>
      <c r="R429" s="144">
        <v>0</v>
      </c>
      <c r="S429" s="144"/>
      <c r="T429" s="144">
        <v>0</v>
      </c>
      <c r="U429" s="144">
        <v>0</v>
      </c>
      <c r="V429" s="144"/>
      <c r="W429" s="144">
        <v>0</v>
      </c>
      <c r="X429" s="144">
        <v>0</v>
      </c>
      <c r="Y429" s="144"/>
      <c r="Z429" s="144">
        <v>0</v>
      </c>
      <c r="AA429" s="144">
        <v>0</v>
      </c>
      <c r="AB429" s="144"/>
      <c r="AC429" s="144">
        <v>0</v>
      </c>
      <c r="AD429" s="144">
        <v>0</v>
      </c>
      <c r="AE429" s="144"/>
      <c r="AF429" s="144">
        <v>0</v>
      </c>
      <c r="AG429" s="144">
        <v>0</v>
      </c>
      <c r="AH429" s="144"/>
      <c r="AI429" s="144">
        <v>0</v>
      </c>
      <c r="AJ429" s="144">
        <v>0</v>
      </c>
      <c r="AK429" s="144"/>
      <c r="AL429" s="144">
        <f t="shared" si="6"/>
        <v>0</v>
      </c>
    </row>
    <row r="430" spans="2:38" x14ac:dyDescent="0.25">
      <c r="B430" s="120" t="s">
        <v>812</v>
      </c>
      <c r="C430" s="120" t="s">
        <v>782</v>
      </c>
      <c r="D430" s="120" t="s">
        <v>813</v>
      </c>
      <c r="E430" s="144">
        <v>0</v>
      </c>
      <c r="F430" s="144">
        <v>0</v>
      </c>
      <c r="G430" s="144"/>
      <c r="H430" s="144">
        <v>0</v>
      </c>
      <c r="I430" s="144">
        <v>0</v>
      </c>
      <c r="J430" s="144"/>
      <c r="K430" s="144">
        <v>0</v>
      </c>
      <c r="L430" s="144">
        <v>0</v>
      </c>
      <c r="M430" s="144"/>
      <c r="N430" s="144">
        <v>0</v>
      </c>
      <c r="O430" s="144">
        <v>0</v>
      </c>
      <c r="P430" s="144"/>
      <c r="Q430" s="144">
        <v>0</v>
      </c>
      <c r="R430" s="144">
        <v>0</v>
      </c>
      <c r="S430" s="144"/>
      <c r="T430" s="144">
        <v>0</v>
      </c>
      <c r="U430" s="144">
        <v>0</v>
      </c>
      <c r="V430" s="144"/>
      <c r="W430" s="144">
        <v>0</v>
      </c>
      <c r="X430" s="144">
        <v>0</v>
      </c>
      <c r="Y430" s="144"/>
      <c r="Z430" s="144">
        <v>0</v>
      </c>
      <c r="AA430" s="144">
        <v>0</v>
      </c>
      <c r="AB430" s="144"/>
      <c r="AC430" s="144">
        <v>0</v>
      </c>
      <c r="AD430" s="144">
        <v>0</v>
      </c>
      <c r="AE430" s="144"/>
      <c r="AF430" s="144">
        <v>0</v>
      </c>
      <c r="AG430" s="144">
        <v>0</v>
      </c>
      <c r="AH430" s="144"/>
      <c r="AI430" s="144">
        <v>0</v>
      </c>
      <c r="AJ430" s="144">
        <v>0</v>
      </c>
      <c r="AK430" s="144"/>
      <c r="AL430" s="144">
        <f t="shared" si="6"/>
        <v>0</v>
      </c>
    </row>
    <row r="431" spans="2:38" x14ac:dyDescent="0.25">
      <c r="B431" s="120" t="s">
        <v>814</v>
      </c>
      <c r="C431" s="120" t="s">
        <v>782</v>
      </c>
      <c r="D431" s="120" t="s">
        <v>815</v>
      </c>
      <c r="E431" s="144">
        <v>0</v>
      </c>
      <c r="F431" s="144">
        <v>0</v>
      </c>
      <c r="G431" s="144"/>
      <c r="H431" s="144">
        <v>0</v>
      </c>
      <c r="I431" s="144">
        <v>0</v>
      </c>
      <c r="J431" s="144"/>
      <c r="K431" s="144">
        <v>0</v>
      </c>
      <c r="L431" s="144">
        <v>0</v>
      </c>
      <c r="M431" s="144"/>
      <c r="N431" s="144">
        <v>0</v>
      </c>
      <c r="O431" s="144">
        <v>0</v>
      </c>
      <c r="P431" s="144"/>
      <c r="Q431" s="144">
        <v>0</v>
      </c>
      <c r="R431" s="144">
        <v>0</v>
      </c>
      <c r="S431" s="144"/>
      <c r="T431" s="144">
        <v>0</v>
      </c>
      <c r="U431" s="144">
        <v>0</v>
      </c>
      <c r="V431" s="144"/>
      <c r="W431" s="144">
        <v>0</v>
      </c>
      <c r="X431" s="144">
        <v>0</v>
      </c>
      <c r="Y431" s="144"/>
      <c r="Z431" s="144">
        <v>0</v>
      </c>
      <c r="AA431" s="144">
        <v>0</v>
      </c>
      <c r="AB431" s="144"/>
      <c r="AC431" s="144">
        <v>0</v>
      </c>
      <c r="AD431" s="144">
        <v>0</v>
      </c>
      <c r="AE431" s="144"/>
      <c r="AF431" s="144">
        <v>0</v>
      </c>
      <c r="AG431" s="144">
        <v>0</v>
      </c>
      <c r="AH431" s="144"/>
      <c r="AI431" s="144">
        <v>0</v>
      </c>
      <c r="AJ431" s="144">
        <v>0</v>
      </c>
      <c r="AK431" s="144"/>
      <c r="AL431" s="144">
        <f t="shared" si="6"/>
        <v>0</v>
      </c>
    </row>
    <row r="432" spans="2:38" x14ac:dyDescent="0.25">
      <c r="B432" s="120" t="s">
        <v>816</v>
      </c>
      <c r="C432" s="120" t="s">
        <v>782</v>
      </c>
      <c r="D432" s="120" t="s">
        <v>817</v>
      </c>
      <c r="E432" s="144">
        <v>0</v>
      </c>
      <c r="F432" s="144">
        <v>0</v>
      </c>
      <c r="G432" s="144"/>
      <c r="H432" s="144">
        <v>0</v>
      </c>
      <c r="I432" s="144">
        <v>0</v>
      </c>
      <c r="J432" s="144"/>
      <c r="K432" s="144">
        <v>0</v>
      </c>
      <c r="L432" s="144">
        <v>0</v>
      </c>
      <c r="M432" s="144"/>
      <c r="N432" s="144">
        <v>0</v>
      </c>
      <c r="O432" s="144">
        <v>0</v>
      </c>
      <c r="P432" s="144"/>
      <c r="Q432" s="144">
        <v>0</v>
      </c>
      <c r="R432" s="144">
        <v>0</v>
      </c>
      <c r="S432" s="144"/>
      <c r="T432" s="144">
        <v>0</v>
      </c>
      <c r="U432" s="144">
        <v>0</v>
      </c>
      <c r="V432" s="144"/>
      <c r="W432" s="144">
        <v>0</v>
      </c>
      <c r="X432" s="144">
        <v>0</v>
      </c>
      <c r="Y432" s="144"/>
      <c r="Z432" s="144">
        <v>0</v>
      </c>
      <c r="AA432" s="144">
        <v>0</v>
      </c>
      <c r="AB432" s="144"/>
      <c r="AC432" s="144">
        <v>0</v>
      </c>
      <c r="AD432" s="144">
        <v>0</v>
      </c>
      <c r="AE432" s="144"/>
      <c r="AF432" s="144">
        <v>0</v>
      </c>
      <c r="AG432" s="144">
        <v>0</v>
      </c>
      <c r="AH432" s="144"/>
      <c r="AI432" s="144">
        <v>0</v>
      </c>
      <c r="AJ432" s="144">
        <v>0</v>
      </c>
      <c r="AK432" s="144"/>
      <c r="AL432" s="144">
        <f t="shared" si="6"/>
        <v>0</v>
      </c>
    </row>
    <row r="433" spans="2:38" x14ac:dyDescent="0.25">
      <c r="B433" s="120" t="s">
        <v>818</v>
      </c>
      <c r="C433" s="120" t="s">
        <v>782</v>
      </c>
      <c r="D433" s="120" t="s">
        <v>819</v>
      </c>
      <c r="E433" s="144">
        <v>0</v>
      </c>
      <c r="F433" s="144">
        <v>0</v>
      </c>
      <c r="G433" s="144"/>
      <c r="H433" s="144">
        <v>0</v>
      </c>
      <c r="I433" s="144">
        <v>0</v>
      </c>
      <c r="J433" s="144"/>
      <c r="K433" s="144">
        <v>0</v>
      </c>
      <c r="L433" s="144">
        <v>0</v>
      </c>
      <c r="M433" s="144"/>
      <c r="N433" s="144">
        <v>0</v>
      </c>
      <c r="O433" s="144">
        <v>0</v>
      </c>
      <c r="P433" s="144"/>
      <c r="Q433" s="144">
        <v>0</v>
      </c>
      <c r="R433" s="144">
        <v>0</v>
      </c>
      <c r="S433" s="144"/>
      <c r="T433" s="144">
        <v>0</v>
      </c>
      <c r="U433" s="144">
        <v>0</v>
      </c>
      <c r="V433" s="144"/>
      <c r="W433" s="144">
        <v>0</v>
      </c>
      <c r="X433" s="144">
        <v>0</v>
      </c>
      <c r="Y433" s="144"/>
      <c r="Z433" s="144">
        <v>0</v>
      </c>
      <c r="AA433" s="144">
        <v>0</v>
      </c>
      <c r="AB433" s="144"/>
      <c r="AC433" s="144">
        <v>0</v>
      </c>
      <c r="AD433" s="144">
        <v>0</v>
      </c>
      <c r="AE433" s="144"/>
      <c r="AF433" s="144">
        <v>0</v>
      </c>
      <c r="AG433" s="144">
        <v>0</v>
      </c>
      <c r="AH433" s="144"/>
      <c r="AI433" s="144">
        <v>0</v>
      </c>
      <c r="AJ433" s="144">
        <v>0</v>
      </c>
      <c r="AK433" s="144"/>
      <c r="AL433" s="144">
        <f t="shared" si="6"/>
        <v>0</v>
      </c>
    </row>
    <row r="434" spans="2:38" x14ac:dyDescent="0.25">
      <c r="B434" s="120" t="s">
        <v>820</v>
      </c>
      <c r="C434" s="120" t="s">
        <v>782</v>
      </c>
      <c r="D434" s="120" t="s">
        <v>821</v>
      </c>
      <c r="E434" s="144">
        <v>0</v>
      </c>
      <c r="F434" s="144">
        <v>0</v>
      </c>
      <c r="G434" s="144"/>
      <c r="H434" s="144">
        <v>0</v>
      </c>
      <c r="I434" s="144">
        <v>0</v>
      </c>
      <c r="J434" s="144"/>
      <c r="K434" s="144">
        <v>0</v>
      </c>
      <c r="L434" s="144">
        <v>0</v>
      </c>
      <c r="M434" s="144"/>
      <c r="N434" s="144">
        <v>0</v>
      </c>
      <c r="O434" s="144">
        <v>0</v>
      </c>
      <c r="P434" s="144"/>
      <c r="Q434" s="144">
        <v>0</v>
      </c>
      <c r="R434" s="144">
        <v>0</v>
      </c>
      <c r="S434" s="144"/>
      <c r="T434" s="144">
        <v>0</v>
      </c>
      <c r="U434" s="144">
        <v>0</v>
      </c>
      <c r="V434" s="144"/>
      <c r="W434" s="144">
        <v>0</v>
      </c>
      <c r="X434" s="144">
        <v>0</v>
      </c>
      <c r="Y434" s="144"/>
      <c r="Z434" s="144">
        <v>0</v>
      </c>
      <c r="AA434" s="144">
        <v>0</v>
      </c>
      <c r="AB434" s="144"/>
      <c r="AC434" s="144">
        <v>0</v>
      </c>
      <c r="AD434" s="144">
        <v>0</v>
      </c>
      <c r="AE434" s="144"/>
      <c r="AF434" s="144">
        <v>0</v>
      </c>
      <c r="AG434" s="144">
        <v>0</v>
      </c>
      <c r="AH434" s="144"/>
      <c r="AI434" s="144">
        <v>0</v>
      </c>
      <c r="AJ434" s="144">
        <v>0</v>
      </c>
      <c r="AK434" s="144"/>
      <c r="AL434" s="144">
        <f t="shared" si="6"/>
        <v>0</v>
      </c>
    </row>
    <row r="435" spans="2:38" x14ac:dyDescent="0.25">
      <c r="B435" s="120" t="s">
        <v>822</v>
      </c>
      <c r="C435" s="120" t="s">
        <v>782</v>
      </c>
      <c r="D435" s="120" t="s">
        <v>823</v>
      </c>
      <c r="E435" s="144">
        <v>0</v>
      </c>
      <c r="F435" s="144">
        <v>0</v>
      </c>
      <c r="G435" s="144"/>
      <c r="H435" s="144">
        <v>0</v>
      </c>
      <c r="I435" s="144">
        <v>0</v>
      </c>
      <c r="J435" s="144"/>
      <c r="K435" s="144">
        <v>0</v>
      </c>
      <c r="L435" s="144">
        <v>0</v>
      </c>
      <c r="M435" s="144"/>
      <c r="N435" s="144">
        <v>0</v>
      </c>
      <c r="O435" s="144">
        <v>0</v>
      </c>
      <c r="P435" s="144"/>
      <c r="Q435" s="144">
        <v>0</v>
      </c>
      <c r="R435" s="144">
        <v>0</v>
      </c>
      <c r="S435" s="144"/>
      <c r="T435" s="144">
        <v>0</v>
      </c>
      <c r="U435" s="144">
        <v>0</v>
      </c>
      <c r="V435" s="144"/>
      <c r="W435" s="144">
        <v>0</v>
      </c>
      <c r="X435" s="144">
        <v>0</v>
      </c>
      <c r="Y435" s="144"/>
      <c r="Z435" s="144">
        <v>0</v>
      </c>
      <c r="AA435" s="144">
        <v>0</v>
      </c>
      <c r="AB435" s="144"/>
      <c r="AC435" s="144">
        <v>0</v>
      </c>
      <c r="AD435" s="144">
        <v>0</v>
      </c>
      <c r="AE435" s="144"/>
      <c r="AF435" s="144">
        <v>0</v>
      </c>
      <c r="AG435" s="144">
        <v>0</v>
      </c>
      <c r="AH435" s="144"/>
      <c r="AI435" s="144">
        <v>0</v>
      </c>
      <c r="AJ435" s="144">
        <v>0</v>
      </c>
      <c r="AK435" s="144"/>
      <c r="AL435" s="144">
        <f t="shared" si="6"/>
        <v>0</v>
      </c>
    </row>
    <row r="436" spans="2:38" x14ac:dyDescent="0.25">
      <c r="B436" s="120" t="s">
        <v>824</v>
      </c>
      <c r="C436" s="120" t="s">
        <v>782</v>
      </c>
      <c r="D436" s="120" t="s">
        <v>825</v>
      </c>
      <c r="E436" s="144">
        <v>0</v>
      </c>
      <c r="F436" s="144">
        <v>0</v>
      </c>
      <c r="G436" s="144"/>
      <c r="H436" s="144">
        <v>0</v>
      </c>
      <c r="I436" s="144">
        <v>0</v>
      </c>
      <c r="J436" s="144"/>
      <c r="K436" s="144">
        <v>0</v>
      </c>
      <c r="L436" s="144">
        <v>0</v>
      </c>
      <c r="M436" s="144"/>
      <c r="N436" s="144">
        <v>0</v>
      </c>
      <c r="O436" s="144">
        <v>0</v>
      </c>
      <c r="P436" s="144"/>
      <c r="Q436" s="144">
        <v>0</v>
      </c>
      <c r="R436" s="144">
        <v>0</v>
      </c>
      <c r="S436" s="144"/>
      <c r="T436" s="144">
        <v>0</v>
      </c>
      <c r="U436" s="144">
        <v>0</v>
      </c>
      <c r="V436" s="144"/>
      <c r="W436" s="144">
        <v>0</v>
      </c>
      <c r="X436" s="144">
        <v>0</v>
      </c>
      <c r="Y436" s="144"/>
      <c r="Z436" s="144">
        <v>0</v>
      </c>
      <c r="AA436" s="144">
        <v>0</v>
      </c>
      <c r="AB436" s="144"/>
      <c r="AC436" s="144">
        <v>0</v>
      </c>
      <c r="AD436" s="144">
        <v>0</v>
      </c>
      <c r="AE436" s="144"/>
      <c r="AF436" s="144">
        <v>0</v>
      </c>
      <c r="AG436" s="144">
        <v>0</v>
      </c>
      <c r="AH436" s="144"/>
      <c r="AI436" s="144">
        <v>0</v>
      </c>
      <c r="AJ436" s="144">
        <v>0</v>
      </c>
      <c r="AK436" s="144"/>
      <c r="AL436" s="144">
        <f t="shared" si="6"/>
        <v>0</v>
      </c>
    </row>
    <row r="437" spans="2:38" x14ac:dyDescent="0.25">
      <c r="B437" s="120" t="s">
        <v>826</v>
      </c>
      <c r="C437" s="120" t="s">
        <v>782</v>
      </c>
      <c r="D437" s="120" t="s">
        <v>827</v>
      </c>
      <c r="E437" s="144">
        <v>0</v>
      </c>
      <c r="F437" s="144">
        <v>0</v>
      </c>
      <c r="G437" s="144"/>
      <c r="H437" s="144">
        <v>0</v>
      </c>
      <c r="I437" s="144">
        <v>0</v>
      </c>
      <c r="J437" s="144"/>
      <c r="K437" s="144">
        <v>0</v>
      </c>
      <c r="L437" s="144">
        <v>0</v>
      </c>
      <c r="M437" s="144"/>
      <c r="N437" s="144">
        <v>0</v>
      </c>
      <c r="O437" s="144">
        <v>0</v>
      </c>
      <c r="P437" s="144"/>
      <c r="Q437" s="144">
        <v>0</v>
      </c>
      <c r="R437" s="144">
        <v>0</v>
      </c>
      <c r="S437" s="144"/>
      <c r="T437" s="144">
        <v>0</v>
      </c>
      <c r="U437" s="144">
        <v>0</v>
      </c>
      <c r="V437" s="144"/>
      <c r="W437" s="144">
        <v>0</v>
      </c>
      <c r="X437" s="144">
        <v>0</v>
      </c>
      <c r="Y437" s="144"/>
      <c r="Z437" s="144">
        <v>0</v>
      </c>
      <c r="AA437" s="144">
        <v>0</v>
      </c>
      <c r="AB437" s="144"/>
      <c r="AC437" s="144">
        <v>0</v>
      </c>
      <c r="AD437" s="144">
        <v>0</v>
      </c>
      <c r="AE437" s="144"/>
      <c r="AF437" s="144">
        <v>0</v>
      </c>
      <c r="AG437" s="144">
        <v>0</v>
      </c>
      <c r="AH437" s="144"/>
      <c r="AI437" s="144">
        <v>0</v>
      </c>
      <c r="AJ437" s="144">
        <v>0</v>
      </c>
      <c r="AK437" s="144"/>
      <c r="AL437" s="144">
        <f t="shared" si="6"/>
        <v>0</v>
      </c>
    </row>
    <row r="438" spans="2:38" x14ac:dyDescent="0.25">
      <c r="B438" s="120" t="s">
        <v>828</v>
      </c>
      <c r="C438" s="120" t="s">
        <v>782</v>
      </c>
      <c r="D438" s="120" t="s">
        <v>829</v>
      </c>
      <c r="E438" s="144">
        <v>0</v>
      </c>
      <c r="F438" s="144">
        <v>0</v>
      </c>
      <c r="G438" s="144"/>
      <c r="H438" s="144">
        <v>0</v>
      </c>
      <c r="I438" s="144">
        <v>0</v>
      </c>
      <c r="J438" s="144"/>
      <c r="K438" s="144">
        <v>0</v>
      </c>
      <c r="L438" s="144">
        <v>0</v>
      </c>
      <c r="M438" s="144"/>
      <c r="N438" s="144">
        <v>0</v>
      </c>
      <c r="O438" s="144">
        <v>0</v>
      </c>
      <c r="P438" s="144"/>
      <c r="Q438" s="144">
        <v>0</v>
      </c>
      <c r="R438" s="144">
        <v>0</v>
      </c>
      <c r="S438" s="144"/>
      <c r="T438" s="144">
        <v>0</v>
      </c>
      <c r="U438" s="144">
        <v>0</v>
      </c>
      <c r="V438" s="144"/>
      <c r="W438" s="144">
        <v>0</v>
      </c>
      <c r="X438" s="144">
        <v>0</v>
      </c>
      <c r="Y438" s="144"/>
      <c r="Z438" s="144">
        <v>0</v>
      </c>
      <c r="AA438" s="144">
        <v>0</v>
      </c>
      <c r="AB438" s="144"/>
      <c r="AC438" s="144">
        <v>0</v>
      </c>
      <c r="AD438" s="144">
        <v>0</v>
      </c>
      <c r="AE438" s="144"/>
      <c r="AF438" s="144">
        <v>0</v>
      </c>
      <c r="AG438" s="144">
        <v>0</v>
      </c>
      <c r="AH438" s="144"/>
      <c r="AI438" s="144">
        <v>0</v>
      </c>
      <c r="AJ438" s="144">
        <v>0</v>
      </c>
      <c r="AK438" s="144"/>
      <c r="AL438" s="144">
        <f t="shared" si="6"/>
        <v>0</v>
      </c>
    </row>
    <row r="439" spans="2:38" x14ac:dyDescent="0.25">
      <c r="B439" s="120" t="s">
        <v>830</v>
      </c>
      <c r="C439" s="120" t="s">
        <v>782</v>
      </c>
      <c r="D439" s="120" t="s">
        <v>831</v>
      </c>
      <c r="E439" s="144">
        <v>0</v>
      </c>
      <c r="F439" s="144">
        <v>0</v>
      </c>
      <c r="G439" s="144"/>
      <c r="H439" s="144">
        <v>0</v>
      </c>
      <c r="I439" s="144">
        <v>0</v>
      </c>
      <c r="J439" s="144"/>
      <c r="K439" s="144">
        <v>0</v>
      </c>
      <c r="L439" s="144">
        <v>0</v>
      </c>
      <c r="M439" s="144"/>
      <c r="N439" s="144">
        <v>0</v>
      </c>
      <c r="O439" s="144">
        <v>0</v>
      </c>
      <c r="P439" s="144"/>
      <c r="Q439" s="144">
        <v>0</v>
      </c>
      <c r="R439" s="144">
        <v>0</v>
      </c>
      <c r="S439" s="144"/>
      <c r="T439" s="144">
        <v>0</v>
      </c>
      <c r="U439" s="144">
        <v>0</v>
      </c>
      <c r="V439" s="144"/>
      <c r="W439" s="144">
        <v>0</v>
      </c>
      <c r="X439" s="144">
        <v>0</v>
      </c>
      <c r="Y439" s="144"/>
      <c r="Z439" s="144">
        <v>0</v>
      </c>
      <c r="AA439" s="144">
        <v>0</v>
      </c>
      <c r="AB439" s="144"/>
      <c r="AC439" s="144">
        <v>0</v>
      </c>
      <c r="AD439" s="144">
        <v>0</v>
      </c>
      <c r="AE439" s="144"/>
      <c r="AF439" s="144">
        <v>0</v>
      </c>
      <c r="AG439" s="144">
        <v>0</v>
      </c>
      <c r="AH439" s="144"/>
      <c r="AI439" s="144">
        <v>0</v>
      </c>
      <c r="AJ439" s="144">
        <v>0</v>
      </c>
      <c r="AK439" s="144"/>
      <c r="AL439" s="144">
        <f t="shared" si="6"/>
        <v>0</v>
      </c>
    </row>
    <row r="440" spans="2:38" x14ac:dyDescent="0.25">
      <c r="B440" s="120" t="s">
        <v>832</v>
      </c>
      <c r="C440" s="120" t="s">
        <v>833</v>
      </c>
      <c r="D440" s="120" t="s">
        <v>2110</v>
      </c>
      <c r="E440" s="144">
        <v>0</v>
      </c>
      <c r="F440" s="144">
        <v>0</v>
      </c>
      <c r="G440" s="144"/>
      <c r="H440" s="144">
        <v>0</v>
      </c>
      <c r="I440" s="144">
        <v>0</v>
      </c>
      <c r="J440" s="144"/>
      <c r="K440" s="144">
        <v>85143</v>
      </c>
      <c r="L440" s="144">
        <v>879249162</v>
      </c>
      <c r="M440" s="144"/>
      <c r="N440" s="144">
        <v>0</v>
      </c>
      <c r="O440" s="144">
        <v>0</v>
      </c>
      <c r="P440" s="144"/>
      <c r="Q440" s="144">
        <v>0</v>
      </c>
      <c r="R440" s="144">
        <v>0</v>
      </c>
      <c r="S440" s="144"/>
      <c r="T440" s="144">
        <v>0</v>
      </c>
      <c r="U440" s="144">
        <v>0</v>
      </c>
      <c r="V440" s="144"/>
      <c r="W440" s="144">
        <v>0</v>
      </c>
      <c r="X440" s="144">
        <v>0</v>
      </c>
      <c r="Y440" s="144"/>
      <c r="Z440" s="144">
        <v>0</v>
      </c>
      <c r="AA440" s="144">
        <v>0</v>
      </c>
      <c r="AB440" s="144"/>
      <c r="AC440" s="144">
        <v>0</v>
      </c>
      <c r="AD440" s="144">
        <v>0</v>
      </c>
      <c r="AE440" s="144"/>
      <c r="AF440" s="144">
        <v>0</v>
      </c>
      <c r="AG440" s="144">
        <v>0</v>
      </c>
      <c r="AH440" s="144"/>
      <c r="AI440" s="144">
        <v>0</v>
      </c>
      <c r="AJ440" s="144">
        <v>0</v>
      </c>
      <c r="AK440" s="144"/>
      <c r="AL440" s="144">
        <f t="shared" si="6"/>
        <v>879249162</v>
      </c>
    </row>
    <row r="441" spans="2:38" x14ac:dyDescent="0.25">
      <c r="B441" s="120" t="s">
        <v>834</v>
      </c>
      <c r="C441" s="120" t="s">
        <v>833</v>
      </c>
      <c r="D441" s="120" t="s">
        <v>835</v>
      </c>
      <c r="E441" s="144">
        <v>0</v>
      </c>
      <c r="F441" s="144">
        <v>0</v>
      </c>
      <c r="G441" s="144"/>
      <c r="H441" s="144">
        <v>0</v>
      </c>
      <c r="I441" s="144">
        <v>0</v>
      </c>
      <c r="J441" s="144"/>
      <c r="K441" s="144">
        <v>20800</v>
      </c>
      <c r="L441" s="144">
        <v>214796079</v>
      </c>
      <c r="M441" s="144"/>
      <c r="N441" s="144">
        <v>0</v>
      </c>
      <c r="O441" s="144">
        <v>0</v>
      </c>
      <c r="P441" s="144"/>
      <c r="Q441" s="144">
        <v>0</v>
      </c>
      <c r="R441" s="144">
        <v>0</v>
      </c>
      <c r="S441" s="144"/>
      <c r="T441" s="144">
        <v>0</v>
      </c>
      <c r="U441" s="144">
        <v>0</v>
      </c>
      <c r="V441" s="144"/>
      <c r="W441" s="144">
        <v>0</v>
      </c>
      <c r="X441" s="144">
        <v>0</v>
      </c>
      <c r="Y441" s="144"/>
      <c r="Z441" s="144">
        <v>0</v>
      </c>
      <c r="AA441" s="144">
        <v>0</v>
      </c>
      <c r="AB441" s="144"/>
      <c r="AC441" s="144">
        <v>0</v>
      </c>
      <c r="AD441" s="144">
        <v>0</v>
      </c>
      <c r="AE441" s="144"/>
      <c r="AF441" s="144">
        <v>0</v>
      </c>
      <c r="AG441" s="144">
        <v>0</v>
      </c>
      <c r="AH441" s="144"/>
      <c r="AI441" s="144">
        <v>0</v>
      </c>
      <c r="AJ441" s="144">
        <v>0</v>
      </c>
      <c r="AK441" s="144"/>
      <c r="AL441" s="144">
        <f t="shared" si="6"/>
        <v>214796079</v>
      </c>
    </row>
    <row r="442" spans="2:38" x14ac:dyDescent="0.25">
      <c r="B442" s="120" t="s">
        <v>836</v>
      </c>
      <c r="C442" s="120" t="s">
        <v>833</v>
      </c>
      <c r="D442" s="120" t="s">
        <v>396</v>
      </c>
      <c r="E442" s="144">
        <v>0</v>
      </c>
      <c r="F442" s="144">
        <v>0</v>
      </c>
      <c r="G442" s="144"/>
      <c r="H442" s="144">
        <v>0</v>
      </c>
      <c r="I442" s="144">
        <v>0</v>
      </c>
      <c r="J442" s="144"/>
      <c r="K442" s="144">
        <v>0</v>
      </c>
      <c r="L442" s="144">
        <v>0</v>
      </c>
      <c r="M442" s="144"/>
      <c r="N442" s="144">
        <v>0</v>
      </c>
      <c r="O442" s="144">
        <v>0</v>
      </c>
      <c r="P442" s="144"/>
      <c r="Q442" s="144">
        <v>0</v>
      </c>
      <c r="R442" s="144">
        <v>0</v>
      </c>
      <c r="S442" s="144"/>
      <c r="T442" s="144">
        <v>0</v>
      </c>
      <c r="U442" s="144">
        <v>0</v>
      </c>
      <c r="V442" s="144"/>
      <c r="W442" s="144">
        <v>0</v>
      </c>
      <c r="X442" s="144">
        <v>0</v>
      </c>
      <c r="Y442" s="144"/>
      <c r="Z442" s="144">
        <v>0</v>
      </c>
      <c r="AA442" s="144">
        <v>0</v>
      </c>
      <c r="AB442" s="144"/>
      <c r="AC442" s="144">
        <v>0</v>
      </c>
      <c r="AD442" s="144">
        <v>0</v>
      </c>
      <c r="AE442" s="144"/>
      <c r="AF442" s="144">
        <v>0</v>
      </c>
      <c r="AG442" s="144">
        <v>0</v>
      </c>
      <c r="AH442" s="144"/>
      <c r="AI442" s="144">
        <v>0</v>
      </c>
      <c r="AJ442" s="144">
        <v>0</v>
      </c>
      <c r="AK442" s="144"/>
      <c r="AL442" s="144">
        <f t="shared" si="6"/>
        <v>0</v>
      </c>
    </row>
    <row r="443" spans="2:38" x14ac:dyDescent="0.25">
      <c r="B443" s="120" t="s">
        <v>837</v>
      </c>
      <c r="C443" s="120" t="s">
        <v>833</v>
      </c>
      <c r="D443" s="120" t="s">
        <v>838</v>
      </c>
      <c r="E443" s="144">
        <v>0</v>
      </c>
      <c r="F443" s="144">
        <v>0</v>
      </c>
      <c r="G443" s="144"/>
      <c r="H443" s="144">
        <v>0</v>
      </c>
      <c r="I443" s="144">
        <v>0</v>
      </c>
      <c r="J443" s="144"/>
      <c r="K443" s="144">
        <v>2280</v>
      </c>
      <c r="L443" s="144">
        <v>23544955</v>
      </c>
      <c r="M443" s="144"/>
      <c r="N443" s="144">
        <v>0</v>
      </c>
      <c r="O443" s="144">
        <v>0</v>
      </c>
      <c r="P443" s="144"/>
      <c r="Q443" s="144">
        <v>0</v>
      </c>
      <c r="R443" s="144">
        <v>0</v>
      </c>
      <c r="S443" s="144"/>
      <c r="T443" s="144">
        <v>0</v>
      </c>
      <c r="U443" s="144">
        <v>0</v>
      </c>
      <c r="V443" s="144"/>
      <c r="W443" s="144">
        <v>0</v>
      </c>
      <c r="X443" s="144">
        <v>0</v>
      </c>
      <c r="Y443" s="144"/>
      <c r="Z443" s="144">
        <v>0</v>
      </c>
      <c r="AA443" s="144">
        <v>0</v>
      </c>
      <c r="AB443" s="144"/>
      <c r="AC443" s="144">
        <v>0</v>
      </c>
      <c r="AD443" s="144">
        <v>0</v>
      </c>
      <c r="AE443" s="144"/>
      <c r="AF443" s="144">
        <v>0</v>
      </c>
      <c r="AG443" s="144">
        <v>0</v>
      </c>
      <c r="AH443" s="144"/>
      <c r="AI443" s="144">
        <v>0</v>
      </c>
      <c r="AJ443" s="144">
        <v>0</v>
      </c>
      <c r="AK443" s="144"/>
      <c r="AL443" s="144">
        <f t="shared" si="6"/>
        <v>23544955</v>
      </c>
    </row>
    <row r="444" spans="2:38" x14ac:dyDescent="0.25">
      <c r="B444" s="120" t="s">
        <v>839</v>
      </c>
      <c r="C444" s="120" t="s">
        <v>833</v>
      </c>
      <c r="D444" s="120" t="s">
        <v>2139</v>
      </c>
      <c r="E444" s="144">
        <v>0</v>
      </c>
      <c r="F444" s="144">
        <v>0</v>
      </c>
      <c r="G444" s="144"/>
      <c r="H444" s="144">
        <v>0</v>
      </c>
      <c r="I444" s="144">
        <v>0</v>
      </c>
      <c r="J444" s="144"/>
      <c r="K444" s="144">
        <v>23965</v>
      </c>
      <c r="L444" s="144">
        <v>247480194</v>
      </c>
      <c r="M444" s="144"/>
      <c r="N444" s="144">
        <v>0</v>
      </c>
      <c r="O444" s="144">
        <v>0</v>
      </c>
      <c r="P444" s="144"/>
      <c r="Q444" s="144">
        <v>0</v>
      </c>
      <c r="R444" s="144">
        <v>0</v>
      </c>
      <c r="S444" s="144"/>
      <c r="T444" s="144">
        <v>0</v>
      </c>
      <c r="U444" s="144">
        <v>0</v>
      </c>
      <c r="V444" s="144"/>
      <c r="W444" s="144">
        <v>0</v>
      </c>
      <c r="X444" s="144">
        <v>0</v>
      </c>
      <c r="Y444" s="144"/>
      <c r="Z444" s="144">
        <v>0</v>
      </c>
      <c r="AA444" s="144">
        <v>0</v>
      </c>
      <c r="AB444" s="144"/>
      <c r="AC444" s="144">
        <v>0</v>
      </c>
      <c r="AD444" s="144">
        <v>0</v>
      </c>
      <c r="AE444" s="144"/>
      <c r="AF444" s="144">
        <v>0</v>
      </c>
      <c r="AG444" s="144">
        <v>0</v>
      </c>
      <c r="AH444" s="144"/>
      <c r="AI444" s="144">
        <v>0</v>
      </c>
      <c r="AJ444" s="144">
        <v>0</v>
      </c>
      <c r="AK444" s="144"/>
      <c r="AL444" s="144">
        <f t="shared" si="6"/>
        <v>247480194</v>
      </c>
    </row>
    <row r="445" spans="2:38" x14ac:dyDescent="0.25">
      <c r="B445" s="120" t="s">
        <v>840</v>
      </c>
      <c r="C445" s="120" t="s">
        <v>833</v>
      </c>
      <c r="D445" s="120" t="s">
        <v>841</v>
      </c>
      <c r="E445" s="144">
        <v>0</v>
      </c>
      <c r="F445" s="144">
        <v>0</v>
      </c>
      <c r="G445" s="144"/>
      <c r="H445" s="144">
        <v>0</v>
      </c>
      <c r="I445" s="144">
        <v>0</v>
      </c>
      <c r="J445" s="144"/>
      <c r="K445" s="144">
        <v>0</v>
      </c>
      <c r="L445" s="144">
        <v>0</v>
      </c>
      <c r="M445" s="144"/>
      <c r="N445" s="144">
        <v>0</v>
      </c>
      <c r="O445" s="144">
        <v>0</v>
      </c>
      <c r="P445" s="144"/>
      <c r="Q445" s="144">
        <v>0</v>
      </c>
      <c r="R445" s="144">
        <v>0</v>
      </c>
      <c r="S445" s="144"/>
      <c r="T445" s="144">
        <v>0</v>
      </c>
      <c r="U445" s="144">
        <v>0</v>
      </c>
      <c r="V445" s="144"/>
      <c r="W445" s="144">
        <v>0</v>
      </c>
      <c r="X445" s="144">
        <v>0</v>
      </c>
      <c r="Y445" s="144"/>
      <c r="Z445" s="144">
        <v>0</v>
      </c>
      <c r="AA445" s="144">
        <v>0</v>
      </c>
      <c r="AB445" s="144"/>
      <c r="AC445" s="144">
        <v>0</v>
      </c>
      <c r="AD445" s="144">
        <v>0</v>
      </c>
      <c r="AE445" s="144"/>
      <c r="AF445" s="144">
        <v>0</v>
      </c>
      <c r="AG445" s="144">
        <v>0</v>
      </c>
      <c r="AH445" s="144"/>
      <c r="AI445" s="144">
        <v>0</v>
      </c>
      <c r="AJ445" s="144">
        <v>0</v>
      </c>
      <c r="AK445" s="144"/>
      <c r="AL445" s="144">
        <f t="shared" si="6"/>
        <v>0</v>
      </c>
    </row>
    <row r="446" spans="2:38" x14ac:dyDescent="0.25">
      <c r="B446" s="120" t="s">
        <v>842</v>
      </c>
      <c r="C446" s="120" t="s">
        <v>833</v>
      </c>
      <c r="D446" s="120" t="s">
        <v>843</v>
      </c>
      <c r="E446" s="144">
        <v>0</v>
      </c>
      <c r="F446" s="144">
        <v>0</v>
      </c>
      <c r="G446" s="144"/>
      <c r="H446" s="144">
        <v>0</v>
      </c>
      <c r="I446" s="144">
        <v>0</v>
      </c>
      <c r="J446" s="144"/>
      <c r="K446" s="144">
        <v>0</v>
      </c>
      <c r="L446" s="144">
        <v>0</v>
      </c>
      <c r="M446" s="144"/>
      <c r="N446" s="144">
        <v>0</v>
      </c>
      <c r="O446" s="144">
        <v>0</v>
      </c>
      <c r="P446" s="144"/>
      <c r="Q446" s="144">
        <v>0</v>
      </c>
      <c r="R446" s="144">
        <v>0</v>
      </c>
      <c r="S446" s="144"/>
      <c r="T446" s="144">
        <v>0</v>
      </c>
      <c r="U446" s="144">
        <v>0</v>
      </c>
      <c r="V446" s="144"/>
      <c r="W446" s="144">
        <v>0</v>
      </c>
      <c r="X446" s="144">
        <v>0</v>
      </c>
      <c r="Y446" s="144"/>
      <c r="Z446" s="144">
        <v>0</v>
      </c>
      <c r="AA446" s="144">
        <v>0</v>
      </c>
      <c r="AB446" s="144"/>
      <c r="AC446" s="144">
        <v>0</v>
      </c>
      <c r="AD446" s="144">
        <v>0</v>
      </c>
      <c r="AE446" s="144"/>
      <c r="AF446" s="144">
        <v>0</v>
      </c>
      <c r="AG446" s="144">
        <v>0</v>
      </c>
      <c r="AH446" s="144"/>
      <c r="AI446" s="144">
        <v>0</v>
      </c>
      <c r="AJ446" s="144">
        <v>0</v>
      </c>
      <c r="AK446" s="144"/>
      <c r="AL446" s="144">
        <f t="shared" si="6"/>
        <v>0</v>
      </c>
    </row>
    <row r="447" spans="2:38" x14ac:dyDescent="0.25">
      <c r="B447" s="120" t="s">
        <v>844</v>
      </c>
      <c r="C447" s="120" t="s">
        <v>833</v>
      </c>
      <c r="D447" s="120" t="s">
        <v>845</v>
      </c>
      <c r="E447" s="144">
        <v>0</v>
      </c>
      <c r="F447" s="144">
        <v>0</v>
      </c>
      <c r="G447" s="144"/>
      <c r="H447" s="144">
        <v>0</v>
      </c>
      <c r="I447" s="144">
        <v>0</v>
      </c>
      <c r="J447" s="144"/>
      <c r="K447" s="144">
        <v>0</v>
      </c>
      <c r="L447" s="144">
        <v>0</v>
      </c>
      <c r="M447" s="144"/>
      <c r="N447" s="144">
        <v>0</v>
      </c>
      <c r="O447" s="144">
        <v>0</v>
      </c>
      <c r="P447" s="144"/>
      <c r="Q447" s="144">
        <v>0</v>
      </c>
      <c r="R447" s="144">
        <v>0</v>
      </c>
      <c r="S447" s="144"/>
      <c r="T447" s="144">
        <v>0</v>
      </c>
      <c r="U447" s="144">
        <v>0</v>
      </c>
      <c r="V447" s="144"/>
      <c r="W447" s="144">
        <v>0</v>
      </c>
      <c r="X447" s="144">
        <v>0</v>
      </c>
      <c r="Y447" s="144"/>
      <c r="Z447" s="144">
        <v>0</v>
      </c>
      <c r="AA447" s="144">
        <v>0</v>
      </c>
      <c r="AB447" s="144"/>
      <c r="AC447" s="144">
        <v>0</v>
      </c>
      <c r="AD447" s="144">
        <v>0</v>
      </c>
      <c r="AE447" s="144"/>
      <c r="AF447" s="144">
        <v>0</v>
      </c>
      <c r="AG447" s="144">
        <v>0</v>
      </c>
      <c r="AH447" s="144"/>
      <c r="AI447" s="144">
        <v>0</v>
      </c>
      <c r="AJ447" s="144">
        <v>0</v>
      </c>
      <c r="AK447" s="144"/>
      <c r="AL447" s="144">
        <f t="shared" si="6"/>
        <v>0</v>
      </c>
    </row>
    <row r="448" spans="2:38" x14ac:dyDescent="0.25">
      <c r="B448" s="120" t="s">
        <v>846</v>
      </c>
      <c r="C448" s="120" t="s">
        <v>833</v>
      </c>
      <c r="D448" s="120" t="s">
        <v>847</v>
      </c>
      <c r="E448" s="144">
        <v>0</v>
      </c>
      <c r="F448" s="144">
        <v>0</v>
      </c>
      <c r="G448" s="144"/>
      <c r="H448" s="144">
        <v>0</v>
      </c>
      <c r="I448" s="144">
        <v>0</v>
      </c>
      <c r="J448" s="144"/>
      <c r="K448" s="144">
        <v>0</v>
      </c>
      <c r="L448" s="144">
        <v>0</v>
      </c>
      <c r="M448" s="144"/>
      <c r="N448" s="144">
        <v>0</v>
      </c>
      <c r="O448" s="144">
        <v>0</v>
      </c>
      <c r="P448" s="144"/>
      <c r="Q448" s="144">
        <v>0</v>
      </c>
      <c r="R448" s="144">
        <v>0</v>
      </c>
      <c r="S448" s="144"/>
      <c r="T448" s="144">
        <v>0</v>
      </c>
      <c r="U448" s="144">
        <v>0</v>
      </c>
      <c r="V448" s="144"/>
      <c r="W448" s="144">
        <v>0</v>
      </c>
      <c r="X448" s="144">
        <v>0</v>
      </c>
      <c r="Y448" s="144"/>
      <c r="Z448" s="144">
        <v>0</v>
      </c>
      <c r="AA448" s="144">
        <v>0</v>
      </c>
      <c r="AB448" s="144"/>
      <c r="AC448" s="144">
        <v>0</v>
      </c>
      <c r="AD448" s="144">
        <v>0</v>
      </c>
      <c r="AE448" s="144"/>
      <c r="AF448" s="144">
        <v>0</v>
      </c>
      <c r="AG448" s="144">
        <v>0</v>
      </c>
      <c r="AH448" s="144"/>
      <c r="AI448" s="144">
        <v>0</v>
      </c>
      <c r="AJ448" s="144">
        <v>0</v>
      </c>
      <c r="AK448" s="144"/>
      <c r="AL448" s="144">
        <f t="shared" si="6"/>
        <v>0</v>
      </c>
    </row>
    <row r="449" spans="2:38" x14ac:dyDescent="0.25">
      <c r="B449" s="120" t="s">
        <v>848</v>
      </c>
      <c r="C449" s="120" t="s">
        <v>833</v>
      </c>
      <c r="D449" s="120" t="s">
        <v>849</v>
      </c>
      <c r="E449" s="144">
        <v>0</v>
      </c>
      <c r="F449" s="144">
        <v>0</v>
      </c>
      <c r="G449" s="144"/>
      <c r="H449" s="144">
        <v>0</v>
      </c>
      <c r="I449" s="144">
        <v>0</v>
      </c>
      <c r="J449" s="144"/>
      <c r="K449" s="144">
        <v>0</v>
      </c>
      <c r="L449" s="144">
        <v>0</v>
      </c>
      <c r="M449" s="144"/>
      <c r="N449" s="144">
        <v>0</v>
      </c>
      <c r="O449" s="144">
        <v>0</v>
      </c>
      <c r="P449" s="144"/>
      <c r="Q449" s="144">
        <v>0</v>
      </c>
      <c r="R449" s="144">
        <v>0</v>
      </c>
      <c r="S449" s="144"/>
      <c r="T449" s="144">
        <v>0</v>
      </c>
      <c r="U449" s="144">
        <v>0</v>
      </c>
      <c r="V449" s="144"/>
      <c r="W449" s="144">
        <v>0</v>
      </c>
      <c r="X449" s="144">
        <v>0</v>
      </c>
      <c r="Y449" s="144"/>
      <c r="Z449" s="144">
        <v>0</v>
      </c>
      <c r="AA449" s="144">
        <v>0</v>
      </c>
      <c r="AB449" s="144"/>
      <c r="AC449" s="144">
        <v>0</v>
      </c>
      <c r="AD449" s="144">
        <v>0</v>
      </c>
      <c r="AE449" s="144"/>
      <c r="AF449" s="144">
        <v>0</v>
      </c>
      <c r="AG449" s="144">
        <v>0</v>
      </c>
      <c r="AH449" s="144"/>
      <c r="AI449" s="144">
        <v>0</v>
      </c>
      <c r="AJ449" s="144">
        <v>0</v>
      </c>
      <c r="AK449" s="144"/>
      <c r="AL449" s="144">
        <f t="shared" si="6"/>
        <v>0</v>
      </c>
    </row>
    <row r="450" spans="2:38" x14ac:dyDescent="0.25">
      <c r="B450" s="120" t="s">
        <v>850</v>
      </c>
      <c r="C450" s="120" t="s">
        <v>833</v>
      </c>
      <c r="D450" s="120" t="s">
        <v>851</v>
      </c>
      <c r="E450" s="144">
        <v>0</v>
      </c>
      <c r="F450" s="144">
        <v>0</v>
      </c>
      <c r="G450" s="144"/>
      <c r="H450" s="144">
        <v>0</v>
      </c>
      <c r="I450" s="144">
        <v>0</v>
      </c>
      <c r="J450" s="144"/>
      <c r="K450" s="144">
        <v>29779</v>
      </c>
      <c r="L450" s="144">
        <v>307519829</v>
      </c>
      <c r="M450" s="144"/>
      <c r="N450" s="144">
        <v>0</v>
      </c>
      <c r="O450" s="144">
        <v>0</v>
      </c>
      <c r="P450" s="144"/>
      <c r="Q450" s="144">
        <v>0</v>
      </c>
      <c r="R450" s="144">
        <v>0</v>
      </c>
      <c r="S450" s="144"/>
      <c r="T450" s="144">
        <v>0</v>
      </c>
      <c r="U450" s="144">
        <v>0</v>
      </c>
      <c r="V450" s="144"/>
      <c r="W450" s="144">
        <v>0</v>
      </c>
      <c r="X450" s="144">
        <v>0</v>
      </c>
      <c r="Y450" s="144"/>
      <c r="Z450" s="144">
        <v>0</v>
      </c>
      <c r="AA450" s="144">
        <v>0</v>
      </c>
      <c r="AB450" s="144"/>
      <c r="AC450" s="144">
        <v>0</v>
      </c>
      <c r="AD450" s="144">
        <v>0</v>
      </c>
      <c r="AE450" s="144"/>
      <c r="AF450" s="144">
        <v>0</v>
      </c>
      <c r="AG450" s="144">
        <v>0</v>
      </c>
      <c r="AH450" s="144"/>
      <c r="AI450" s="144">
        <v>0</v>
      </c>
      <c r="AJ450" s="144">
        <v>0</v>
      </c>
      <c r="AK450" s="144"/>
      <c r="AL450" s="144">
        <f t="shared" si="6"/>
        <v>307519829</v>
      </c>
    </row>
    <row r="451" spans="2:38" x14ac:dyDescent="0.25">
      <c r="B451" s="120" t="s">
        <v>852</v>
      </c>
      <c r="C451" s="120" t="s">
        <v>833</v>
      </c>
      <c r="D451" s="120" t="s">
        <v>853</v>
      </c>
      <c r="E451" s="144">
        <v>0</v>
      </c>
      <c r="F451" s="144">
        <v>0</v>
      </c>
      <c r="G451" s="144"/>
      <c r="H451" s="144">
        <v>0</v>
      </c>
      <c r="I451" s="144">
        <v>0</v>
      </c>
      <c r="J451" s="144"/>
      <c r="K451" s="144">
        <v>0</v>
      </c>
      <c r="L451" s="144">
        <v>0</v>
      </c>
      <c r="M451" s="144"/>
      <c r="N451" s="144">
        <v>0</v>
      </c>
      <c r="O451" s="144">
        <v>0</v>
      </c>
      <c r="P451" s="144"/>
      <c r="Q451" s="144">
        <v>0</v>
      </c>
      <c r="R451" s="144">
        <v>0</v>
      </c>
      <c r="S451" s="144"/>
      <c r="T451" s="144">
        <v>0</v>
      </c>
      <c r="U451" s="144">
        <v>0</v>
      </c>
      <c r="V451" s="144"/>
      <c r="W451" s="144">
        <v>0</v>
      </c>
      <c r="X451" s="144">
        <v>0</v>
      </c>
      <c r="Y451" s="144"/>
      <c r="Z451" s="144">
        <v>0</v>
      </c>
      <c r="AA451" s="144">
        <v>0</v>
      </c>
      <c r="AB451" s="144"/>
      <c r="AC451" s="144">
        <v>0</v>
      </c>
      <c r="AD451" s="144">
        <v>0</v>
      </c>
      <c r="AE451" s="144"/>
      <c r="AF451" s="144">
        <v>0</v>
      </c>
      <c r="AG451" s="144">
        <v>0</v>
      </c>
      <c r="AH451" s="144"/>
      <c r="AI451" s="144">
        <v>0</v>
      </c>
      <c r="AJ451" s="144">
        <v>0</v>
      </c>
      <c r="AK451" s="144"/>
      <c r="AL451" s="144">
        <f t="shared" si="6"/>
        <v>0</v>
      </c>
    </row>
    <row r="452" spans="2:38" x14ac:dyDescent="0.25">
      <c r="B452" s="120" t="s">
        <v>854</v>
      </c>
      <c r="C452" s="120" t="s">
        <v>833</v>
      </c>
      <c r="D452" s="120" t="s">
        <v>855</v>
      </c>
      <c r="E452" s="144">
        <v>0</v>
      </c>
      <c r="F452" s="144">
        <v>0</v>
      </c>
      <c r="G452" s="144"/>
      <c r="H452" s="144">
        <v>0</v>
      </c>
      <c r="I452" s="144">
        <v>0</v>
      </c>
      <c r="J452" s="144"/>
      <c r="K452" s="144">
        <v>0</v>
      </c>
      <c r="L452" s="144">
        <v>0</v>
      </c>
      <c r="M452" s="144"/>
      <c r="N452" s="144">
        <v>0</v>
      </c>
      <c r="O452" s="144">
        <v>0</v>
      </c>
      <c r="P452" s="144"/>
      <c r="Q452" s="144">
        <v>0</v>
      </c>
      <c r="R452" s="144">
        <v>0</v>
      </c>
      <c r="S452" s="144"/>
      <c r="T452" s="144">
        <v>0</v>
      </c>
      <c r="U452" s="144">
        <v>0</v>
      </c>
      <c r="V452" s="144"/>
      <c r="W452" s="144">
        <v>0</v>
      </c>
      <c r="X452" s="144">
        <v>0</v>
      </c>
      <c r="Y452" s="144"/>
      <c r="Z452" s="144">
        <v>0</v>
      </c>
      <c r="AA452" s="144">
        <v>0</v>
      </c>
      <c r="AB452" s="144"/>
      <c r="AC452" s="144">
        <v>0</v>
      </c>
      <c r="AD452" s="144">
        <v>0</v>
      </c>
      <c r="AE452" s="144"/>
      <c r="AF452" s="144">
        <v>0</v>
      </c>
      <c r="AG452" s="144">
        <v>0</v>
      </c>
      <c r="AH452" s="144"/>
      <c r="AI452" s="144">
        <v>0</v>
      </c>
      <c r="AJ452" s="144">
        <v>0</v>
      </c>
      <c r="AK452" s="144"/>
      <c r="AL452" s="144">
        <f t="shared" si="6"/>
        <v>0</v>
      </c>
    </row>
    <row r="453" spans="2:38" x14ac:dyDescent="0.25">
      <c r="B453" s="120" t="s">
        <v>856</v>
      </c>
      <c r="C453" s="120" t="s">
        <v>833</v>
      </c>
      <c r="D453" s="120" t="s">
        <v>2146</v>
      </c>
      <c r="E453" s="144">
        <v>0</v>
      </c>
      <c r="F453" s="144">
        <v>0</v>
      </c>
      <c r="G453" s="144"/>
      <c r="H453" s="144">
        <v>0</v>
      </c>
      <c r="I453" s="144">
        <v>0</v>
      </c>
      <c r="J453" s="144"/>
      <c r="K453" s="144">
        <v>0</v>
      </c>
      <c r="L453" s="144">
        <v>0</v>
      </c>
      <c r="M453" s="144"/>
      <c r="N453" s="144">
        <v>0</v>
      </c>
      <c r="O453" s="144">
        <v>0</v>
      </c>
      <c r="P453" s="144"/>
      <c r="Q453" s="144">
        <v>0</v>
      </c>
      <c r="R453" s="144">
        <v>0</v>
      </c>
      <c r="S453" s="144"/>
      <c r="T453" s="144">
        <v>0</v>
      </c>
      <c r="U453" s="144">
        <v>0</v>
      </c>
      <c r="V453" s="144"/>
      <c r="W453" s="144">
        <v>0</v>
      </c>
      <c r="X453" s="144">
        <v>0</v>
      </c>
      <c r="Y453" s="144"/>
      <c r="Z453" s="144">
        <v>0</v>
      </c>
      <c r="AA453" s="144">
        <v>0</v>
      </c>
      <c r="AB453" s="144"/>
      <c r="AC453" s="144">
        <v>0</v>
      </c>
      <c r="AD453" s="144">
        <v>0</v>
      </c>
      <c r="AE453" s="144"/>
      <c r="AF453" s="144">
        <v>0</v>
      </c>
      <c r="AG453" s="144">
        <v>0</v>
      </c>
      <c r="AH453" s="144"/>
      <c r="AI453" s="144">
        <v>0</v>
      </c>
      <c r="AJ453" s="144">
        <v>0</v>
      </c>
      <c r="AK453" s="144"/>
      <c r="AL453" s="144">
        <f t="shared" si="6"/>
        <v>0</v>
      </c>
    </row>
    <row r="454" spans="2:38" x14ac:dyDescent="0.25">
      <c r="B454" s="120" t="s">
        <v>857</v>
      </c>
      <c r="C454" s="120" t="s">
        <v>833</v>
      </c>
      <c r="D454" s="120" t="s">
        <v>858</v>
      </c>
      <c r="E454" s="144">
        <v>0</v>
      </c>
      <c r="F454" s="144">
        <v>0</v>
      </c>
      <c r="G454" s="144"/>
      <c r="H454" s="144">
        <v>0</v>
      </c>
      <c r="I454" s="144">
        <v>0</v>
      </c>
      <c r="J454" s="144"/>
      <c r="K454" s="144">
        <v>0</v>
      </c>
      <c r="L454" s="144">
        <v>0</v>
      </c>
      <c r="M454" s="144"/>
      <c r="N454" s="144">
        <v>0</v>
      </c>
      <c r="O454" s="144">
        <v>0</v>
      </c>
      <c r="P454" s="144"/>
      <c r="Q454" s="144">
        <v>0</v>
      </c>
      <c r="R454" s="144">
        <v>0</v>
      </c>
      <c r="S454" s="144"/>
      <c r="T454" s="144">
        <v>0</v>
      </c>
      <c r="U454" s="144">
        <v>0</v>
      </c>
      <c r="V454" s="144"/>
      <c r="W454" s="144">
        <v>0</v>
      </c>
      <c r="X454" s="144">
        <v>0</v>
      </c>
      <c r="Y454" s="144"/>
      <c r="Z454" s="144">
        <v>0</v>
      </c>
      <c r="AA454" s="144">
        <v>0</v>
      </c>
      <c r="AB454" s="144"/>
      <c r="AC454" s="144">
        <v>0</v>
      </c>
      <c r="AD454" s="144">
        <v>0</v>
      </c>
      <c r="AE454" s="144"/>
      <c r="AF454" s="144">
        <v>0</v>
      </c>
      <c r="AG454" s="144">
        <v>0</v>
      </c>
      <c r="AH454" s="144"/>
      <c r="AI454" s="144">
        <v>0</v>
      </c>
      <c r="AJ454" s="144">
        <v>0</v>
      </c>
      <c r="AK454" s="144"/>
      <c r="AL454" s="144">
        <f t="shared" si="6"/>
        <v>0</v>
      </c>
    </row>
    <row r="455" spans="2:38" x14ac:dyDescent="0.25">
      <c r="B455" s="120" t="s">
        <v>859</v>
      </c>
      <c r="C455" s="120" t="s">
        <v>833</v>
      </c>
      <c r="D455" s="120" t="s">
        <v>860</v>
      </c>
      <c r="E455" s="144">
        <v>0</v>
      </c>
      <c r="F455" s="144">
        <v>0</v>
      </c>
      <c r="G455" s="144"/>
      <c r="H455" s="144">
        <v>0</v>
      </c>
      <c r="I455" s="144">
        <v>0</v>
      </c>
      <c r="J455" s="144"/>
      <c r="K455" s="144">
        <v>0</v>
      </c>
      <c r="L455" s="144">
        <v>0</v>
      </c>
      <c r="M455" s="144"/>
      <c r="N455" s="144">
        <v>0</v>
      </c>
      <c r="O455" s="144">
        <v>0</v>
      </c>
      <c r="P455" s="144"/>
      <c r="Q455" s="144">
        <v>0</v>
      </c>
      <c r="R455" s="144">
        <v>0</v>
      </c>
      <c r="S455" s="144"/>
      <c r="T455" s="144">
        <v>0</v>
      </c>
      <c r="U455" s="144">
        <v>0</v>
      </c>
      <c r="V455" s="144"/>
      <c r="W455" s="144">
        <v>0</v>
      </c>
      <c r="X455" s="144">
        <v>0</v>
      </c>
      <c r="Y455" s="144"/>
      <c r="Z455" s="144">
        <v>0</v>
      </c>
      <c r="AA455" s="144">
        <v>0</v>
      </c>
      <c r="AB455" s="144"/>
      <c r="AC455" s="144">
        <v>0</v>
      </c>
      <c r="AD455" s="144">
        <v>0</v>
      </c>
      <c r="AE455" s="144"/>
      <c r="AF455" s="144">
        <v>0</v>
      </c>
      <c r="AG455" s="144">
        <v>0</v>
      </c>
      <c r="AH455" s="144"/>
      <c r="AI455" s="144">
        <v>0</v>
      </c>
      <c r="AJ455" s="144">
        <v>0</v>
      </c>
      <c r="AK455" s="144"/>
      <c r="AL455" s="144">
        <f t="shared" si="6"/>
        <v>0</v>
      </c>
    </row>
    <row r="456" spans="2:38" x14ac:dyDescent="0.25">
      <c r="B456" s="120" t="s">
        <v>861</v>
      </c>
      <c r="C456" s="120" t="s">
        <v>833</v>
      </c>
      <c r="D456" s="120" t="s">
        <v>862</v>
      </c>
      <c r="E456" s="144">
        <v>0</v>
      </c>
      <c r="F456" s="144">
        <v>0</v>
      </c>
      <c r="G456" s="144"/>
      <c r="H456" s="144">
        <v>0</v>
      </c>
      <c r="I456" s="144">
        <v>0</v>
      </c>
      <c r="J456" s="144"/>
      <c r="K456" s="144">
        <v>0</v>
      </c>
      <c r="L456" s="144">
        <v>0</v>
      </c>
      <c r="M456" s="144"/>
      <c r="N456" s="144">
        <v>0</v>
      </c>
      <c r="O456" s="144">
        <v>0</v>
      </c>
      <c r="P456" s="144"/>
      <c r="Q456" s="144">
        <v>0</v>
      </c>
      <c r="R456" s="144">
        <v>0</v>
      </c>
      <c r="S456" s="144"/>
      <c r="T456" s="144">
        <v>0</v>
      </c>
      <c r="U456" s="144">
        <v>0</v>
      </c>
      <c r="V456" s="144"/>
      <c r="W456" s="144">
        <v>0</v>
      </c>
      <c r="X456" s="144">
        <v>0</v>
      </c>
      <c r="Y456" s="144"/>
      <c r="Z456" s="144">
        <v>0</v>
      </c>
      <c r="AA456" s="144">
        <v>0</v>
      </c>
      <c r="AB456" s="144"/>
      <c r="AC456" s="144">
        <v>0</v>
      </c>
      <c r="AD456" s="144">
        <v>0</v>
      </c>
      <c r="AE456" s="144"/>
      <c r="AF456" s="144">
        <v>0</v>
      </c>
      <c r="AG456" s="144">
        <v>0</v>
      </c>
      <c r="AH456" s="144"/>
      <c r="AI456" s="144">
        <v>0</v>
      </c>
      <c r="AJ456" s="144">
        <v>0</v>
      </c>
      <c r="AK456" s="144"/>
      <c r="AL456" s="144">
        <f t="shared" si="6"/>
        <v>0</v>
      </c>
    </row>
    <row r="457" spans="2:38" x14ac:dyDescent="0.25">
      <c r="B457" s="120" t="s">
        <v>863</v>
      </c>
      <c r="C457" s="120" t="s">
        <v>833</v>
      </c>
      <c r="D457" s="120" t="s">
        <v>864</v>
      </c>
      <c r="E457" s="144">
        <v>0</v>
      </c>
      <c r="F457" s="144">
        <v>0</v>
      </c>
      <c r="G457" s="144"/>
      <c r="H457" s="144">
        <v>0</v>
      </c>
      <c r="I457" s="144">
        <v>0</v>
      </c>
      <c r="J457" s="144"/>
      <c r="K457" s="144">
        <v>0</v>
      </c>
      <c r="L457" s="144">
        <v>0</v>
      </c>
      <c r="M457" s="144"/>
      <c r="N457" s="144">
        <v>0</v>
      </c>
      <c r="O457" s="144">
        <v>0</v>
      </c>
      <c r="P457" s="144"/>
      <c r="Q457" s="144">
        <v>0</v>
      </c>
      <c r="R457" s="144">
        <v>0</v>
      </c>
      <c r="S457" s="144"/>
      <c r="T457" s="144">
        <v>0</v>
      </c>
      <c r="U457" s="144">
        <v>0</v>
      </c>
      <c r="V457" s="144"/>
      <c r="W457" s="144">
        <v>0</v>
      </c>
      <c r="X457" s="144">
        <v>0</v>
      </c>
      <c r="Y457" s="144"/>
      <c r="Z457" s="144">
        <v>0</v>
      </c>
      <c r="AA457" s="144">
        <v>0</v>
      </c>
      <c r="AB457" s="144"/>
      <c r="AC457" s="144">
        <v>0</v>
      </c>
      <c r="AD457" s="144">
        <v>0</v>
      </c>
      <c r="AE457" s="144"/>
      <c r="AF457" s="144">
        <v>0</v>
      </c>
      <c r="AG457" s="144">
        <v>0</v>
      </c>
      <c r="AH457" s="144"/>
      <c r="AI457" s="144">
        <v>0</v>
      </c>
      <c r="AJ457" s="144">
        <v>0</v>
      </c>
      <c r="AK457" s="144"/>
      <c r="AL457" s="144">
        <f t="shared" si="6"/>
        <v>0</v>
      </c>
    </row>
    <row r="458" spans="2:38" x14ac:dyDescent="0.25">
      <c r="B458" s="120" t="s">
        <v>865</v>
      </c>
      <c r="C458" s="120" t="s">
        <v>833</v>
      </c>
      <c r="D458" s="120" t="s">
        <v>866</v>
      </c>
      <c r="E458" s="144">
        <v>0</v>
      </c>
      <c r="F458" s="144">
        <v>0</v>
      </c>
      <c r="G458" s="144"/>
      <c r="H458" s="144">
        <v>0</v>
      </c>
      <c r="I458" s="144">
        <v>0</v>
      </c>
      <c r="J458" s="144"/>
      <c r="K458" s="144">
        <v>0</v>
      </c>
      <c r="L458" s="144">
        <v>0</v>
      </c>
      <c r="M458" s="144"/>
      <c r="N458" s="144">
        <v>0</v>
      </c>
      <c r="O458" s="144">
        <v>0</v>
      </c>
      <c r="P458" s="144"/>
      <c r="Q458" s="144">
        <v>0</v>
      </c>
      <c r="R458" s="144">
        <v>0</v>
      </c>
      <c r="S458" s="144"/>
      <c r="T458" s="144">
        <v>0</v>
      </c>
      <c r="U458" s="144">
        <v>0</v>
      </c>
      <c r="V458" s="144"/>
      <c r="W458" s="144">
        <v>0</v>
      </c>
      <c r="X458" s="144">
        <v>0</v>
      </c>
      <c r="Y458" s="144"/>
      <c r="Z458" s="144">
        <v>0</v>
      </c>
      <c r="AA458" s="144">
        <v>0</v>
      </c>
      <c r="AB458" s="144"/>
      <c r="AC458" s="144">
        <v>0</v>
      </c>
      <c r="AD458" s="144">
        <v>0</v>
      </c>
      <c r="AE458" s="144"/>
      <c r="AF458" s="144">
        <v>0</v>
      </c>
      <c r="AG458" s="144">
        <v>0</v>
      </c>
      <c r="AH458" s="144"/>
      <c r="AI458" s="144">
        <v>0</v>
      </c>
      <c r="AJ458" s="144">
        <v>0</v>
      </c>
      <c r="AK458" s="144"/>
      <c r="AL458" s="144">
        <f t="shared" si="6"/>
        <v>0</v>
      </c>
    </row>
    <row r="459" spans="2:38" x14ac:dyDescent="0.25">
      <c r="B459" s="120" t="s">
        <v>867</v>
      </c>
      <c r="C459" s="120" t="s">
        <v>833</v>
      </c>
      <c r="D459" s="120" t="s">
        <v>868</v>
      </c>
      <c r="E459" s="144">
        <v>0</v>
      </c>
      <c r="F459" s="144">
        <v>0</v>
      </c>
      <c r="G459" s="144"/>
      <c r="H459" s="144">
        <v>0</v>
      </c>
      <c r="I459" s="144">
        <v>0</v>
      </c>
      <c r="J459" s="144"/>
      <c r="K459" s="144">
        <v>0</v>
      </c>
      <c r="L459" s="144">
        <v>0</v>
      </c>
      <c r="M459" s="144"/>
      <c r="N459" s="144">
        <v>0</v>
      </c>
      <c r="O459" s="144">
        <v>0</v>
      </c>
      <c r="P459" s="144"/>
      <c r="Q459" s="144">
        <v>0</v>
      </c>
      <c r="R459" s="144">
        <v>0</v>
      </c>
      <c r="S459" s="144"/>
      <c r="T459" s="144">
        <v>0</v>
      </c>
      <c r="U459" s="144">
        <v>0</v>
      </c>
      <c r="V459" s="144"/>
      <c r="W459" s="144">
        <v>0</v>
      </c>
      <c r="X459" s="144">
        <v>0</v>
      </c>
      <c r="Y459" s="144"/>
      <c r="Z459" s="144">
        <v>0</v>
      </c>
      <c r="AA459" s="144">
        <v>0</v>
      </c>
      <c r="AB459" s="144"/>
      <c r="AC459" s="144">
        <v>0</v>
      </c>
      <c r="AD459" s="144">
        <v>0</v>
      </c>
      <c r="AE459" s="144"/>
      <c r="AF459" s="144">
        <v>0</v>
      </c>
      <c r="AG459" s="144">
        <v>0</v>
      </c>
      <c r="AH459" s="144"/>
      <c r="AI459" s="144">
        <v>0</v>
      </c>
      <c r="AJ459" s="144">
        <v>0</v>
      </c>
      <c r="AK459" s="144"/>
      <c r="AL459" s="144">
        <f t="shared" si="6"/>
        <v>0</v>
      </c>
    </row>
    <row r="460" spans="2:38" x14ac:dyDescent="0.25">
      <c r="B460" s="120" t="s">
        <v>869</v>
      </c>
      <c r="C460" s="120" t="s">
        <v>833</v>
      </c>
      <c r="D460" s="120" t="s">
        <v>870</v>
      </c>
      <c r="E460" s="144">
        <v>0</v>
      </c>
      <c r="F460" s="144">
        <v>0</v>
      </c>
      <c r="G460" s="144"/>
      <c r="H460" s="144">
        <v>0</v>
      </c>
      <c r="I460" s="144">
        <v>0</v>
      </c>
      <c r="J460" s="144"/>
      <c r="K460" s="144">
        <v>0</v>
      </c>
      <c r="L460" s="144">
        <v>0</v>
      </c>
      <c r="M460" s="144"/>
      <c r="N460" s="144">
        <v>0</v>
      </c>
      <c r="O460" s="144">
        <v>0</v>
      </c>
      <c r="P460" s="144"/>
      <c r="Q460" s="144">
        <v>0</v>
      </c>
      <c r="R460" s="144">
        <v>0</v>
      </c>
      <c r="S460" s="144"/>
      <c r="T460" s="144">
        <v>0</v>
      </c>
      <c r="U460" s="144">
        <v>0</v>
      </c>
      <c r="V460" s="144"/>
      <c r="W460" s="144">
        <v>0</v>
      </c>
      <c r="X460" s="144">
        <v>0</v>
      </c>
      <c r="Y460" s="144"/>
      <c r="Z460" s="144">
        <v>0</v>
      </c>
      <c r="AA460" s="144">
        <v>0</v>
      </c>
      <c r="AB460" s="144"/>
      <c r="AC460" s="144">
        <v>0</v>
      </c>
      <c r="AD460" s="144">
        <v>0</v>
      </c>
      <c r="AE460" s="144"/>
      <c r="AF460" s="144">
        <v>0</v>
      </c>
      <c r="AG460" s="144">
        <v>0</v>
      </c>
      <c r="AH460" s="144"/>
      <c r="AI460" s="144">
        <v>0</v>
      </c>
      <c r="AJ460" s="144">
        <v>0</v>
      </c>
      <c r="AK460" s="144"/>
      <c r="AL460" s="144">
        <f t="shared" si="6"/>
        <v>0</v>
      </c>
    </row>
    <row r="461" spans="2:38" x14ac:dyDescent="0.25">
      <c r="B461" s="120" t="s">
        <v>871</v>
      </c>
      <c r="C461" s="120" t="s">
        <v>833</v>
      </c>
      <c r="D461" s="120" t="s">
        <v>872</v>
      </c>
      <c r="E461" s="144">
        <v>0</v>
      </c>
      <c r="F461" s="144">
        <v>0</v>
      </c>
      <c r="G461" s="144"/>
      <c r="H461" s="144">
        <v>0</v>
      </c>
      <c r="I461" s="144">
        <v>0</v>
      </c>
      <c r="J461" s="144"/>
      <c r="K461" s="144">
        <v>0</v>
      </c>
      <c r="L461" s="144">
        <v>0</v>
      </c>
      <c r="M461" s="144"/>
      <c r="N461" s="144">
        <v>0</v>
      </c>
      <c r="O461" s="144">
        <v>0</v>
      </c>
      <c r="P461" s="144"/>
      <c r="Q461" s="144">
        <v>0</v>
      </c>
      <c r="R461" s="144">
        <v>0</v>
      </c>
      <c r="S461" s="144"/>
      <c r="T461" s="144">
        <v>0</v>
      </c>
      <c r="U461" s="144">
        <v>0</v>
      </c>
      <c r="V461" s="144"/>
      <c r="W461" s="144">
        <v>0</v>
      </c>
      <c r="X461" s="144">
        <v>0</v>
      </c>
      <c r="Y461" s="144"/>
      <c r="Z461" s="144">
        <v>0</v>
      </c>
      <c r="AA461" s="144">
        <v>0</v>
      </c>
      <c r="AB461" s="144"/>
      <c r="AC461" s="144">
        <v>0</v>
      </c>
      <c r="AD461" s="144">
        <v>0</v>
      </c>
      <c r="AE461" s="144"/>
      <c r="AF461" s="144">
        <v>0</v>
      </c>
      <c r="AG461" s="144">
        <v>0</v>
      </c>
      <c r="AH461" s="144"/>
      <c r="AI461" s="144">
        <v>0</v>
      </c>
      <c r="AJ461" s="144">
        <v>0</v>
      </c>
      <c r="AK461" s="144"/>
      <c r="AL461" s="144">
        <f t="shared" ref="AL461:AL524" si="7">+F461+I461+L461+O461+R461+U461+X461+AA461+AD461+AG461+AJ461</f>
        <v>0</v>
      </c>
    </row>
    <row r="462" spans="2:38" x14ac:dyDescent="0.25">
      <c r="B462" s="120" t="s">
        <v>873</v>
      </c>
      <c r="C462" s="120" t="s">
        <v>833</v>
      </c>
      <c r="D462" s="120" t="s">
        <v>874</v>
      </c>
      <c r="E462" s="144">
        <v>0</v>
      </c>
      <c r="F462" s="144">
        <v>0</v>
      </c>
      <c r="G462" s="144"/>
      <c r="H462" s="144">
        <v>0</v>
      </c>
      <c r="I462" s="144">
        <v>0</v>
      </c>
      <c r="J462" s="144"/>
      <c r="K462" s="144">
        <v>0</v>
      </c>
      <c r="L462" s="144">
        <v>0</v>
      </c>
      <c r="M462" s="144"/>
      <c r="N462" s="144">
        <v>0</v>
      </c>
      <c r="O462" s="144">
        <v>0</v>
      </c>
      <c r="P462" s="144"/>
      <c r="Q462" s="144">
        <v>0</v>
      </c>
      <c r="R462" s="144">
        <v>0</v>
      </c>
      <c r="S462" s="144"/>
      <c r="T462" s="144">
        <v>0</v>
      </c>
      <c r="U462" s="144">
        <v>0</v>
      </c>
      <c r="V462" s="144"/>
      <c r="W462" s="144">
        <v>0</v>
      </c>
      <c r="X462" s="144">
        <v>0</v>
      </c>
      <c r="Y462" s="144"/>
      <c r="Z462" s="144">
        <v>0</v>
      </c>
      <c r="AA462" s="144">
        <v>0</v>
      </c>
      <c r="AB462" s="144"/>
      <c r="AC462" s="144">
        <v>0</v>
      </c>
      <c r="AD462" s="144">
        <v>0</v>
      </c>
      <c r="AE462" s="144"/>
      <c r="AF462" s="144">
        <v>0</v>
      </c>
      <c r="AG462" s="144">
        <v>0</v>
      </c>
      <c r="AH462" s="144"/>
      <c r="AI462" s="144">
        <v>0</v>
      </c>
      <c r="AJ462" s="144">
        <v>0</v>
      </c>
      <c r="AK462" s="144"/>
      <c r="AL462" s="144">
        <f t="shared" si="7"/>
        <v>0</v>
      </c>
    </row>
    <row r="463" spans="2:38" x14ac:dyDescent="0.25">
      <c r="B463" s="120" t="s">
        <v>875</v>
      </c>
      <c r="C463" s="120" t="s">
        <v>833</v>
      </c>
      <c r="D463" s="120" t="s">
        <v>876</v>
      </c>
      <c r="E463" s="144">
        <v>0</v>
      </c>
      <c r="F463" s="144">
        <v>0</v>
      </c>
      <c r="G463" s="144"/>
      <c r="H463" s="144">
        <v>0</v>
      </c>
      <c r="I463" s="144">
        <v>0</v>
      </c>
      <c r="J463" s="144"/>
      <c r="K463" s="144">
        <v>0</v>
      </c>
      <c r="L463" s="144">
        <v>0</v>
      </c>
      <c r="M463" s="144"/>
      <c r="N463" s="144">
        <v>0</v>
      </c>
      <c r="O463" s="144">
        <v>0</v>
      </c>
      <c r="P463" s="144"/>
      <c r="Q463" s="144">
        <v>0</v>
      </c>
      <c r="R463" s="144">
        <v>0</v>
      </c>
      <c r="S463" s="144"/>
      <c r="T463" s="144">
        <v>0</v>
      </c>
      <c r="U463" s="144">
        <v>0</v>
      </c>
      <c r="V463" s="144"/>
      <c r="W463" s="144">
        <v>0</v>
      </c>
      <c r="X463" s="144">
        <v>0</v>
      </c>
      <c r="Y463" s="144"/>
      <c r="Z463" s="144">
        <v>0</v>
      </c>
      <c r="AA463" s="144">
        <v>0</v>
      </c>
      <c r="AB463" s="144"/>
      <c r="AC463" s="144">
        <v>0</v>
      </c>
      <c r="AD463" s="144">
        <v>0</v>
      </c>
      <c r="AE463" s="144"/>
      <c r="AF463" s="144">
        <v>0</v>
      </c>
      <c r="AG463" s="144">
        <v>0</v>
      </c>
      <c r="AH463" s="144"/>
      <c r="AI463" s="144">
        <v>0</v>
      </c>
      <c r="AJ463" s="144">
        <v>0</v>
      </c>
      <c r="AK463" s="144"/>
      <c r="AL463" s="144">
        <f t="shared" si="7"/>
        <v>0</v>
      </c>
    </row>
    <row r="464" spans="2:38" x14ac:dyDescent="0.25">
      <c r="B464" s="120" t="s">
        <v>877</v>
      </c>
      <c r="C464" s="120" t="s">
        <v>833</v>
      </c>
      <c r="D464" s="120" t="s">
        <v>167</v>
      </c>
      <c r="E464" s="144">
        <v>0</v>
      </c>
      <c r="F464" s="144">
        <v>0</v>
      </c>
      <c r="G464" s="144"/>
      <c r="H464" s="144">
        <v>0</v>
      </c>
      <c r="I464" s="144">
        <v>0</v>
      </c>
      <c r="J464" s="144"/>
      <c r="K464" s="144">
        <v>0</v>
      </c>
      <c r="L464" s="144">
        <v>0</v>
      </c>
      <c r="M464" s="144"/>
      <c r="N464" s="144">
        <v>0</v>
      </c>
      <c r="O464" s="144">
        <v>0</v>
      </c>
      <c r="P464" s="144"/>
      <c r="Q464" s="144">
        <v>0</v>
      </c>
      <c r="R464" s="144">
        <v>0</v>
      </c>
      <c r="S464" s="144"/>
      <c r="T464" s="144">
        <v>0</v>
      </c>
      <c r="U464" s="144">
        <v>0</v>
      </c>
      <c r="V464" s="144"/>
      <c r="W464" s="144">
        <v>0</v>
      </c>
      <c r="X464" s="144">
        <v>0</v>
      </c>
      <c r="Y464" s="144"/>
      <c r="Z464" s="144">
        <v>0</v>
      </c>
      <c r="AA464" s="144">
        <v>0</v>
      </c>
      <c r="AB464" s="144"/>
      <c r="AC464" s="144">
        <v>0</v>
      </c>
      <c r="AD464" s="144">
        <v>0</v>
      </c>
      <c r="AE464" s="144"/>
      <c r="AF464" s="144">
        <v>0</v>
      </c>
      <c r="AG464" s="144">
        <v>0</v>
      </c>
      <c r="AH464" s="144"/>
      <c r="AI464" s="144">
        <v>0</v>
      </c>
      <c r="AJ464" s="144">
        <v>0</v>
      </c>
      <c r="AK464" s="144"/>
      <c r="AL464" s="144">
        <f t="shared" si="7"/>
        <v>0</v>
      </c>
    </row>
    <row r="465" spans="2:38" x14ac:dyDescent="0.25">
      <c r="B465" s="120" t="s">
        <v>878</v>
      </c>
      <c r="C465" s="120" t="s">
        <v>833</v>
      </c>
      <c r="D465" s="120" t="s">
        <v>2156</v>
      </c>
      <c r="E465" s="144">
        <v>0</v>
      </c>
      <c r="F465" s="144">
        <v>0</v>
      </c>
      <c r="G465" s="144"/>
      <c r="H465" s="144">
        <v>0</v>
      </c>
      <c r="I465" s="144">
        <v>0</v>
      </c>
      <c r="J465" s="144"/>
      <c r="K465" s="144">
        <v>0</v>
      </c>
      <c r="L465" s="144">
        <v>0</v>
      </c>
      <c r="M465" s="144"/>
      <c r="N465" s="144">
        <v>0</v>
      </c>
      <c r="O465" s="144">
        <v>0</v>
      </c>
      <c r="P465" s="144"/>
      <c r="Q465" s="144">
        <v>0</v>
      </c>
      <c r="R465" s="144">
        <v>0</v>
      </c>
      <c r="S465" s="144"/>
      <c r="T465" s="144">
        <v>0</v>
      </c>
      <c r="U465" s="144">
        <v>0</v>
      </c>
      <c r="V465" s="144"/>
      <c r="W465" s="144">
        <v>0</v>
      </c>
      <c r="X465" s="144">
        <v>0</v>
      </c>
      <c r="Y465" s="144"/>
      <c r="Z465" s="144">
        <v>0</v>
      </c>
      <c r="AA465" s="144">
        <v>0</v>
      </c>
      <c r="AB465" s="144"/>
      <c r="AC465" s="144">
        <v>0</v>
      </c>
      <c r="AD465" s="144">
        <v>0</v>
      </c>
      <c r="AE465" s="144"/>
      <c r="AF465" s="144">
        <v>0</v>
      </c>
      <c r="AG465" s="144">
        <v>0</v>
      </c>
      <c r="AH465" s="144"/>
      <c r="AI465" s="144">
        <v>0</v>
      </c>
      <c r="AJ465" s="144">
        <v>0</v>
      </c>
      <c r="AK465" s="144"/>
      <c r="AL465" s="144">
        <f t="shared" si="7"/>
        <v>0</v>
      </c>
    </row>
    <row r="466" spans="2:38" x14ac:dyDescent="0.25">
      <c r="B466" s="120" t="s">
        <v>879</v>
      </c>
      <c r="C466" s="120" t="s">
        <v>833</v>
      </c>
      <c r="D466" s="120" t="s">
        <v>880</v>
      </c>
      <c r="E466" s="144">
        <v>0</v>
      </c>
      <c r="F466" s="144">
        <v>0</v>
      </c>
      <c r="G466" s="144"/>
      <c r="H466" s="144">
        <v>0</v>
      </c>
      <c r="I466" s="144">
        <v>0</v>
      </c>
      <c r="J466" s="144"/>
      <c r="K466" s="144">
        <v>0</v>
      </c>
      <c r="L466" s="144">
        <v>0</v>
      </c>
      <c r="M466" s="144"/>
      <c r="N466" s="144">
        <v>0</v>
      </c>
      <c r="O466" s="144">
        <v>0</v>
      </c>
      <c r="P466" s="144"/>
      <c r="Q466" s="144">
        <v>0</v>
      </c>
      <c r="R466" s="144">
        <v>0</v>
      </c>
      <c r="S466" s="144"/>
      <c r="T466" s="144">
        <v>0</v>
      </c>
      <c r="U466" s="144">
        <v>0</v>
      </c>
      <c r="V466" s="144"/>
      <c r="W466" s="144">
        <v>0</v>
      </c>
      <c r="X466" s="144">
        <v>0</v>
      </c>
      <c r="Y466" s="144"/>
      <c r="Z466" s="144">
        <v>0</v>
      </c>
      <c r="AA466" s="144">
        <v>0</v>
      </c>
      <c r="AB466" s="144"/>
      <c r="AC466" s="144">
        <v>0</v>
      </c>
      <c r="AD466" s="144">
        <v>0</v>
      </c>
      <c r="AE466" s="144"/>
      <c r="AF466" s="144">
        <v>0</v>
      </c>
      <c r="AG466" s="144">
        <v>0</v>
      </c>
      <c r="AH466" s="144"/>
      <c r="AI466" s="144">
        <v>0</v>
      </c>
      <c r="AJ466" s="144">
        <v>0</v>
      </c>
      <c r="AK466" s="144"/>
      <c r="AL466" s="144">
        <f t="shared" si="7"/>
        <v>0</v>
      </c>
    </row>
    <row r="467" spans="2:38" x14ac:dyDescent="0.25">
      <c r="B467" s="120" t="s">
        <v>881</v>
      </c>
      <c r="C467" s="120" t="s">
        <v>833</v>
      </c>
      <c r="D467" s="120" t="s">
        <v>882</v>
      </c>
      <c r="E467" s="144">
        <v>0</v>
      </c>
      <c r="F467" s="144">
        <v>0</v>
      </c>
      <c r="G467" s="144"/>
      <c r="H467" s="144">
        <v>0</v>
      </c>
      <c r="I467" s="144">
        <v>0</v>
      </c>
      <c r="J467" s="144"/>
      <c r="K467" s="144">
        <v>0</v>
      </c>
      <c r="L467" s="144">
        <v>0</v>
      </c>
      <c r="M467" s="144"/>
      <c r="N467" s="144">
        <v>0</v>
      </c>
      <c r="O467" s="144">
        <v>0</v>
      </c>
      <c r="P467" s="144"/>
      <c r="Q467" s="144">
        <v>0</v>
      </c>
      <c r="R467" s="144">
        <v>0</v>
      </c>
      <c r="S467" s="144"/>
      <c r="T467" s="144">
        <v>0</v>
      </c>
      <c r="U467" s="144">
        <v>0</v>
      </c>
      <c r="V467" s="144"/>
      <c r="W467" s="144">
        <v>0</v>
      </c>
      <c r="X467" s="144">
        <v>0</v>
      </c>
      <c r="Y467" s="144"/>
      <c r="Z467" s="144">
        <v>0</v>
      </c>
      <c r="AA467" s="144">
        <v>0</v>
      </c>
      <c r="AB467" s="144"/>
      <c r="AC467" s="144">
        <v>0</v>
      </c>
      <c r="AD467" s="144">
        <v>0</v>
      </c>
      <c r="AE467" s="144"/>
      <c r="AF467" s="144">
        <v>0</v>
      </c>
      <c r="AG467" s="144">
        <v>0</v>
      </c>
      <c r="AH467" s="144"/>
      <c r="AI467" s="144">
        <v>0</v>
      </c>
      <c r="AJ467" s="144">
        <v>0</v>
      </c>
      <c r="AK467" s="144"/>
      <c r="AL467" s="144">
        <f t="shared" si="7"/>
        <v>0</v>
      </c>
    </row>
    <row r="468" spans="2:38" x14ac:dyDescent="0.25">
      <c r="B468" s="120" t="s">
        <v>883</v>
      </c>
      <c r="C468" s="120" t="s">
        <v>833</v>
      </c>
      <c r="D468" s="120" t="s">
        <v>884</v>
      </c>
      <c r="E468" s="144">
        <v>0</v>
      </c>
      <c r="F468" s="144">
        <v>0</v>
      </c>
      <c r="G468" s="144"/>
      <c r="H468" s="144">
        <v>0</v>
      </c>
      <c r="I468" s="144">
        <v>0</v>
      </c>
      <c r="J468" s="144"/>
      <c r="K468" s="144">
        <v>0</v>
      </c>
      <c r="L468" s="144">
        <v>0</v>
      </c>
      <c r="M468" s="144"/>
      <c r="N468" s="144">
        <v>0</v>
      </c>
      <c r="O468" s="144">
        <v>0</v>
      </c>
      <c r="P468" s="144"/>
      <c r="Q468" s="144">
        <v>0</v>
      </c>
      <c r="R468" s="144">
        <v>0</v>
      </c>
      <c r="S468" s="144"/>
      <c r="T468" s="144">
        <v>0</v>
      </c>
      <c r="U468" s="144">
        <v>0</v>
      </c>
      <c r="V468" s="144"/>
      <c r="W468" s="144">
        <v>0</v>
      </c>
      <c r="X468" s="144">
        <v>0</v>
      </c>
      <c r="Y468" s="144"/>
      <c r="Z468" s="144">
        <v>0</v>
      </c>
      <c r="AA468" s="144">
        <v>0</v>
      </c>
      <c r="AB468" s="144"/>
      <c r="AC468" s="144">
        <v>0</v>
      </c>
      <c r="AD468" s="144">
        <v>0</v>
      </c>
      <c r="AE468" s="144"/>
      <c r="AF468" s="144">
        <v>0</v>
      </c>
      <c r="AG468" s="144">
        <v>0</v>
      </c>
      <c r="AH468" s="144"/>
      <c r="AI468" s="144">
        <v>0</v>
      </c>
      <c r="AJ468" s="144">
        <v>0</v>
      </c>
      <c r="AK468" s="144"/>
      <c r="AL468" s="144">
        <f t="shared" si="7"/>
        <v>0</v>
      </c>
    </row>
    <row r="469" spans="2:38" x14ac:dyDescent="0.25">
      <c r="B469" s="120" t="s">
        <v>885</v>
      </c>
      <c r="C469" s="120" t="s">
        <v>833</v>
      </c>
      <c r="D469" s="120" t="s">
        <v>886</v>
      </c>
      <c r="E469" s="144">
        <v>0</v>
      </c>
      <c r="F469" s="144">
        <v>0</v>
      </c>
      <c r="G469" s="144"/>
      <c r="H469" s="144">
        <v>0</v>
      </c>
      <c r="I469" s="144">
        <v>0</v>
      </c>
      <c r="J469" s="144"/>
      <c r="K469" s="144">
        <v>0</v>
      </c>
      <c r="L469" s="144">
        <v>0</v>
      </c>
      <c r="M469" s="144"/>
      <c r="N469" s="144">
        <v>0</v>
      </c>
      <c r="O469" s="144">
        <v>0</v>
      </c>
      <c r="P469" s="144"/>
      <c r="Q469" s="144">
        <v>0</v>
      </c>
      <c r="R469" s="144">
        <v>0</v>
      </c>
      <c r="S469" s="144"/>
      <c r="T469" s="144">
        <v>0</v>
      </c>
      <c r="U469" s="144">
        <v>0</v>
      </c>
      <c r="V469" s="144"/>
      <c r="W469" s="144">
        <v>0</v>
      </c>
      <c r="X469" s="144">
        <v>0</v>
      </c>
      <c r="Y469" s="144"/>
      <c r="Z469" s="144">
        <v>0</v>
      </c>
      <c r="AA469" s="144">
        <v>0</v>
      </c>
      <c r="AB469" s="144"/>
      <c r="AC469" s="144">
        <v>0</v>
      </c>
      <c r="AD469" s="144">
        <v>0</v>
      </c>
      <c r="AE469" s="144"/>
      <c r="AF469" s="144">
        <v>0</v>
      </c>
      <c r="AG469" s="144">
        <v>0</v>
      </c>
      <c r="AH469" s="144"/>
      <c r="AI469" s="144">
        <v>0</v>
      </c>
      <c r="AJ469" s="144">
        <v>0</v>
      </c>
      <c r="AK469" s="144"/>
      <c r="AL469" s="144">
        <f t="shared" si="7"/>
        <v>0</v>
      </c>
    </row>
    <row r="470" spans="2:38" x14ac:dyDescent="0.25">
      <c r="B470" s="120" t="s">
        <v>887</v>
      </c>
      <c r="C470" s="120" t="s">
        <v>888</v>
      </c>
      <c r="D470" s="120" t="s">
        <v>889</v>
      </c>
      <c r="E470" s="144">
        <v>0</v>
      </c>
      <c r="F470" s="144">
        <v>0</v>
      </c>
      <c r="G470" s="144"/>
      <c r="H470" s="144">
        <v>0</v>
      </c>
      <c r="I470" s="144">
        <v>0</v>
      </c>
      <c r="J470" s="144"/>
      <c r="K470" s="144">
        <v>0</v>
      </c>
      <c r="L470" s="144">
        <v>0</v>
      </c>
      <c r="M470" s="144"/>
      <c r="N470" s="144">
        <v>0</v>
      </c>
      <c r="O470" s="144">
        <v>0</v>
      </c>
      <c r="P470" s="144"/>
      <c r="Q470" s="144">
        <v>0</v>
      </c>
      <c r="R470" s="144">
        <v>0</v>
      </c>
      <c r="S470" s="144"/>
      <c r="T470" s="144">
        <v>0</v>
      </c>
      <c r="U470" s="144">
        <v>0</v>
      </c>
      <c r="V470" s="144"/>
      <c r="W470" s="144">
        <v>0</v>
      </c>
      <c r="X470" s="144">
        <v>0</v>
      </c>
      <c r="Y470" s="144"/>
      <c r="Z470" s="144">
        <v>0</v>
      </c>
      <c r="AA470" s="144">
        <v>0</v>
      </c>
      <c r="AB470" s="144"/>
      <c r="AC470" s="144">
        <v>0</v>
      </c>
      <c r="AD470" s="144">
        <v>0</v>
      </c>
      <c r="AE470" s="144"/>
      <c r="AF470" s="144">
        <v>0</v>
      </c>
      <c r="AG470" s="144">
        <v>0</v>
      </c>
      <c r="AH470" s="144"/>
      <c r="AI470" s="144">
        <v>0</v>
      </c>
      <c r="AJ470" s="144">
        <v>0</v>
      </c>
      <c r="AK470" s="144"/>
      <c r="AL470" s="144">
        <f t="shared" si="7"/>
        <v>0</v>
      </c>
    </row>
    <row r="471" spans="2:38" x14ac:dyDescent="0.25">
      <c r="B471" s="120" t="s">
        <v>890</v>
      </c>
      <c r="C471" s="120" t="s">
        <v>888</v>
      </c>
      <c r="D471" s="120" t="s">
        <v>891</v>
      </c>
      <c r="E471" s="144">
        <v>0</v>
      </c>
      <c r="F471" s="144">
        <v>0</v>
      </c>
      <c r="G471" s="144"/>
      <c r="H471" s="144">
        <v>0</v>
      </c>
      <c r="I471" s="144">
        <v>0</v>
      </c>
      <c r="J471" s="144"/>
      <c r="K471" s="144">
        <v>0</v>
      </c>
      <c r="L471" s="144">
        <v>0</v>
      </c>
      <c r="M471" s="144"/>
      <c r="N471" s="144">
        <v>0</v>
      </c>
      <c r="O471" s="144">
        <v>0</v>
      </c>
      <c r="P471" s="144"/>
      <c r="Q471" s="144">
        <v>0</v>
      </c>
      <c r="R471" s="144">
        <v>0</v>
      </c>
      <c r="S471" s="144"/>
      <c r="T471" s="144">
        <v>0</v>
      </c>
      <c r="U471" s="144">
        <v>0</v>
      </c>
      <c r="V471" s="144"/>
      <c r="W471" s="144">
        <v>0</v>
      </c>
      <c r="X471" s="144">
        <v>0</v>
      </c>
      <c r="Y471" s="144"/>
      <c r="Z471" s="144">
        <v>0</v>
      </c>
      <c r="AA471" s="144">
        <v>0</v>
      </c>
      <c r="AB471" s="144"/>
      <c r="AC471" s="144">
        <v>0</v>
      </c>
      <c r="AD471" s="144">
        <v>0</v>
      </c>
      <c r="AE471" s="144"/>
      <c r="AF471" s="144">
        <v>0</v>
      </c>
      <c r="AG471" s="144">
        <v>0</v>
      </c>
      <c r="AH471" s="144"/>
      <c r="AI471" s="144">
        <v>0</v>
      </c>
      <c r="AJ471" s="144">
        <v>0</v>
      </c>
      <c r="AK471" s="144"/>
      <c r="AL471" s="144">
        <f t="shared" si="7"/>
        <v>0</v>
      </c>
    </row>
    <row r="472" spans="2:38" x14ac:dyDescent="0.25">
      <c r="B472" s="120" t="s">
        <v>892</v>
      </c>
      <c r="C472" s="120" t="s">
        <v>888</v>
      </c>
      <c r="D472" s="120" t="s">
        <v>893</v>
      </c>
      <c r="E472" s="144">
        <v>0</v>
      </c>
      <c r="F472" s="144">
        <v>0</v>
      </c>
      <c r="G472" s="144"/>
      <c r="H472" s="144">
        <v>0</v>
      </c>
      <c r="I472" s="144">
        <v>0</v>
      </c>
      <c r="J472" s="144"/>
      <c r="K472" s="144">
        <v>0</v>
      </c>
      <c r="L472" s="144">
        <v>0</v>
      </c>
      <c r="M472" s="144"/>
      <c r="N472" s="144">
        <v>0</v>
      </c>
      <c r="O472" s="144">
        <v>0</v>
      </c>
      <c r="P472" s="144"/>
      <c r="Q472" s="144">
        <v>0</v>
      </c>
      <c r="R472" s="144">
        <v>0</v>
      </c>
      <c r="S472" s="144"/>
      <c r="T472" s="144">
        <v>0</v>
      </c>
      <c r="U472" s="144">
        <v>0</v>
      </c>
      <c r="V472" s="144"/>
      <c r="W472" s="144">
        <v>0</v>
      </c>
      <c r="X472" s="144">
        <v>0</v>
      </c>
      <c r="Y472" s="144"/>
      <c r="Z472" s="144">
        <v>0</v>
      </c>
      <c r="AA472" s="144">
        <v>0</v>
      </c>
      <c r="AB472" s="144"/>
      <c r="AC472" s="144">
        <v>0</v>
      </c>
      <c r="AD472" s="144">
        <v>0</v>
      </c>
      <c r="AE472" s="144"/>
      <c r="AF472" s="144">
        <v>0</v>
      </c>
      <c r="AG472" s="144">
        <v>0</v>
      </c>
      <c r="AH472" s="144"/>
      <c r="AI472" s="144">
        <v>0</v>
      </c>
      <c r="AJ472" s="144">
        <v>0</v>
      </c>
      <c r="AK472" s="144"/>
      <c r="AL472" s="144">
        <f t="shared" si="7"/>
        <v>0</v>
      </c>
    </row>
    <row r="473" spans="2:38" x14ac:dyDescent="0.25">
      <c r="B473" s="120" t="s">
        <v>894</v>
      </c>
      <c r="C473" s="120" t="s">
        <v>888</v>
      </c>
      <c r="D473" s="120" t="s">
        <v>895</v>
      </c>
      <c r="E473" s="144">
        <v>0</v>
      </c>
      <c r="F473" s="144">
        <v>0</v>
      </c>
      <c r="G473" s="144"/>
      <c r="H473" s="144">
        <v>0</v>
      </c>
      <c r="I473" s="144">
        <v>0</v>
      </c>
      <c r="J473" s="144"/>
      <c r="K473" s="144">
        <v>0</v>
      </c>
      <c r="L473" s="144">
        <v>0</v>
      </c>
      <c r="M473" s="144"/>
      <c r="N473" s="144">
        <v>0</v>
      </c>
      <c r="O473" s="144">
        <v>0</v>
      </c>
      <c r="P473" s="144"/>
      <c r="Q473" s="144">
        <v>0</v>
      </c>
      <c r="R473" s="144">
        <v>0</v>
      </c>
      <c r="S473" s="144"/>
      <c r="T473" s="144">
        <v>0</v>
      </c>
      <c r="U473" s="144">
        <v>0</v>
      </c>
      <c r="V473" s="144"/>
      <c r="W473" s="144">
        <v>0</v>
      </c>
      <c r="X473" s="144">
        <v>0</v>
      </c>
      <c r="Y473" s="144"/>
      <c r="Z473" s="144">
        <v>0</v>
      </c>
      <c r="AA473" s="144">
        <v>0</v>
      </c>
      <c r="AB473" s="144"/>
      <c r="AC473" s="144">
        <v>0</v>
      </c>
      <c r="AD473" s="144">
        <v>0</v>
      </c>
      <c r="AE473" s="144"/>
      <c r="AF473" s="144">
        <v>0</v>
      </c>
      <c r="AG473" s="144">
        <v>0</v>
      </c>
      <c r="AH473" s="144"/>
      <c r="AI473" s="144">
        <v>0</v>
      </c>
      <c r="AJ473" s="144">
        <v>0</v>
      </c>
      <c r="AK473" s="144"/>
      <c r="AL473" s="144">
        <f t="shared" si="7"/>
        <v>0</v>
      </c>
    </row>
    <row r="474" spans="2:38" x14ac:dyDescent="0.25">
      <c r="B474" s="120" t="s">
        <v>896</v>
      </c>
      <c r="C474" s="120" t="s">
        <v>888</v>
      </c>
      <c r="D474" s="120" t="s">
        <v>897</v>
      </c>
      <c r="E474" s="144">
        <v>0</v>
      </c>
      <c r="F474" s="144">
        <v>0</v>
      </c>
      <c r="G474" s="144"/>
      <c r="H474" s="144">
        <v>0</v>
      </c>
      <c r="I474" s="144">
        <v>0</v>
      </c>
      <c r="J474" s="144"/>
      <c r="K474" s="144">
        <v>0</v>
      </c>
      <c r="L474" s="144">
        <v>0</v>
      </c>
      <c r="M474" s="144"/>
      <c r="N474" s="144">
        <v>0</v>
      </c>
      <c r="O474" s="144">
        <v>0</v>
      </c>
      <c r="P474" s="144"/>
      <c r="Q474" s="144">
        <v>0</v>
      </c>
      <c r="R474" s="144">
        <v>0</v>
      </c>
      <c r="S474" s="144"/>
      <c r="T474" s="144">
        <v>0</v>
      </c>
      <c r="U474" s="144">
        <v>0</v>
      </c>
      <c r="V474" s="144"/>
      <c r="W474" s="144">
        <v>0</v>
      </c>
      <c r="X474" s="144">
        <v>0</v>
      </c>
      <c r="Y474" s="144"/>
      <c r="Z474" s="144">
        <v>0</v>
      </c>
      <c r="AA474" s="144">
        <v>0</v>
      </c>
      <c r="AB474" s="144"/>
      <c r="AC474" s="144">
        <v>0</v>
      </c>
      <c r="AD474" s="144">
        <v>0</v>
      </c>
      <c r="AE474" s="144"/>
      <c r="AF474" s="144">
        <v>0</v>
      </c>
      <c r="AG474" s="144">
        <v>0</v>
      </c>
      <c r="AH474" s="144"/>
      <c r="AI474" s="144">
        <v>0</v>
      </c>
      <c r="AJ474" s="144">
        <v>0</v>
      </c>
      <c r="AK474" s="144"/>
      <c r="AL474" s="144">
        <f t="shared" si="7"/>
        <v>0</v>
      </c>
    </row>
    <row r="475" spans="2:38" x14ac:dyDescent="0.25">
      <c r="B475" s="120" t="s">
        <v>898</v>
      </c>
      <c r="C475" s="120" t="s">
        <v>888</v>
      </c>
      <c r="D475" s="120" t="s">
        <v>899</v>
      </c>
      <c r="E475" s="144">
        <v>0</v>
      </c>
      <c r="F475" s="144">
        <v>0</v>
      </c>
      <c r="G475" s="144"/>
      <c r="H475" s="144">
        <v>0</v>
      </c>
      <c r="I475" s="144">
        <v>0</v>
      </c>
      <c r="J475" s="144"/>
      <c r="K475" s="144">
        <v>0</v>
      </c>
      <c r="L475" s="144">
        <v>0</v>
      </c>
      <c r="M475" s="144"/>
      <c r="N475" s="144">
        <v>0</v>
      </c>
      <c r="O475" s="144">
        <v>0</v>
      </c>
      <c r="P475" s="144"/>
      <c r="Q475" s="144">
        <v>0</v>
      </c>
      <c r="R475" s="144">
        <v>0</v>
      </c>
      <c r="S475" s="144"/>
      <c r="T475" s="144">
        <v>0</v>
      </c>
      <c r="U475" s="144">
        <v>0</v>
      </c>
      <c r="V475" s="144"/>
      <c r="W475" s="144">
        <v>0</v>
      </c>
      <c r="X475" s="144">
        <v>0</v>
      </c>
      <c r="Y475" s="144"/>
      <c r="Z475" s="144">
        <v>0</v>
      </c>
      <c r="AA475" s="144">
        <v>0</v>
      </c>
      <c r="AB475" s="144"/>
      <c r="AC475" s="144">
        <v>0</v>
      </c>
      <c r="AD475" s="144">
        <v>0</v>
      </c>
      <c r="AE475" s="144"/>
      <c r="AF475" s="144">
        <v>0</v>
      </c>
      <c r="AG475" s="144">
        <v>0</v>
      </c>
      <c r="AH475" s="144"/>
      <c r="AI475" s="144">
        <v>0</v>
      </c>
      <c r="AJ475" s="144">
        <v>0</v>
      </c>
      <c r="AK475" s="144"/>
      <c r="AL475" s="144">
        <f t="shared" si="7"/>
        <v>0</v>
      </c>
    </row>
    <row r="476" spans="2:38" x14ac:dyDescent="0.25">
      <c r="B476" s="120" t="s">
        <v>900</v>
      </c>
      <c r="C476" s="120" t="s">
        <v>888</v>
      </c>
      <c r="D476" s="120" t="s">
        <v>901</v>
      </c>
      <c r="E476" s="144">
        <v>0</v>
      </c>
      <c r="F476" s="144">
        <v>0</v>
      </c>
      <c r="G476" s="144"/>
      <c r="H476" s="144">
        <v>0</v>
      </c>
      <c r="I476" s="144">
        <v>0</v>
      </c>
      <c r="J476" s="144"/>
      <c r="K476" s="144">
        <v>0</v>
      </c>
      <c r="L476" s="144">
        <v>0</v>
      </c>
      <c r="M476" s="144"/>
      <c r="N476" s="144">
        <v>0</v>
      </c>
      <c r="O476" s="144">
        <v>0</v>
      </c>
      <c r="P476" s="144"/>
      <c r="Q476" s="144">
        <v>0</v>
      </c>
      <c r="R476" s="144">
        <v>0</v>
      </c>
      <c r="S476" s="144"/>
      <c r="T476" s="144">
        <v>0</v>
      </c>
      <c r="U476" s="144">
        <v>0</v>
      </c>
      <c r="V476" s="144"/>
      <c r="W476" s="144">
        <v>0</v>
      </c>
      <c r="X476" s="144">
        <v>0</v>
      </c>
      <c r="Y476" s="144"/>
      <c r="Z476" s="144">
        <v>0</v>
      </c>
      <c r="AA476" s="144">
        <v>0</v>
      </c>
      <c r="AB476" s="144"/>
      <c r="AC476" s="144">
        <v>0</v>
      </c>
      <c r="AD476" s="144">
        <v>0</v>
      </c>
      <c r="AE476" s="144"/>
      <c r="AF476" s="144">
        <v>0</v>
      </c>
      <c r="AG476" s="144">
        <v>0</v>
      </c>
      <c r="AH476" s="144"/>
      <c r="AI476" s="144">
        <v>0</v>
      </c>
      <c r="AJ476" s="144">
        <v>0</v>
      </c>
      <c r="AK476" s="144"/>
      <c r="AL476" s="144">
        <f t="shared" si="7"/>
        <v>0</v>
      </c>
    </row>
    <row r="477" spans="2:38" x14ac:dyDescent="0.25">
      <c r="B477" s="120" t="s">
        <v>902</v>
      </c>
      <c r="C477" s="120" t="s">
        <v>888</v>
      </c>
      <c r="D477" s="120" t="s">
        <v>903</v>
      </c>
      <c r="E477" s="144">
        <v>0</v>
      </c>
      <c r="F477" s="144">
        <v>0</v>
      </c>
      <c r="G477" s="144"/>
      <c r="H477" s="144">
        <v>0</v>
      </c>
      <c r="I477" s="144">
        <v>0</v>
      </c>
      <c r="J477" s="144"/>
      <c r="K477" s="144">
        <v>0</v>
      </c>
      <c r="L477" s="144">
        <v>0</v>
      </c>
      <c r="M477" s="144"/>
      <c r="N477" s="144">
        <v>0</v>
      </c>
      <c r="O477" s="144">
        <v>0</v>
      </c>
      <c r="P477" s="144"/>
      <c r="Q477" s="144">
        <v>0</v>
      </c>
      <c r="R477" s="144">
        <v>0</v>
      </c>
      <c r="S477" s="144"/>
      <c r="T477" s="144">
        <v>0</v>
      </c>
      <c r="U477" s="144">
        <v>0</v>
      </c>
      <c r="V477" s="144"/>
      <c r="W477" s="144">
        <v>0</v>
      </c>
      <c r="X477" s="144">
        <v>0</v>
      </c>
      <c r="Y477" s="144"/>
      <c r="Z477" s="144">
        <v>0</v>
      </c>
      <c r="AA477" s="144">
        <v>0</v>
      </c>
      <c r="AB477" s="144"/>
      <c r="AC477" s="144">
        <v>0</v>
      </c>
      <c r="AD477" s="144">
        <v>0</v>
      </c>
      <c r="AE477" s="144"/>
      <c r="AF477" s="144">
        <v>0</v>
      </c>
      <c r="AG477" s="144">
        <v>0</v>
      </c>
      <c r="AH477" s="144"/>
      <c r="AI477" s="144">
        <v>0</v>
      </c>
      <c r="AJ477" s="144">
        <v>0</v>
      </c>
      <c r="AK477" s="144"/>
      <c r="AL477" s="144">
        <f t="shared" si="7"/>
        <v>0</v>
      </c>
    </row>
    <row r="478" spans="2:38" x14ac:dyDescent="0.25">
      <c r="B478" s="120" t="s">
        <v>904</v>
      </c>
      <c r="C478" s="120" t="s">
        <v>888</v>
      </c>
      <c r="D478" s="120" t="s">
        <v>905</v>
      </c>
      <c r="E478" s="144">
        <v>0</v>
      </c>
      <c r="F478" s="144">
        <v>0</v>
      </c>
      <c r="G478" s="144"/>
      <c r="H478" s="144">
        <v>0</v>
      </c>
      <c r="I478" s="144">
        <v>0</v>
      </c>
      <c r="J478" s="144"/>
      <c r="K478" s="144">
        <v>0</v>
      </c>
      <c r="L478" s="144">
        <v>0</v>
      </c>
      <c r="M478" s="144"/>
      <c r="N478" s="144">
        <v>0</v>
      </c>
      <c r="O478" s="144">
        <v>0</v>
      </c>
      <c r="P478" s="144"/>
      <c r="Q478" s="144">
        <v>0</v>
      </c>
      <c r="R478" s="144">
        <v>0</v>
      </c>
      <c r="S478" s="144"/>
      <c r="T478" s="144">
        <v>0</v>
      </c>
      <c r="U478" s="144">
        <v>0</v>
      </c>
      <c r="V478" s="144"/>
      <c r="W478" s="144">
        <v>0</v>
      </c>
      <c r="X478" s="144">
        <v>0</v>
      </c>
      <c r="Y478" s="144"/>
      <c r="Z478" s="144">
        <v>0</v>
      </c>
      <c r="AA478" s="144">
        <v>0</v>
      </c>
      <c r="AB478" s="144"/>
      <c r="AC478" s="144">
        <v>0</v>
      </c>
      <c r="AD478" s="144">
        <v>0</v>
      </c>
      <c r="AE478" s="144"/>
      <c r="AF478" s="144">
        <v>0</v>
      </c>
      <c r="AG478" s="144">
        <v>0</v>
      </c>
      <c r="AH478" s="144"/>
      <c r="AI478" s="144">
        <v>0</v>
      </c>
      <c r="AJ478" s="144">
        <v>0</v>
      </c>
      <c r="AK478" s="144"/>
      <c r="AL478" s="144">
        <f t="shared" si="7"/>
        <v>0</v>
      </c>
    </row>
    <row r="479" spans="2:38" x14ac:dyDescent="0.25">
      <c r="B479" s="120" t="s">
        <v>906</v>
      </c>
      <c r="C479" s="120" t="s">
        <v>888</v>
      </c>
      <c r="D479" s="120" t="s">
        <v>907</v>
      </c>
      <c r="E479" s="144">
        <v>0</v>
      </c>
      <c r="F479" s="144">
        <v>0</v>
      </c>
      <c r="G479" s="144"/>
      <c r="H479" s="144">
        <v>0</v>
      </c>
      <c r="I479" s="144">
        <v>0</v>
      </c>
      <c r="J479" s="144"/>
      <c r="K479" s="144">
        <v>0</v>
      </c>
      <c r="L479" s="144">
        <v>0</v>
      </c>
      <c r="M479" s="144"/>
      <c r="N479" s="144">
        <v>0</v>
      </c>
      <c r="O479" s="144">
        <v>0</v>
      </c>
      <c r="P479" s="144"/>
      <c r="Q479" s="144">
        <v>0</v>
      </c>
      <c r="R479" s="144">
        <v>0</v>
      </c>
      <c r="S479" s="144"/>
      <c r="T479" s="144">
        <v>0</v>
      </c>
      <c r="U479" s="144">
        <v>0</v>
      </c>
      <c r="V479" s="144"/>
      <c r="W479" s="144">
        <v>0</v>
      </c>
      <c r="X479" s="144">
        <v>0</v>
      </c>
      <c r="Y479" s="144"/>
      <c r="Z479" s="144">
        <v>0</v>
      </c>
      <c r="AA479" s="144">
        <v>0</v>
      </c>
      <c r="AB479" s="144"/>
      <c r="AC479" s="144">
        <v>0</v>
      </c>
      <c r="AD479" s="144">
        <v>0</v>
      </c>
      <c r="AE479" s="144"/>
      <c r="AF479" s="144">
        <v>0</v>
      </c>
      <c r="AG479" s="144">
        <v>0</v>
      </c>
      <c r="AH479" s="144"/>
      <c r="AI479" s="144">
        <v>0</v>
      </c>
      <c r="AJ479" s="144">
        <v>0</v>
      </c>
      <c r="AK479" s="144"/>
      <c r="AL479" s="144">
        <f t="shared" si="7"/>
        <v>0</v>
      </c>
    </row>
    <row r="480" spans="2:38" x14ac:dyDescent="0.25">
      <c r="B480" s="120" t="s">
        <v>908</v>
      </c>
      <c r="C480" s="120" t="s">
        <v>888</v>
      </c>
      <c r="D480" s="120" t="s">
        <v>909</v>
      </c>
      <c r="E480" s="144">
        <v>0</v>
      </c>
      <c r="F480" s="144">
        <v>0</v>
      </c>
      <c r="G480" s="144"/>
      <c r="H480" s="144">
        <v>0</v>
      </c>
      <c r="I480" s="144">
        <v>0</v>
      </c>
      <c r="J480" s="144"/>
      <c r="K480" s="144">
        <v>0</v>
      </c>
      <c r="L480" s="144">
        <v>0</v>
      </c>
      <c r="M480" s="144"/>
      <c r="N480" s="144">
        <v>0</v>
      </c>
      <c r="O480" s="144">
        <v>0</v>
      </c>
      <c r="P480" s="144"/>
      <c r="Q480" s="144">
        <v>0</v>
      </c>
      <c r="R480" s="144">
        <v>0</v>
      </c>
      <c r="S480" s="144"/>
      <c r="T480" s="144">
        <v>0</v>
      </c>
      <c r="U480" s="144">
        <v>0</v>
      </c>
      <c r="V480" s="144"/>
      <c r="W480" s="144">
        <v>0</v>
      </c>
      <c r="X480" s="144">
        <v>0</v>
      </c>
      <c r="Y480" s="144"/>
      <c r="Z480" s="144">
        <v>0</v>
      </c>
      <c r="AA480" s="144">
        <v>0</v>
      </c>
      <c r="AB480" s="144"/>
      <c r="AC480" s="144">
        <v>0</v>
      </c>
      <c r="AD480" s="144">
        <v>0</v>
      </c>
      <c r="AE480" s="144"/>
      <c r="AF480" s="144">
        <v>0</v>
      </c>
      <c r="AG480" s="144">
        <v>0</v>
      </c>
      <c r="AH480" s="144"/>
      <c r="AI480" s="144">
        <v>0</v>
      </c>
      <c r="AJ480" s="144">
        <v>0</v>
      </c>
      <c r="AK480" s="144"/>
      <c r="AL480" s="144">
        <f t="shared" si="7"/>
        <v>0</v>
      </c>
    </row>
    <row r="481" spans="2:38" x14ac:dyDescent="0.25">
      <c r="B481" s="120" t="s">
        <v>910</v>
      </c>
      <c r="C481" s="120" t="s">
        <v>888</v>
      </c>
      <c r="D481" s="120" t="s">
        <v>911</v>
      </c>
      <c r="E481" s="144">
        <v>0</v>
      </c>
      <c r="F481" s="144">
        <v>0</v>
      </c>
      <c r="G481" s="144"/>
      <c r="H481" s="144">
        <v>0</v>
      </c>
      <c r="I481" s="144">
        <v>0</v>
      </c>
      <c r="J481" s="144"/>
      <c r="K481" s="144">
        <v>0</v>
      </c>
      <c r="L481" s="144">
        <v>0</v>
      </c>
      <c r="M481" s="144"/>
      <c r="N481" s="144">
        <v>0</v>
      </c>
      <c r="O481" s="144">
        <v>0</v>
      </c>
      <c r="P481" s="144"/>
      <c r="Q481" s="144">
        <v>0</v>
      </c>
      <c r="R481" s="144">
        <v>0</v>
      </c>
      <c r="S481" s="144"/>
      <c r="T481" s="144">
        <v>0</v>
      </c>
      <c r="U481" s="144">
        <v>0</v>
      </c>
      <c r="V481" s="144"/>
      <c r="W481" s="144">
        <v>0</v>
      </c>
      <c r="X481" s="144">
        <v>0</v>
      </c>
      <c r="Y481" s="144"/>
      <c r="Z481" s="144">
        <v>0</v>
      </c>
      <c r="AA481" s="144">
        <v>0</v>
      </c>
      <c r="AB481" s="144"/>
      <c r="AC481" s="144">
        <v>0</v>
      </c>
      <c r="AD481" s="144">
        <v>0</v>
      </c>
      <c r="AE481" s="144"/>
      <c r="AF481" s="144">
        <v>0</v>
      </c>
      <c r="AG481" s="144">
        <v>0</v>
      </c>
      <c r="AH481" s="144"/>
      <c r="AI481" s="144">
        <v>0</v>
      </c>
      <c r="AJ481" s="144">
        <v>0</v>
      </c>
      <c r="AK481" s="144"/>
      <c r="AL481" s="144">
        <f t="shared" si="7"/>
        <v>0</v>
      </c>
    </row>
    <row r="482" spans="2:38" x14ac:dyDescent="0.25">
      <c r="B482" s="120" t="s">
        <v>912</v>
      </c>
      <c r="C482" s="120" t="s">
        <v>888</v>
      </c>
      <c r="D482" s="120" t="s">
        <v>913</v>
      </c>
      <c r="E482" s="144">
        <v>0</v>
      </c>
      <c r="F482" s="144">
        <v>0</v>
      </c>
      <c r="G482" s="144"/>
      <c r="H482" s="144">
        <v>0</v>
      </c>
      <c r="I482" s="144">
        <v>0</v>
      </c>
      <c r="J482" s="144"/>
      <c r="K482" s="144">
        <v>0</v>
      </c>
      <c r="L482" s="144">
        <v>0</v>
      </c>
      <c r="M482" s="144"/>
      <c r="N482" s="144">
        <v>0</v>
      </c>
      <c r="O482" s="144">
        <v>0</v>
      </c>
      <c r="P482" s="144"/>
      <c r="Q482" s="144">
        <v>0</v>
      </c>
      <c r="R482" s="144">
        <v>0</v>
      </c>
      <c r="S482" s="144"/>
      <c r="T482" s="144">
        <v>0</v>
      </c>
      <c r="U482" s="144">
        <v>0</v>
      </c>
      <c r="V482" s="144"/>
      <c r="W482" s="144">
        <v>0</v>
      </c>
      <c r="X482" s="144">
        <v>0</v>
      </c>
      <c r="Y482" s="144"/>
      <c r="Z482" s="144">
        <v>0</v>
      </c>
      <c r="AA482" s="144">
        <v>0</v>
      </c>
      <c r="AB482" s="144"/>
      <c r="AC482" s="144">
        <v>0</v>
      </c>
      <c r="AD482" s="144">
        <v>0</v>
      </c>
      <c r="AE482" s="144"/>
      <c r="AF482" s="144">
        <v>0</v>
      </c>
      <c r="AG482" s="144">
        <v>0</v>
      </c>
      <c r="AH482" s="144"/>
      <c r="AI482" s="144">
        <v>0</v>
      </c>
      <c r="AJ482" s="144">
        <v>0</v>
      </c>
      <c r="AK482" s="144"/>
      <c r="AL482" s="144">
        <f t="shared" si="7"/>
        <v>0</v>
      </c>
    </row>
    <row r="483" spans="2:38" x14ac:dyDescent="0.25">
      <c r="B483" s="120" t="s">
        <v>914</v>
      </c>
      <c r="C483" s="120" t="s">
        <v>888</v>
      </c>
      <c r="D483" s="120" t="s">
        <v>915</v>
      </c>
      <c r="E483" s="144">
        <v>0</v>
      </c>
      <c r="F483" s="144">
        <v>0</v>
      </c>
      <c r="G483" s="144"/>
      <c r="H483" s="144">
        <v>0</v>
      </c>
      <c r="I483" s="144">
        <v>0</v>
      </c>
      <c r="J483" s="144"/>
      <c r="K483" s="144">
        <v>0</v>
      </c>
      <c r="L483" s="144">
        <v>0</v>
      </c>
      <c r="M483" s="144"/>
      <c r="N483" s="144">
        <v>0</v>
      </c>
      <c r="O483" s="144">
        <v>0</v>
      </c>
      <c r="P483" s="144"/>
      <c r="Q483" s="144">
        <v>0</v>
      </c>
      <c r="R483" s="144">
        <v>0</v>
      </c>
      <c r="S483" s="144"/>
      <c r="T483" s="144">
        <v>0</v>
      </c>
      <c r="U483" s="144">
        <v>0</v>
      </c>
      <c r="V483" s="144"/>
      <c r="W483" s="144">
        <v>0</v>
      </c>
      <c r="X483" s="144">
        <v>0</v>
      </c>
      <c r="Y483" s="144"/>
      <c r="Z483" s="144">
        <v>0</v>
      </c>
      <c r="AA483" s="144">
        <v>0</v>
      </c>
      <c r="AB483" s="144"/>
      <c r="AC483" s="144">
        <v>0</v>
      </c>
      <c r="AD483" s="144">
        <v>0</v>
      </c>
      <c r="AE483" s="144"/>
      <c r="AF483" s="144">
        <v>0</v>
      </c>
      <c r="AG483" s="144">
        <v>0</v>
      </c>
      <c r="AH483" s="144"/>
      <c r="AI483" s="144">
        <v>0</v>
      </c>
      <c r="AJ483" s="144">
        <v>0</v>
      </c>
      <c r="AK483" s="144"/>
      <c r="AL483" s="144">
        <f t="shared" si="7"/>
        <v>0</v>
      </c>
    </row>
    <row r="484" spans="2:38" x14ac:dyDescent="0.25">
      <c r="B484" s="120" t="s">
        <v>916</v>
      </c>
      <c r="C484" s="120" t="s">
        <v>888</v>
      </c>
      <c r="D484" s="120" t="s">
        <v>917</v>
      </c>
      <c r="E484" s="144">
        <v>0</v>
      </c>
      <c r="F484" s="144">
        <v>0</v>
      </c>
      <c r="G484" s="144"/>
      <c r="H484" s="144">
        <v>0</v>
      </c>
      <c r="I484" s="144">
        <v>0</v>
      </c>
      <c r="J484" s="144"/>
      <c r="K484" s="144">
        <v>0</v>
      </c>
      <c r="L484" s="144">
        <v>0</v>
      </c>
      <c r="M484" s="144"/>
      <c r="N484" s="144">
        <v>0</v>
      </c>
      <c r="O484" s="144">
        <v>0</v>
      </c>
      <c r="P484" s="144"/>
      <c r="Q484" s="144">
        <v>0</v>
      </c>
      <c r="R484" s="144">
        <v>0</v>
      </c>
      <c r="S484" s="144"/>
      <c r="T484" s="144">
        <v>0</v>
      </c>
      <c r="U484" s="144">
        <v>0</v>
      </c>
      <c r="V484" s="144"/>
      <c r="W484" s="144">
        <v>0</v>
      </c>
      <c r="X484" s="144">
        <v>0</v>
      </c>
      <c r="Y484" s="144"/>
      <c r="Z484" s="144">
        <v>0</v>
      </c>
      <c r="AA484" s="144">
        <v>0</v>
      </c>
      <c r="AB484" s="144"/>
      <c r="AC484" s="144">
        <v>0</v>
      </c>
      <c r="AD484" s="144">
        <v>0</v>
      </c>
      <c r="AE484" s="144"/>
      <c r="AF484" s="144">
        <v>0</v>
      </c>
      <c r="AG484" s="144">
        <v>0</v>
      </c>
      <c r="AH484" s="144"/>
      <c r="AI484" s="144">
        <v>0</v>
      </c>
      <c r="AJ484" s="144">
        <v>0</v>
      </c>
      <c r="AK484" s="144"/>
      <c r="AL484" s="144">
        <f t="shared" si="7"/>
        <v>0</v>
      </c>
    </row>
    <row r="485" spans="2:38" x14ac:dyDescent="0.25">
      <c r="B485" s="120" t="s">
        <v>918</v>
      </c>
      <c r="C485" s="120" t="s">
        <v>888</v>
      </c>
      <c r="D485" s="120" t="s">
        <v>919</v>
      </c>
      <c r="E485" s="144">
        <v>0</v>
      </c>
      <c r="F485" s="144">
        <v>0</v>
      </c>
      <c r="G485" s="144"/>
      <c r="H485" s="144">
        <v>0</v>
      </c>
      <c r="I485" s="144">
        <v>0</v>
      </c>
      <c r="J485" s="144"/>
      <c r="K485" s="144">
        <v>0</v>
      </c>
      <c r="L485" s="144">
        <v>0</v>
      </c>
      <c r="M485" s="144"/>
      <c r="N485" s="144">
        <v>0</v>
      </c>
      <c r="O485" s="144">
        <v>0</v>
      </c>
      <c r="P485" s="144"/>
      <c r="Q485" s="144">
        <v>0</v>
      </c>
      <c r="R485" s="144">
        <v>0</v>
      </c>
      <c r="S485" s="144"/>
      <c r="T485" s="144">
        <v>0</v>
      </c>
      <c r="U485" s="144">
        <v>0</v>
      </c>
      <c r="V485" s="144"/>
      <c r="W485" s="144">
        <v>0</v>
      </c>
      <c r="X485" s="144">
        <v>0</v>
      </c>
      <c r="Y485" s="144"/>
      <c r="Z485" s="144">
        <v>0</v>
      </c>
      <c r="AA485" s="144">
        <v>0</v>
      </c>
      <c r="AB485" s="144"/>
      <c r="AC485" s="144">
        <v>0</v>
      </c>
      <c r="AD485" s="144">
        <v>0</v>
      </c>
      <c r="AE485" s="144"/>
      <c r="AF485" s="144">
        <v>0</v>
      </c>
      <c r="AG485" s="144">
        <v>0</v>
      </c>
      <c r="AH485" s="144"/>
      <c r="AI485" s="144">
        <v>0</v>
      </c>
      <c r="AJ485" s="144">
        <v>0</v>
      </c>
      <c r="AK485" s="144"/>
      <c r="AL485" s="144">
        <f t="shared" si="7"/>
        <v>0</v>
      </c>
    </row>
    <row r="486" spans="2:38" x14ac:dyDescent="0.25">
      <c r="B486" s="120" t="s">
        <v>920</v>
      </c>
      <c r="C486" s="120" t="s">
        <v>888</v>
      </c>
      <c r="D486" s="120" t="s">
        <v>921</v>
      </c>
      <c r="E486" s="144">
        <v>0</v>
      </c>
      <c r="F486" s="144">
        <v>0</v>
      </c>
      <c r="G486" s="144"/>
      <c r="H486" s="144">
        <v>0</v>
      </c>
      <c r="I486" s="144">
        <v>0</v>
      </c>
      <c r="J486" s="144"/>
      <c r="K486" s="144">
        <v>0</v>
      </c>
      <c r="L486" s="144">
        <v>0</v>
      </c>
      <c r="M486" s="144"/>
      <c r="N486" s="144">
        <v>0</v>
      </c>
      <c r="O486" s="144">
        <v>0</v>
      </c>
      <c r="P486" s="144"/>
      <c r="Q486" s="144">
        <v>0</v>
      </c>
      <c r="R486" s="144">
        <v>0</v>
      </c>
      <c r="S486" s="144"/>
      <c r="T486" s="144">
        <v>0</v>
      </c>
      <c r="U486" s="144">
        <v>0</v>
      </c>
      <c r="V486" s="144"/>
      <c r="W486" s="144">
        <v>0</v>
      </c>
      <c r="X486" s="144">
        <v>0</v>
      </c>
      <c r="Y486" s="144"/>
      <c r="Z486" s="144">
        <v>0</v>
      </c>
      <c r="AA486" s="144">
        <v>0</v>
      </c>
      <c r="AB486" s="144"/>
      <c r="AC486" s="144">
        <v>0</v>
      </c>
      <c r="AD486" s="144">
        <v>0</v>
      </c>
      <c r="AE486" s="144"/>
      <c r="AF486" s="144">
        <v>0</v>
      </c>
      <c r="AG486" s="144">
        <v>0</v>
      </c>
      <c r="AH486" s="144"/>
      <c r="AI486" s="144">
        <v>0</v>
      </c>
      <c r="AJ486" s="144">
        <v>0</v>
      </c>
      <c r="AK486" s="144"/>
      <c r="AL486" s="144">
        <f t="shared" si="7"/>
        <v>0</v>
      </c>
    </row>
    <row r="487" spans="2:38" x14ac:dyDescent="0.25">
      <c r="B487" s="120" t="s">
        <v>922</v>
      </c>
      <c r="C487" s="120" t="s">
        <v>888</v>
      </c>
      <c r="D487" s="120" t="s">
        <v>923</v>
      </c>
      <c r="E487" s="144">
        <v>0</v>
      </c>
      <c r="F487" s="144">
        <v>0</v>
      </c>
      <c r="G487" s="144"/>
      <c r="H487" s="144">
        <v>0</v>
      </c>
      <c r="I487" s="144">
        <v>0</v>
      </c>
      <c r="J487" s="144"/>
      <c r="K487" s="144">
        <v>0</v>
      </c>
      <c r="L487" s="144">
        <v>0</v>
      </c>
      <c r="M487" s="144"/>
      <c r="N487" s="144">
        <v>0</v>
      </c>
      <c r="O487" s="144">
        <v>0</v>
      </c>
      <c r="P487" s="144"/>
      <c r="Q487" s="144">
        <v>0</v>
      </c>
      <c r="R487" s="144">
        <v>0</v>
      </c>
      <c r="S487" s="144"/>
      <c r="T487" s="144">
        <v>0</v>
      </c>
      <c r="U487" s="144">
        <v>0</v>
      </c>
      <c r="V487" s="144"/>
      <c r="W487" s="144">
        <v>0</v>
      </c>
      <c r="X487" s="144">
        <v>0</v>
      </c>
      <c r="Y487" s="144"/>
      <c r="Z487" s="144">
        <v>0</v>
      </c>
      <c r="AA487" s="144">
        <v>0</v>
      </c>
      <c r="AB487" s="144"/>
      <c r="AC487" s="144">
        <v>0</v>
      </c>
      <c r="AD487" s="144">
        <v>0</v>
      </c>
      <c r="AE487" s="144"/>
      <c r="AF487" s="144">
        <v>0</v>
      </c>
      <c r="AG487" s="144">
        <v>0</v>
      </c>
      <c r="AH487" s="144"/>
      <c r="AI487" s="144">
        <v>0</v>
      </c>
      <c r="AJ487" s="144">
        <v>0</v>
      </c>
      <c r="AK487" s="144"/>
      <c r="AL487" s="144">
        <f t="shared" si="7"/>
        <v>0</v>
      </c>
    </row>
    <row r="488" spans="2:38" x14ac:dyDescent="0.25">
      <c r="B488" s="120" t="s">
        <v>924</v>
      </c>
      <c r="C488" s="120" t="s">
        <v>888</v>
      </c>
      <c r="D488" s="120" t="s">
        <v>925</v>
      </c>
      <c r="E488" s="144">
        <v>0</v>
      </c>
      <c r="F488" s="144">
        <v>0</v>
      </c>
      <c r="G488" s="144"/>
      <c r="H488" s="144">
        <v>0</v>
      </c>
      <c r="I488" s="144">
        <v>0</v>
      </c>
      <c r="J488" s="144"/>
      <c r="K488" s="144">
        <v>0</v>
      </c>
      <c r="L488" s="144">
        <v>0</v>
      </c>
      <c r="M488" s="144"/>
      <c r="N488" s="144">
        <v>0</v>
      </c>
      <c r="O488" s="144">
        <v>0</v>
      </c>
      <c r="P488" s="144"/>
      <c r="Q488" s="144">
        <v>0</v>
      </c>
      <c r="R488" s="144">
        <v>0</v>
      </c>
      <c r="S488" s="144"/>
      <c r="T488" s="144">
        <v>0</v>
      </c>
      <c r="U488" s="144">
        <v>0</v>
      </c>
      <c r="V488" s="144"/>
      <c r="W488" s="144">
        <v>0</v>
      </c>
      <c r="X488" s="144">
        <v>0</v>
      </c>
      <c r="Y488" s="144"/>
      <c r="Z488" s="144">
        <v>0</v>
      </c>
      <c r="AA488" s="144">
        <v>0</v>
      </c>
      <c r="AB488" s="144"/>
      <c r="AC488" s="144">
        <v>0</v>
      </c>
      <c r="AD488" s="144">
        <v>0</v>
      </c>
      <c r="AE488" s="144"/>
      <c r="AF488" s="144">
        <v>0</v>
      </c>
      <c r="AG488" s="144">
        <v>0</v>
      </c>
      <c r="AH488" s="144"/>
      <c r="AI488" s="144">
        <v>0</v>
      </c>
      <c r="AJ488" s="144">
        <v>0</v>
      </c>
      <c r="AK488" s="144"/>
      <c r="AL488" s="144">
        <f t="shared" si="7"/>
        <v>0</v>
      </c>
    </row>
    <row r="489" spans="2:38" x14ac:dyDescent="0.25">
      <c r="B489" s="120" t="s">
        <v>926</v>
      </c>
      <c r="C489" s="120" t="s">
        <v>888</v>
      </c>
      <c r="D489" s="120" t="s">
        <v>927</v>
      </c>
      <c r="E489" s="144">
        <v>0</v>
      </c>
      <c r="F489" s="144">
        <v>0</v>
      </c>
      <c r="G489" s="144"/>
      <c r="H489" s="144">
        <v>0</v>
      </c>
      <c r="I489" s="144">
        <v>0</v>
      </c>
      <c r="J489" s="144"/>
      <c r="K489" s="144">
        <v>0</v>
      </c>
      <c r="L489" s="144">
        <v>0</v>
      </c>
      <c r="M489" s="144"/>
      <c r="N489" s="144">
        <v>0</v>
      </c>
      <c r="O489" s="144">
        <v>0</v>
      </c>
      <c r="P489" s="144"/>
      <c r="Q489" s="144">
        <v>0</v>
      </c>
      <c r="R489" s="144">
        <v>0</v>
      </c>
      <c r="S489" s="144"/>
      <c r="T489" s="144">
        <v>0</v>
      </c>
      <c r="U489" s="144">
        <v>0</v>
      </c>
      <c r="V489" s="144"/>
      <c r="W489" s="144">
        <v>0</v>
      </c>
      <c r="X489" s="144">
        <v>0</v>
      </c>
      <c r="Y489" s="144"/>
      <c r="Z489" s="144">
        <v>0</v>
      </c>
      <c r="AA489" s="144">
        <v>0</v>
      </c>
      <c r="AB489" s="144"/>
      <c r="AC489" s="144">
        <v>0</v>
      </c>
      <c r="AD489" s="144">
        <v>0</v>
      </c>
      <c r="AE489" s="144"/>
      <c r="AF489" s="144">
        <v>0</v>
      </c>
      <c r="AG489" s="144">
        <v>0</v>
      </c>
      <c r="AH489" s="144"/>
      <c r="AI489" s="144">
        <v>0</v>
      </c>
      <c r="AJ489" s="144">
        <v>0</v>
      </c>
      <c r="AK489" s="144"/>
      <c r="AL489" s="144">
        <f t="shared" si="7"/>
        <v>0</v>
      </c>
    </row>
    <row r="490" spans="2:38" x14ac:dyDescent="0.25">
      <c r="B490" s="120" t="s">
        <v>928</v>
      </c>
      <c r="C490" s="120" t="s">
        <v>888</v>
      </c>
      <c r="D490" s="120" t="s">
        <v>929</v>
      </c>
      <c r="E490" s="144">
        <v>0</v>
      </c>
      <c r="F490" s="144">
        <v>0</v>
      </c>
      <c r="G490" s="144"/>
      <c r="H490" s="144">
        <v>0</v>
      </c>
      <c r="I490" s="144">
        <v>0</v>
      </c>
      <c r="J490" s="144"/>
      <c r="K490" s="144">
        <v>0</v>
      </c>
      <c r="L490" s="144">
        <v>0</v>
      </c>
      <c r="M490" s="144"/>
      <c r="N490" s="144">
        <v>0</v>
      </c>
      <c r="O490" s="144">
        <v>0</v>
      </c>
      <c r="P490" s="144"/>
      <c r="Q490" s="144">
        <v>0</v>
      </c>
      <c r="R490" s="144">
        <v>0</v>
      </c>
      <c r="S490" s="144"/>
      <c r="T490" s="144">
        <v>0</v>
      </c>
      <c r="U490" s="144">
        <v>0</v>
      </c>
      <c r="V490" s="144"/>
      <c r="W490" s="144">
        <v>0</v>
      </c>
      <c r="X490" s="144">
        <v>0</v>
      </c>
      <c r="Y490" s="144"/>
      <c r="Z490" s="144">
        <v>0</v>
      </c>
      <c r="AA490" s="144">
        <v>0</v>
      </c>
      <c r="AB490" s="144"/>
      <c r="AC490" s="144">
        <v>0</v>
      </c>
      <c r="AD490" s="144">
        <v>0</v>
      </c>
      <c r="AE490" s="144"/>
      <c r="AF490" s="144">
        <v>0</v>
      </c>
      <c r="AG490" s="144">
        <v>0</v>
      </c>
      <c r="AH490" s="144"/>
      <c r="AI490" s="144">
        <v>0</v>
      </c>
      <c r="AJ490" s="144">
        <v>0</v>
      </c>
      <c r="AK490" s="144"/>
      <c r="AL490" s="144">
        <f t="shared" si="7"/>
        <v>0</v>
      </c>
    </row>
    <row r="491" spans="2:38" x14ac:dyDescent="0.25">
      <c r="B491" s="120" t="s">
        <v>930</v>
      </c>
      <c r="C491" s="120" t="s">
        <v>888</v>
      </c>
      <c r="D491" s="120" t="s">
        <v>931</v>
      </c>
      <c r="E491" s="144">
        <v>0</v>
      </c>
      <c r="F491" s="144">
        <v>0</v>
      </c>
      <c r="G491" s="144"/>
      <c r="H491" s="144">
        <v>0</v>
      </c>
      <c r="I491" s="144">
        <v>0</v>
      </c>
      <c r="J491" s="144"/>
      <c r="K491" s="144">
        <v>0</v>
      </c>
      <c r="L491" s="144">
        <v>0</v>
      </c>
      <c r="M491" s="144"/>
      <c r="N491" s="144">
        <v>0</v>
      </c>
      <c r="O491" s="144">
        <v>0</v>
      </c>
      <c r="P491" s="144"/>
      <c r="Q491" s="144">
        <v>0</v>
      </c>
      <c r="R491" s="144">
        <v>0</v>
      </c>
      <c r="S491" s="144"/>
      <c r="T491" s="144">
        <v>0</v>
      </c>
      <c r="U491" s="144">
        <v>0</v>
      </c>
      <c r="V491" s="144"/>
      <c r="W491" s="144">
        <v>0</v>
      </c>
      <c r="X491" s="144">
        <v>0</v>
      </c>
      <c r="Y491" s="144"/>
      <c r="Z491" s="144">
        <v>0</v>
      </c>
      <c r="AA491" s="144">
        <v>0</v>
      </c>
      <c r="AB491" s="144"/>
      <c r="AC491" s="144">
        <v>0</v>
      </c>
      <c r="AD491" s="144">
        <v>0</v>
      </c>
      <c r="AE491" s="144"/>
      <c r="AF491" s="144">
        <v>0</v>
      </c>
      <c r="AG491" s="144">
        <v>0</v>
      </c>
      <c r="AH491" s="144"/>
      <c r="AI491" s="144">
        <v>0</v>
      </c>
      <c r="AJ491" s="144">
        <v>0</v>
      </c>
      <c r="AK491" s="144"/>
      <c r="AL491" s="144">
        <f t="shared" si="7"/>
        <v>0</v>
      </c>
    </row>
    <row r="492" spans="2:38" x14ac:dyDescent="0.25">
      <c r="B492" s="120" t="s">
        <v>932</v>
      </c>
      <c r="C492" s="120" t="s">
        <v>888</v>
      </c>
      <c r="D492" s="120" t="s">
        <v>933</v>
      </c>
      <c r="E492" s="144">
        <v>0</v>
      </c>
      <c r="F492" s="144">
        <v>0</v>
      </c>
      <c r="G492" s="144"/>
      <c r="H492" s="144">
        <v>0</v>
      </c>
      <c r="I492" s="144">
        <v>0</v>
      </c>
      <c r="J492" s="144"/>
      <c r="K492" s="144">
        <v>0</v>
      </c>
      <c r="L492" s="144">
        <v>0</v>
      </c>
      <c r="M492" s="144"/>
      <c r="N492" s="144">
        <v>0</v>
      </c>
      <c r="O492" s="144">
        <v>0</v>
      </c>
      <c r="P492" s="144"/>
      <c r="Q492" s="144">
        <v>0</v>
      </c>
      <c r="R492" s="144">
        <v>0</v>
      </c>
      <c r="S492" s="144"/>
      <c r="T492" s="144">
        <v>0</v>
      </c>
      <c r="U492" s="144">
        <v>0</v>
      </c>
      <c r="V492" s="144"/>
      <c r="W492" s="144">
        <v>0</v>
      </c>
      <c r="X492" s="144">
        <v>0</v>
      </c>
      <c r="Y492" s="144"/>
      <c r="Z492" s="144">
        <v>0</v>
      </c>
      <c r="AA492" s="144">
        <v>0</v>
      </c>
      <c r="AB492" s="144"/>
      <c r="AC492" s="144">
        <v>0</v>
      </c>
      <c r="AD492" s="144">
        <v>0</v>
      </c>
      <c r="AE492" s="144"/>
      <c r="AF492" s="144">
        <v>0</v>
      </c>
      <c r="AG492" s="144">
        <v>0</v>
      </c>
      <c r="AH492" s="144"/>
      <c r="AI492" s="144">
        <v>0</v>
      </c>
      <c r="AJ492" s="144">
        <v>0</v>
      </c>
      <c r="AK492" s="144"/>
      <c r="AL492" s="144">
        <f t="shared" si="7"/>
        <v>0</v>
      </c>
    </row>
    <row r="493" spans="2:38" x14ac:dyDescent="0.25">
      <c r="B493" s="120" t="s">
        <v>934</v>
      </c>
      <c r="C493" s="120" t="s">
        <v>888</v>
      </c>
      <c r="D493" s="120" t="s">
        <v>313</v>
      </c>
      <c r="E493" s="144">
        <v>0</v>
      </c>
      <c r="F493" s="144">
        <v>0</v>
      </c>
      <c r="G493" s="144"/>
      <c r="H493" s="144">
        <v>0</v>
      </c>
      <c r="I493" s="144">
        <v>0</v>
      </c>
      <c r="J493" s="144"/>
      <c r="K493" s="144">
        <v>0</v>
      </c>
      <c r="L493" s="144">
        <v>0</v>
      </c>
      <c r="M493" s="144"/>
      <c r="N493" s="144">
        <v>0</v>
      </c>
      <c r="O493" s="144">
        <v>0</v>
      </c>
      <c r="P493" s="144"/>
      <c r="Q493" s="144">
        <v>0</v>
      </c>
      <c r="R493" s="144">
        <v>0</v>
      </c>
      <c r="S493" s="144"/>
      <c r="T493" s="144">
        <v>0</v>
      </c>
      <c r="U493" s="144">
        <v>0</v>
      </c>
      <c r="V493" s="144"/>
      <c r="W493" s="144">
        <v>0</v>
      </c>
      <c r="X493" s="144">
        <v>0</v>
      </c>
      <c r="Y493" s="144"/>
      <c r="Z493" s="144">
        <v>0</v>
      </c>
      <c r="AA493" s="144">
        <v>0</v>
      </c>
      <c r="AB493" s="144"/>
      <c r="AC493" s="144">
        <v>0</v>
      </c>
      <c r="AD493" s="144">
        <v>0</v>
      </c>
      <c r="AE493" s="144"/>
      <c r="AF493" s="144">
        <v>0</v>
      </c>
      <c r="AG493" s="144">
        <v>0</v>
      </c>
      <c r="AH493" s="144"/>
      <c r="AI493" s="144">
        <v>0</v>
      </c>
      <c r="AJ493" s="144">
        <v>0</v>
      </c>
      <c r="AK493" s="144"/>
      <c r="AL493" s="144">
        <f t="shared" si="7"/>
        <v>0</v>
      </c>
    </row>
    <row r="494" spans="2:38" x14ac:dyDescent="0.25">
      <c r="B494" s="120" t="s">
        <v>935</v>
      </c>
      <c r="C494" s="120" t="s">
        <v>888</v>
      </c>
      <c r="D494" s="120" t="s">
        <v>936</v>
      </c>
      <c r="E494" s="144">
        <v>0</v>
      </c>
      <c r="F494" s="144">
        <v>0</v>
      </c>
      <c r="G494" s="144"/>
      <c r="H494" s="144">
        <v>0</v>
      </c>
      <c r="I494" s="144">
        <v>0</v>
      </c>
      <c r="J494" s="144"/>
      <c r="K494" s="144">
        <v>0</v>
      </c>
      <c r="L494" s="144">
        <v>0</v>
      </c>
      <c r="M494" s="144"/>
      <c r="N494" s="144">
        <v>0</v>
      </c>
      <c r="O494" s="144">
        <v>0</v>
      </c>
      <c r="P494" s="144"/>
      <c r="Q494" s="144">
        <v>0</v>
      </c>
      <c r="R494" s="144">
        <v>0</v>
      </c>
      <c r="S494" s="144"/>
      <c r="T494" s="144">
        <v>0</v>
      </c>
      <c r="U494" s="144">
        <v>0</v>
      </c>
      <c r="V494" s="144"/>
      <c r="W494" s="144">
        <v>0</v>
      </c>
      <c r="X494" s="144">
        <v>0</v>
      </c>
      <c r="Y494" s="144"/>
      <c r="Z494" s="144">
        <v>0</v>
      </c>
      <c r="AA494" s="144">
        <v>0</v>
      </c>
      <c r="AB494" s="144"/>
      <c r="AC494" s="144">
        <v>0</v>
      </c>
      <c r="AD494" s="144">
        <v>0</v>
      </c>
      <c r="AE494" s="144"/>
      <c r="AF494" s="144">
        <v>0</v>
      </c>
      <c r="AG494" s="144">
        <v>0</v>
      </c>
      <c r="AH494" s="144"/>
      <c r="AI494" s="144">
        <v>0</v>
      </c>
      <c r="AJ494" s="144">
        <v>0</v>
      </c>
      <c r="AK494" s="144"/>
      <c r="AL494" s="144">
        <f t="shared" si="7"/>
        <v>0</v>
      </c>
    </row>
    <row r="495" spans="2:38" x14ac:dyDescent="0.25">
      <c r="B495" s="120" t="s">
        <v>937</v>
      </c>
      <c r="C495" s="120" t="s">
        <v>888</v>
      </c>
      <c r="D495" s="120" t="s">
        <v>938</v>
      </c>
      <c r="E495" s="144">
        <v>0</v>
      </c>
      <c r="F495" s="144">
        <v>0</v>
      </c>
      <c r="G495" s="144"/>
      <c r="H495" s="144">
        <v>0</v>
      </c>
      <c r="I495" s="144">
        <v>0</v>
      </c>
      <c r="J495" s="144"/>
      <c r="K495" s="144">
        <v>0</v>
      </c>
      <c r="L495" s="144">
        <v>0</v>
      </c>
      <c r="M495" s="144"/>
      <c r="N495" s="144">
        <v>0</v>
      </c>
      <c r="O495" s="144">
        <v>0</v>
      </c>
      <c r="P495" s="144"/>
      <c r="Q495" s="144">
        <v>0</v>
      </c>
      <c r="R495" s="144">
        <v>0</v>
      </c>
      <c r="S495" s="144"/>
      <c r="T495" s="144">
        <v>0</v>
      </c>
      <c r="U495" s="144">
        <v>0</v>
      </c>
      <c r="V495" s="144"/>
      <c r="W495" s="144">
        <v>0</v>
      </c>
      <c r="X495" s="144">
        <v>0</v>
      </c>
      <c r="Y495" s="144"/>
      <c r="Z495" s="144">
        <v>0</v>
      </c>
      <c r="AA495" s="144">
        <v>0</v>
      </c>
      <c r="AB495" s="144"/>
      <c r="AC495" s="144">
        <v>0</v>
      </c>
      <c r="AD495" s="144">
        <v>0</v>
      </c>
      <c r="AE495" s="144"/>
      <c r="AF495" s="144">
        <v>0</v>
      </c>
      <c r="AG495" s="144">
        <v>0</v>
      </c>
      <c r="AH495" s="144"/>
      <c r="AI495" s="144">
        <v>0</v>
      </c>
      <c r="AJ495" s="144">
        <v>0</v>
      </c>
      <c r="AK495" s="144"/>
      <c r="AL495" s="144">
        <f t="shared" si="7"/>
        <v>0</v>
      </c>
    </row>
    <row r="496" spans="2:38" x14ac:dyDescent="0.25">
      <c r="B496" s="120" t="s">
        <v>939</v>
      </c>
      <c r="C496" s="120" t="s">
        <v>888</v>
      </c>
      <c r="D496" s="120" t="s">
        <v>940</v>
      </c>
      <c r="E496" s="144">
        <v>0</v>
      </c>
      <c r="F496" s="144">
        <v>0</v>
      </c>
      <c r="G496" s="144"/>
      <c r="H496" s="144">
        <v>0</v>
      </c>
      <c r="I496" s="144">
        <v>0</v>
      </c>
      <c r="J496" s="144"/>
      <c r="K496" s="144">
        <v>0</v>
      </c>
      <c r="L496" s="144">
        <v>0</v>
      </c>
      <c r="M496" s="144"/>
      <c r="N496" s="144">
        <v>0</v>
      </c>
      <c r="O496" s="144">
        <v>0</v>
      </c>
      <c r="P496" s="144"/>
      <c r="Q496" s="144">
        <v>0</v>
      </c>
      <c r="R496" s="144">
        <v>0</v>
      </c>
      <c r="S496" s="144"/>
      <c r="T496" s="144">
        <v>0</v>
      </c>
      <c r="U496" s="144">
        <v>0</v>
      </c>
      <c r="V496" s="144"/>
      <c r="W496" s="144">
        <v>0</v>
      </c>
      <c r="X496" s="144">
        <v>0</v>
      </c>
      <c r="Y496" s="144"/>
      <c r="Z496" s="144">
        <v>0</v>
      </c>
      <c r="AA496" s="144">
        <v>0</v>
      </c>
      <c r="AB496" s="144"/>
      <c r="AC496" s="144">
        <v>0</v>
      </c>
      <c r="AD496" s="144">
        <v>0</v>
      </c>
      <c r="AE496" s="144"/>
      <c r="AF496" s="144">
        <v>0</v>
      </c>
      <c r="AG496" s="144">
        <v>0</v>
      </c>
      <c r="AH496" s="144"/>
      <c r="AI496" s="144">
        <v>0</v>
      </c>
      <c r="AJ496" s="144">
        <v>0</v>
      </c>
      <c r="AK496" s="144"/>
      <c r="AL496" s="144">
        <f t="shared" si="7"/>
        <v>0</v>
      </c>
    </row>
    <row r="497" spans="2:38" x14ac:dyDescent="0.25">
      <c r="B497" s="120" t="s">
        <v>941</v>
      </c>
      <c r="C497" s="120" t="s">
        <v>888</v>
      </c>
      <c r="D497" s="120" t="s">
        <v>942</v>
      </c>
      <c r="E497" s="144">
        <v>0</v>
      </c>
      <c r="F497" s="144">
        <v>0</v>
      </c>
      <c r="G497" s="144"/>
      <c r="H497" s="144">
        <v>0</v>
      </c>
      <c r="I497" s="144">
        <v>0</v>
      </c>
      <c r="J497" s="144"/>
      <c r="K497" s="144">
        <v>0</v>
      </c>
      <c r="L497" s="144">
        <v>0</v>
      </c>
      <c r="M497" s="144"/>
      <c r="N497" s="144">
        <v>0</v>
      </c>
      <c r="O497" s="144">
        <v>0</v>
      </c>
      <c r="P497" s="144"/>
      <c r="Q497" s="144">
        <v>0</v>
      </c>
      <c r="R497" s="144">
        <v>0</v>
      </c>
      <c r="S497" s="144"/>
      <c r="T497" s="144">
        <v>0</v>
      </c>
      <c r="U497" s="144">
        <v>0</v>
      </c>
      <c r="V497" s="144"/>
      <c r="W497" s="144">
        <v>0</v>
      </c>
      <c r="X497" s="144">
        <v>0</v>
      </c>
      <c r="Y497" s="144"/>
      <c r="Z497" s="144">
        <v>0</v>
      </c>
      <c r="AA497" s="144">
        <v>0</v>
      </c>
      <c r="AB497" s="144"/>
      <c r="AC497" s="144">
        <v>0</v>
      </c>
      <c r="AD497" s="144">
        <v>0</v>
      </c>
      <c r="AE497" s="144"/>
      <c r="AF497" s="144">
        <v>0</v>
      </c>
      <c r="AG497" s="144">
        <v>0</v>
      </c>
      <c r="AH497" s="144"/>
      <c r="AI497" s="144">
        <v>0</v>
      </c>
      <c r="AJ497" s="144">
        <v>0</v>
      </c>
      <c r="AK497" s="144"/>
      <c r="AL497" s="144">
        <f t="shared" si="7"/>
        <v>0</v>
      </c>
    </row>
    <row r="498" spans="2:38" x14ac:dyDescent="0.25">
      <c r="B498" s="120" t="s">
        <v>943</v>
      </c>
      <c r="C498" s="120" t="s">
        <v>888</v>
      </c>
      <c r="D498" s="120" t="s">
        <v>944</v>
      </c>
      <c r="E498" s="144">
        <v>0</v>
      </c>
      <c r="F498" s="144">
        <v>0</v>
      </c>
      <c r="G498" s="144"/>
      <c r="H498" s="144">
        <v>0</v>
      </c>
      <c r="I498" s="144">
        <v>0</v>
      </c>
      <c r="J498" s="144"/>
      <c r="K498" s="144">
        <v>0</v>
      </c>
      <c r="L498" s="144">
        <v>0</v>
      </c>
      <c r="M498" s="144"/>
      <c r="N498" s="144">
        <v>0</v>
      </c>
      <c r="O498" s="144">
        <v>0</v>
      </c>
      <c r="P498" s="144"/>
      <c r="Q498" s="144">
        <v>0</v>
      </c>
      <c r="R498" s="144">
        <v>0</v>
      </c>
      <c r="S498" s="144"/>
      <c r="T498" s="144">
        <v>0</v>
      </c>
      <c r="U498" s="144">
        <v>0</v>
      </c>
      <c r="V498" s="144"/>
      <c r="W498" s="144">
        <v>0</v>
      </c>
      <c r="X498" s="144">
        <v>0</v>
      </c>
      <c r="Y498" s="144"/>
      <c r="Z498" s="144">
        <v>0</v>
      </c>
      <c r="AA498" s="144">
        <v>0</v>
      </c>
      <c r="AB498" s="144"/>
      <c r="AC498" s="144">
        <v>0</v>
      </c>
      <c r="AD498" s="144">
        <v>0</v>
      </c>
      <c r="AE498" s="144"/>
      <c r="AF498" s="144">
        <v>0</v>
      </c>
      <c r="AG498" s="144">
        <v>0</v>
      </c>
      <c r="AH498" s="144"/>
      <c r="AI498" s="144">
        <v>0</v>
      </c>
      <c r="AJ498" s="144">
        <v>0</v>
      </c>
      <c r="AK498" s="144"/>
      <c r="AL498" s="144">
        <f t="shared" si="7"/>
        <v>0</v>
      </c>
    </row>
    <row r="499" spans="2:38" x14ac:dyDescent="0.25">
      <c r="B499" s="120" t="s">
        <v>945</v>
      </c>
      <c r="C499" s="120" t="s">
        <v>888</v>
      </c>
      <c r="D499" s="120" t="s">
        <v>946</v>
      </c>
      <c r="E499" s="144">
        <v>0</v>
      </c>
      <c r="F499" s="144">
        <v>0</v>
      </c>
      <c r="G499" s="144"/>
      <c r="H499" s="144">
        <v>0</v>
      </c>
      <c r="I499" s="144">
        <v>0</v>
      </c>
      <c r="J499" s="144"/>
      <c r="K499" s="144">
        <v>0</v>
      </c>
      <c r="L499" s="144">
        <v>0</v>
      </c>
      <c r="M499" s="144"/>
      <c r="N499" s="144">
        <v>0</v>
      </c>
      <c r="O499" s="144">
        <v>0</v>
      </c>
      <c r="P499" s="144"/>
      <c r="Q499" s="144">
        <v>0</v>
      </c>
      <c r="R499" s="144">
        <v>0</v>
      </c>
      <c r="S499" s="144"/>
      <c r="T499" s="144">
        <v>0</v>
      </c>
      <c r="U499" s="144">
        <v>0</v>
      </c>
      <c r="V499" s="144"/>
      <c r="W499" s="144">
        <v>0</v>
      </c>
      <c r="X499" s="144">
        <v>0</v>
      </c>
      <c r="Y499" s="144"/>
      <c r="Z499" s="144">
        <v>0</v>
      </c>
      <c r="AA499" s="144">
        <v>0</v>
      </c>
      <c r="AB499" s="144"/>
      <c r="AC499" s="144">
        <v>0</v>
      </c>
      <c r="AD499" s="144">
        <v>0</v>
      </c>
      <c r="AE499" s="144"/>
      <c r="AF499" s="144">
        <v>0</v>
      </c>
      <c r="AG499" s="144">
        <v>0</v>
      </c>
      <c r="AH499" s="144"/>
      <c r="AI499" s="144">
        <v>0</v>
      </c>
      <c r="AJ499" s="144">
        <v>0</v>
      </c>
      <c r="AK499" s="144"/>
      <c r="AL499" s="144">
        <f t="shared" si="7"/>
        <v>0</v>
      </c>
    </row>
    <row r="500" spans="2:38" x14ac:dyDescent="0.25">
      <c r="B500" s="120" t="s">
        <v>947</v>
      </c>
      <c r="C500" s="120" t="s">
        <v>888</v>
      </c>
      <c r="D500" s="120" t="s">
        <v>2140</v>
      </c>
      <c r="E500" s="144">
        <v>0</v>
      </c>
      <c r="F500" s="144">
        <v>0</v>
      </c>
      <c r="G500" s="144"/>
      <c r="H500" s="144">
        <v>0</v>
      </c>
      <c r="I500" s="144">
        <v>0</v>
      </c>
      <c r="J500" s="144"/>
      <c r="K500" s="144">
        <v>0</v>
      </c>
      <c r="L500" s="144">
        <v>0</v>
      </c>
      <c r="M500" s="144"/>
      <c r="N500" s="144">
        <v>0</v>
      </c>
      <c r="O500" s="144">
        <v>0</v>
      </c>
      <c r="P500" s="144"/>
      <c r="Q500" s="144">
        <v>0</v>
      </c>
      <c r="R500" s="144">
        <v>0</v>
      </c>
      <c r="S500" s="144"/>
      <c r="T500" s="144">
        <v>0</v>
      </c>
      <c r="U500" s="144">
        <v>0</v>
      </c>
      <c r="V500" s="144"/>
      <c r="W500" s="144">
        <v>0</v>
      </c>
      <c r="X500" s="144">
        <v>0</v>
      </c>
      <c r="Y500" s="144"/>
      <c r="Z500" s="144">
        <v>0</v>
      </c>
      <c r="AA500" s="144">
        <v>0</v>
      </c>
      <c r="AB500" s="144"/>
      <c r="AC500" s="144">
        <v>0</v>
      </c>
      <c r="AD500" s="144">
        <v>0</v>
      </c>
      <c r="AE500" s="144"/>
      <c r="AF500" s="144">
        <v>0</v>
      </c>
      <c r="AG500" s="144">
        <v>0</v>
      </c>
      <c r="AH500" s="144"/>
      <c r="AI500" s="144">
        <v>0</v>
      </c>
      <c r="AJ500" s="144">
        <v>0</v>
      </c>
      <c r="AK500" s="144"/>
      <c r="AL500" s="144">
        <f t="shared" si="7"/>
        <v>0</v>
      </c>
    </row>
    <row r="501" spans="2:38" x14ac:dyDescent="0.25">
      <c r="B501" s="120" t="s">
        <v>948</v>
      </c>
      <c r="C501" s="120" t="s">
        <v>888</v>
      </c>
      <c r="D501" s="120" t="s">
        <v>949</v>
      </c>
      <c r="E501" s="144">
        <v>0</v>
      </c>
      <c r="F501" s="144">
        <v>0</v>
      </c>
      <c r="G501" s="144"/>
      <c r="H501" s="144">
        <v>0</v>
      </c>
      <c r="I501" s="144">
        <v>0</v>
      </c>
      <c r="J501" s="144"/>
      <c r="K501" s="144">
        <v>0</v>
      </c>
      <c r="L501" s="144">
        <v>0</v>
      </c>
      <c r="M501" s="144"/>
      <c r="N501" s="144">
        <v>0</v>
      </c>
      <c r="O501" s="144">
        <v>0</v>
      </c>
      <c r="P501" s="144"/>
      <c r="Q501" s="144">
        <v>0</v>
      </c>
      <c r="R501" s="144">
        <v>0</v>
      </c>
      <c r="S501" s="144"/>
      <c r="T501" s="144">
        <v>0</v>
      </c>
      <c r="U501" s="144">
        <v>0</v>
      </c>
      <c r="V501" s="144"/>
      <c r="W501" s="144">
        <v>0</v>
      </c>
      <c r="X501" s="144">
        <v>0</v>
      </c>
      <c r="Y501" s="144"/>
      <c r="Z501" s="144">
        <v>0</v>
      </c>
      <c r="AA501" s="144">
        <v>0</v>
      </c>
      <c r="AB501" s="144"/>
      <c r="AC501" s="144">
        <v>0</v>
      </c>
      <c r="AD501" s="144">
        <v>0</v>
      </c>
      <c r="AE501" s="144"/>
      <c r="AF501" s="144">
        <v>0</v>
      </c>
      <c r="AG501" s="144">
        <v>0</v>
      </c>
      <c r="AH501" s="144"/>
      <c r="AI501" s="144">
        <v>0</v>
      </c>
      <c r="AJ501" s="144">
        <v>0</v>
      </c>
      <c r="AK501" s="144"/>
      <c r="AL501" s="144">
        <f t="shared" si="7"/>
        <v>0</v>
      </c>
    </row>
    <row r="502" spans="2:38" x14ac:dyDescent="0.25">
      <c r="B502" s="120" t="s">
        <v>950</v>
      </c>
      <c r="C502" s="120" t="s">
        <v>888</v>
      </c>
      <c r="D502" s="120" t="s">
        <v>951</v>
      </c>
      <c r="E502" s="144">
        <v>0</v>
      </c>
      <c r="F502" s="144">
        <v>0</v>
      </c>
      <c r="G502" s="144"/>
      <c r="H502" s="144">
        <v>0</v>
      </c>
      <c r="I502" s="144">
        <v>0</v>
      </c>
      <c r="J502" s="144"/>
      <c r="K502" s="144">
        <v>0</v>
      </c>
      <c r="L502" s="144">
        <v>0</v>
      </c>
      <c r="M502" s="144"/>
      <c r="N502" s="144">
        <v>0</v>
      </c>
      <c r="O502" s="144">
        <v>0</v>
      </c>
      <c r="P502" s="144"/>
      <c r="Q502" s="144">
        <v>0</v>
      </c>
      <c r="R502" s="144">
        <v>0</v>
      </c>
      <c r="S502" s="144"/>
      <c r="T502" s="144">
        <v>0</v>
      </c>
      <c r="U502" s="144">
        <v>0</v>
      </c>
      <c r="V502" s="144"/>
      <c r="W502" s="144">
        <v>0</v>
      </c>
      <c r="X502" s="144">
        <v>0</v>
      </c>
      <c r="Y502" s="144"/>
      <c r="Z502" s="144">
        <v>0</v>
      </c>
      <c r="AA502" s="144">
        <v>0</v>
      </c>
      <c r="AB502" s="144"/>
      <c r="AC502" s="144">
        <v>0</v>
      </c>
      <c r="AD502" s="144">
        <v>0</v>
      </c>
      <c r="AE502" s="144"/>
      <c r="AF502" s="144">
        <v>0</v>
      </c>
      <c r="AG502" s="144">
        <v>0</v>
      </c>
      <c r="AH502" s="144"/>
      <c r="AI502" s="144">
        <v>0</v>
      </c>
      <c r="AJ502" s="144">
        <v>0</v>
      </c>
      <c r="AK502" s="144"/>
      <c r="AL502" s="144">
        <f t="shared" si="7"/>
        <v>0</v>
      </c>
    </row>
    <row r="503" spans="2:38" x14ac:dyDescent="0.25">
      <c r="B503" s="120" t="s">
        <v>952</v>
      </c>
      <c r="C503" s="120" t="s">
        <v>888</v>
      </c>
      <c r="D503" s="120" t="s">
        <v>953</v>
      </c>
      <c r="E503" s="144">
        <v>0</v>
      </c>
      <c r="F503" s="144">
        <v>0</v>
      </c>
      <c r="G503" s="144"/>
      <c r="H503" s="144">
        <v>0</v>
      </c>
      <c r="I503" s="144">
        <v>0</v>
      </c>
      <c r="J503" s="144"/>
      <c r="K503" s="144">
        <v>0</v>
      </c>
      <c r="L503" s="144">
        <v>0</v>
      </c>
      <c r="M503" s="144"/>
      <c r="N503" s="144">
        <v>0</v>
      </c>
      <c r="O503" s="144">
        <v>0</v>
      </c>
      <c r="P503" s="144"/>
      <c r="Q503" s="144">
        <v>0</v>
      </c>
      <c r="R503" s="144">
        <v>0</v>
      </c>
      <c r="S503" s="144"/>
      <c r="T503" s="144">
        <v>0</v>
      </c>
      <c r="U503" s="144">
        <v>0</v>
      </c>
      <c r="V503" s="144"/>
      <c r="W503" s="144">
        <v>0</v>
      </c>
      <c r="X503" s="144">
        <v>0</v>
      </c>
      <c r="Y503" s="144"/>
      <c r="Z503" s="144">
        <v>0</v>
      </c>
      <c r="AA503" s="144">
        <v>0</v>
      </c>
      <c r="AB503" s="144"/>
      <c r="AC503" s="144">
        <v>0</v>
      </c>
      <c r="AD503" s="144">
        <v>0</v>
      </c>
      <c r="AE503" s="144"/>
      <c r="AF503" s="144">
        <v>0</v>
      </c>
      <c r="AG503" s="144">
        <v>0</v>
      </c>
      <c r="AH503" s="144"/>
      <c r="AI503" s="144">
        <v>0</v>
      </c>
      <c r="AJ503" s="144">
        <v>0</v>
      </c>
      <c r="AK503" s="144"/>
      <c r="AL503" s="144">
        <f t="shared" si="7"/>
        <v>0</v>
      </c>
    </row>
    <row r="504" spans="2:38" x14ac:dyDescent="0.25">
      <c r="B504" s="120" t="s">
        <v>954</v>
      </c>
      <c r="C504" s="120" t="s">
        <v>888</v>
      </c>
      <c r="D504" s="120" t="s">
        <v>955</v>
      </c>
      <c r="E504" s="144">
        <v>0</v>
      </c>
      <c r="F504" s="144">
        <v>0</v>
      </c>
      <c r="G504" s="144"/>
      <c r="H504" s="144">
        <v>0</v>
      </c>
      <c r="I504" s="144">
        <v>0</v>
      </c>
      <c r="J504" s="144"/>
      <c r="K504" s="144">
        <v>0</v>
      </c>
      <c r="L504" s="144">
        <v>0</v>
      </c>
      <c r="M504" s="144"/>
      <c r="N504" s="144">
        <v>0</v>
      </c>
      <c r="O504" s="144">
        <v>0</v>
      </c>
      <c r="P504" s="144"/>
      <c r="Q504" s="144">
        <v>0</v>
      </c>
      <c r="R504" s="144">
        <v>0</v>
      </c>
      <c r="S504" s="144"/>
      <c r="T504" s="144">
        <v>0</v>
      </c>
      <c r="U504" s="144">
        <v>0</v>
      </c>
      <c r="V504" s="144"/>
      <c r="W504" s="144">
        <v>0</v>
      </c>
      <c r="X504" s="144">
        <v>0</v>
      </c>
      <c r="Y504" s="144"/>
      <c r="Z504" s="144">
        <v>0</v>
      </c>
      <c r="AA504" s="144">
        <v>0</v>
      </c>
      <c r="AB504" s="144"/>
      <c r="AC504" s="144">
        <v>0</v>
      </c>
      <c r="AD504" s="144">
        <v>0</v>
      </c>
      <c r="AE504" s="144"/>
      <c r="AF504" s="144">
        <v>0</v>
      </c>
      <c r="AG504" s="144">
        <v>0</v>
      </c>
      <c r="AH504" s="144"/>
      <c r="AI504" s="144">
        <v>0</v>
      </c>
      <c r="AJ504" s="144">
        <v>0</v>
      </c>
      <c r="AK504" s="144"/>
      <c r="AL504" s="144">
        <f t="shared" si="7"/>
        <v>0</v>
      </c>
    </row>
    <row r="505" spans="2:38" x14ac:dyDescent="0.25">
      <c r="B505" s="120" t="s">
        <v>956</v>
      </c>
      <c r="C505" s="120" t="s">
        <v>888</v>
      </c>
      <c r="D505" s="120" t="s">
        <v>957</v>
      </c>
      <c r="E505" s="144">
        <v>0</v>
      </c>
      <c r="F505" s="144">
        <v>0</v>
      </c>
      <c r="G505" s="144"/>
      <c r="H505" s="144">
        <v>0</v>
      </c>
      <c r="I505" s="144">
        <v>0</v>
      </c>
      <c r="J505" s="144"/>
      <c r="K505" s="144">
        <v>0</v>
      </c>
      <c r="L505" s="144">
        <v>0</v>
      </c>
      <c r="M505" s="144"/>
      <c r="N505" s="144">
        <v>0</v>
      </c>
      <c r="O505" s="144">
        <v>0</v>
      </c>
      <c r="P505" s="144"/>
      <c r="Q505" s="144">
        <v>0</v>
      </c>
      <c r="R505" s="144">
        <v>0</v>
      </c>
      <c r="S505" s="144"/>
      <c r="T505" s="144">
        <v>0</v>
      </c>
      <c r="U505" s="144">
        <v>0</v>
      </c>
      <c r="V505" s="144"/>
      <c r="W505" s="144">
        <v>0</v>
      </c>
      <c r="X505" s="144">
        <v>0</v>
      </c>
      <c r="Y505" s="144"/>
      <c r="Z505" s="144">
        <v>0</v>
      </c>
      <c r="AA505" s="144">
        <v>0</v>
      </c>
      <c r="AB505" s="144"/>
      <c r="AC505" s="144">
        <v>0</v>
      </c>
      <c r="AD505" s="144">
        <v>0</v>
      </c>
      <c r="AE505" s="144"/>
      <c r="AF505" s="144">
        <v>0</v>
      </c>
      <c r="AG505" s="144">
        <v>0</v>
      </c>
      <c r="AH505" s="144"/>
      <c r="AI505" s="144">
        <v>0</v>
      </c>
      <c r="AJ505" s="144">
        <v>0</v>
      </c>
      <c r="AK505" s="144"/>
      <c r="AL505" s="144">
        <f t="shared" si="7"/>
        <v>0</v>
      </c>
    </row>
    <row r="506" spans="2:38" x14ac:dyDescent="0.25">
      <c r="B506" s="120" t="s">
        <v>958</v>
      </c>
      <c r="C506" s="120" t="s">
        <v>888</v>
      </c>
      <c r="D506" s="120" t="s">
        <v>99</v>
      </c>
      <c r="E506" s="144">
        <v>0</v>
      </c>
      <c r="F506" s="144">
        <v>0</v>
      </c>
      <c r="G506" s="144"/>
      <c r="H506" s="144">
        <v>0</v>
      </c>
      <c r="I506" s="144">
        <v>0</v>
      </c>
      <c r="J506" s="144"/>
      <c r="K506" s="144">
        <v>0</v>
      </c>
      <c r="L506" s="144">
        <v>0</v>
      </c>
      <c r="M506" s="144"/>
      <c r="N506" s="144">
        <v>0</v>
      </c>
      <c r="O506" s="144">
        <v>0</v>
      </c>
      <c r="P506" s="144"/>
      <c r="Q506" s="144">
        <v>0</v>
      </c>
      <c r="R506" s="144">
        <v>0</v>
      </c>
      <c r="S506" s="144"/>
      <c r="T506" s="144">
        <v>0</v>
      </c>
      <c r="U506" s="144">
        <v>0</v>
      </c>
      <c r="V506" s="144"/>
      <c r="W506" s="144">
        <v>0</v>
      </c>
      <c r="X506" s="144">
        <v>0</v>
      </c>
      <c r="Y506" s="144"/>
      <c r="Z506" s="144">
        <v>0</v>
      </c>
      <c r="AA506" s="144">
        <v>0</v>
      </c>
      <c r="AB506" s="144"/>
      <c r="AC506" s="144">
        <v>0</v>
      </c>
      <c r="AD506" s="144">
        <v>0</v>
      </c>
      <c r="AE506" s="144"/>
      <c r="AF506" s="144">
        <v>0</v>
      </c>
      <c r="AG506" s="144">
        <v>0</v>
      </c>
      <c r="AH506" s="144"/>
      <c r="AI506" s="144">
        <v>0</v>
      </c>
      <c r="AJ506" s="144">
        <v>0</v>
      </c>
      <c r="AK506" s="144"/>
      <c r="AL506" s="144">
        <f t="shared" si="7"/>
        <v>0</v>
      </c>
    </row>
    <row r="507" spans="2:38" x14ac:dyDescent="0.25">
      <c r="B507" s="120" t="s">
        <v>959</v>
      </c>
      <c r="C507" s="120" t="s">
        <v>888</v>
      </c>
      <c r="D507" s="120" t="s">
        <v>960</v>
      </c>
      <c r="E507" s="144">
        <v>0</v>
      </c>
      <c r="F507" s="144">
        <v>0</v>
      </c>
      <c r="G507" s="144"/>
      <c r="H507" s="144">
        <v>0</v>
      </c>
      <c r="I507" s="144">
        <v>0</v>
      </c>
      <c r="J507" s="144"/>
      <c r="K507" s="144">
        <v>0</v>
      </c>
      <c r="L507" s="144">
        <v>0</v>
      </c>
      <c r="M507" s="144"/>
      <c r="N507" s="144">
        <v>0</v>
      </c>
      <c r="O507" s="144">
        <v>0</v>
      </c>
      <c r="P507" s="144"/>
      <c r="Q507" s="144">
        <v>0</v>
      </c>
      <c r="R507" s="144">
        <v>0</v>
      </c>
      <c r="S507" s="144"/>
      <c r="T507" s="144">
        <v>0</v>
      </c>
      <c r="U507" s="144">
        <v>0</v>
      </c>
      <c r="V507" s="144"/>
      <c r="W507" s="144">
        <v>0</v>
      </c>
      <c r="X507" s="144">
        <v>0</v>
      </c>
      <c r="Y507" s="144"/>
      <c r="Z507" s="144">
        <v>0</v>
      </c>
      <c r="AA507" s="144">
        <v>0</v>
      </c>
      <c r="AB507" s="144"/>
      <c r="AC507" s="144">
        <v>0</v>
      </c>
      <c r="AD507" s="144">
        <v>0</v>
      </c>
      <c r="AE507" s="144"/>
      <c r="AF507" s="144">
        <v>0</v>
      </c>
      <c r="AG507" s="144">
        <v>0</v>
      </c>
      <c r="AH507" s="144"/>
      <c r="AI507" s="144">
        <v>0</v>
      </c>
      <c r="AJ507" s="144">
        <v>0</v>
      </c>
      <c r="AK507" s="144"/>
      <c r="AL507" s="144">
        <f t="shared" si="7"/>
        <v>0</v>
      </c>
    </row>
    <row r="508" spans="2:38" x14ac:dyDescent="0.25">
      <c r="B508" s="120" t="s">
        <v>961</v>
      </c>
      <c r="C508" s="120" t="s">
        <v>888</v>
      </c>
      <c r="D508" s="120" t="s">
        <v>962</v>
      </c>
      <c r="E508" s="144">
        <v>0</v>
      </c>
      <c r="F508" s="144">
        <v>0</v>
      </c>
      <c r="G508" s="144"/>
      <c r="H508" s="144">
        <v>0</v>
      </c>
      <c r="I508" s="144">
        <v>0</v>
      </c>
      <c r="J508" s="144"/>
      <c r="K508" s="144">
        <v>0</v>
      </c>
      <c r="L508" s="144">
        <v>0</v>
      </c>
      <c r="M508" s="144"/>
      <c r="N508" s="144">
        <v>0</v>
      </c>
      <c r="O508" s="144">
        <v>0</v>
      </c>
      <c r="P508" s="144"/>
      <c r="Q508" s="144">
        <v>0</v>
      </c>
      <c r="R508" s="144">
        <v>0</v>
      </c>
      <c r="S508" s="144"/>
      <c r="T508" s="144">
        <v>0</v>
      </c>
      <c r="U508" s="144">
        <v>0</v>
      </c>
      <c r="V508" s="144"/>
      <c r="W508" s="144">
        <v>0</v>
      </c>
      <c r="X508" s="144">
        <v>0</v>
      </c>
      <c r="Y508" s="144"/>
      <c r="Z508" s="144">
        <v>0</v>
      </c>
      <c r="AA508" s="144">
        <v>0</v>
      </c>
      <c r="AB508" s="144"/>
      <c r="AC508" s="144">
        <v>0</v>
      </c>
      <c r="AD508" s="144">
        <v>0</v>
      </c>
      <c r="AE508" s="144"/>
      <c r="AF508" s="144">
        <v>0</v>
      </c>
      <c r="AG508" s="144">
        <v>0</v>
      </c>
      <c r="AH508" s="144"/>
      <c r="AI508" s="144">
        <v>0</v>
      </c>
      <c r="AJ508" s="144">
        <v>0</v>
      </c>
      <c r="AK508" s="144"/>
      <c r="AL508" s="144">
        <f t="shared" si="7"/>
        <v>0</v>
      </c>
    </row>
    <row r="509" spans="2:38" x14ac:dyDescent="0.25">
      <c r="B509" s="120" t="s">
        <v>963</v>
      </c>
      <c r="C509" s="120" t="s">
        <v>888</v>
      </c>
      <c r="D509" s="120" t="s">
        <v>964</v>
      </c>
      <c r="E509" s="144">
        <v>0</v>
      </c>
      <c r="F509" s="144">
        <v>0</v>
      </c>
      <c r="G509" s="144"/>
      <c r="H509" s="144">
        <v>0</v>
      </c>
      <c r="I509" s="144">
        <v>0</v>
      </c>
      <c r="J509" s="144"/>
      <c r="K509" s="144">
        <v>0</v>
      </c>
      <c r="L509" s="144">
        <v>0</v>
      </c>
      <c r="M509" s="144"/>
      <c r="N509" s="144">
        <v>0</v>
      </c>
      <c r="O509" s="144">
        <v>0</v>
      </c>
      <c r="P509" s="144"/>
      <c r="Q509" s="144">
        <v>0</v>
      </c>
      <c r="R509" s="144">
        <v>0</v>
      </c>
      <c r="S509" s="144"/>
      <c r="T509" s="144">
        <v>0</v>
      </c>
      <c r="U509" s="144">
        <v>0</v>
      </c>
      <c r="V509" s="144"/>
      <c r="W509" s="144">
        <v>0</v>
      </c>
      <c r="X509" s="144">
        <v>0</v>
      </c>
      <c r="Y509" s="144"/>
      <c r="Z509" s="144">
        <v>0</v>
      </c>
      <c r="AA509" s="144">
        <v>0</v>
      </c>
      <c r="AB509" s="144"/>
      <c r="AC509" s="144">
        <v>0</v>
      </c>
      <c r="AD509" s="144">
        <v>0</v>
      </c>
      <c r="AE509" s="144"/>
      <c r="AF509" s="144">
        <v>0</v>
      </c>
      <c r="AG509" s="144">
        <v>0</v>
      </c>
      <c r="AH509" s="144"/>
      <c r="AI509" s="144">
        <v>0</v>
      </c>
      <c r="AJ509" s="144">
        <v>0</v>
      </c>
      <c r="AK509" s="144"/>
      <c r="AL509" s="144">
        <f t="shared" si="7"/>
        <v>0</v>
      </c>
    </row>
    <row r="510" spans="2:38" x14ac:dyDescent="0.25">
      <c r="B510" s="120" t="s">
        <v>965</v>
      </c>
      <c r="C510" s="120" t="s">
        <v>888</v>
      </c>
      <c r="D510" s="120" t="s">
        <v>966</v>
      </c>
      <c r="E510" s="144">
        <v>0</v>
      </c>
      <c r="F510" s="144">
        <v>0</v>
      </c>
      <c r="G510" s="144"/>
      <c r="H510" s="144">
        <v>0</v>
      </c>
      <c r="I510" s="144">
        <v>0</v>
      </c>
      <c r="J510" s="144"/>
      <c r="K510" s="144">
        <v>0</v>
      </c>
      <c r="L510" s="144">
        <v>0</v>
      </c>
      <c r="M510" s="144"/>
      <c r="N510" s="144">
        <v>0</v>
      </c>
      <c r="O510" s="144">
        <v>0</v>
      </c>
      <c r="P510" s="144"/>
      <c r="Q510" s="144">
        <v>0</v>
      </c>
      <c r="R510" s="144">
        <v>0</v>
      </c>
      <c r="S510" s="144"/>
      <c r="T510" s="144">
        <v>0</v>
      </c>
      <c r="U510" s="144">
        <v>0</v>
      </c>
      <c r="V510" s="144"/>
      <c r="W510" s="144">
        <v>0</v>
      </c>
      <c r="X510" s="144">
        <v>0</v>
      </c>
      <c r="Y510" s="144"/>
      <c r="Z510" s="144">
        <v>0</v>
      </c>
      <c r="AA510" s="144">
        <v>0</v>
      </c>
      <c r="AB510" s="144"/>
      <c r="AC510" s="144">
        <v>0</v>
      </c>
      <c r="AD510" s="144">
        <v>0</v>
      </c>
      <c r="AE510" s="144"/>
      <c r="AF510" s="144">
        <v>0</v>
      </c>
      <c r="AG510" s="144">
        <v>0</v>
      </c>
      <c r="AH510" s="144"/>
      <c r="AI510" s="144">
        <v>0</v>
      </c>
      <c r="AJ510" s="144">
        <v>0</v>
      </c>
      <c r="AK510" s="144"/>
      <c r="AL510" s="144">
        <f t="shared" si="7"/>
        <v>0</v>
      </c>
    </row>
    <row r="511" spans="2:38" x14ac:dyDescent="0.25">
      <c r="B511" s="120" t="s">
        <v>967</v>
      </c>
      <c r="C511" s="120" t="s">
        <v>888</v>
      </c>
      <c r="D511" s="120" t="s">
        <v>968</v>
      </c>
      <c r="E511" s="144">
        <v>0</v>
      </c>
      <c r="F511" s="144">
        <v>0</v>
      </c>
      <c r="G511" s="144"/>
      <c r="H511" s="144">
        <v>0</v>
      </c>
      <c r="I511" s="144">
        <v>0</v>
      </c>
      <c r="J511" s="144"/>
      <c r="K511" s="144">
        <v>0</v>
      </c>
      <c r="L511" s="144">
        <v>0</v>
      </c>
      <c r="M511" s="144"/>
      <c r="N511" s="144">
        <v>0</v>
      </c>
      <c r="O511" s="144">
        <v>0</v>
      </c>
      <c r="P511" s="144"/>
      <c r="Q511" s="144">
        <v>0</v>
      </c>
      <c r="R511" s="144">
        <v>0</v>
      </c>
      <c r="S511" s="144"/>
      <c r="T511" s="144">
        <v>0</v>
      </c>
      <c r="U511" s="144">
        <v>0</v>
      </c>
      <c r="V511" s="144"/>
      <c r="W511" s="144">
        <v>0</v>
      </c>
      <c r="X511" s="144">
        <v>0</v>
      </c>
      <c r="Y511" s="144"/>
      <c r="Z511" s="144">
        <v>0</v>
      </c>
      <c r="AA511" s="144">
        <v>0</v>
      </c>
      <c r="AB511" s="144"/>
      <c r="AC511" s="144">
        <v>0</v>
      </c>
      <c r="AD511" s="144">
        <v>0</v>
      </c>
      <c r="AE511" s="144"/>
      <c r="AF511" s="144">
        <v>0</v>
      </c>
      <c r="AG511" s="144">
        <v>0</v>
      </c>
      <c r="AH511" s="144"/>
      <c r="AI511" s="144">
        <v>0</v>
      </c>
      <c r="AJ511" s="144">
        <v>0</v>
      </c>
      <c r="AK511" s="144"/>
      <c r="AL511" s="144">
        <f t="shared" si="7"/>
        <v>0</v>
      </c>
    </row>
    <row r="512" spans="2:38" x14ac:dyDescent="0.25">
      <c r="B512" s="120" t="s">
        <v>969</v>
      </c>
      <c r="C512" s="120" t="s">
        <v>888</v>
      </c>
      <c r="D512" s="120" t="s">
        <v>970</v>
      </c>
      <c r="E512" s="144">
        <v>0</v>
      </c>
      <c r="F512" s="144">
        <v>0</v>
      </c>
      <c r="G512" s="144"/>
      <c r="H512" s="144">
        <v>0</v>
      </c>
      <c r="I512" s="144">
        <v>0</v>
      </c>
      <c r="J512" s="144"/>
      <c r="K512" s="144">
        <v>0</v>
      </c>
      <c r="L512" s="144">
        <v>0</v>
      </c>
      <c r="M512" s="144"/>
      <c r="N512" s="144">
        <v>0</v>
      </c>
      <c r="O512" s="144">
        <v>0</v>
      </c>
      <c r="P512" s="144"/>
      <c r="Q512" s="144">
        <v>0</v>
      </c>
      <c r="R512" s="144">
        <v>0</v>
      </c>
      <c r="S512" s="144"/>
      <c r="T512" s="144">
        <v>0</v>
      </c>
      <c r="U512" s="144">
        <v>0</v>
      </c>
      <c r="V512" s="144"/>
      <c r="W512" s="144">
        <v>0</v>
      </c>
      <c r="X512" s="144">
        <v>0</v>
      </c>
      <c r="Y512" s="144"/>
      <c r="Z512" s="144">
        <v>0</v>
      </c>
      <c r="AA512" s="144">
        <v>0</v>
      </c>
      <c r="AB512" s="144"/>
      <c r="AC512" s="144">
        <v>0</v>
      </c>
      <c r="AD512" s="144">
        <v>0</v>
      </c>
      <c r="AE512" s="144"/>
      <c r="AF512" s="144">
        <v>0</v>
      </c>
      <c r="AG512" s="144">
        <v>0</v>
      </c>
      <c r="AH512" s="144"/>
      <c r="AI512" s="144">
        <v>0</v>
      </c>
      <c r="AJ512" s="144">
        <v>0</v>
      </c>
      <c r="AK512" s="144"/>
      <c r="AL512" s="144">
        <f t="shared" si="7"/>
        <v>0</v>
      </c>
    </row>
    <row r="513" spans="2:38" x14ac:dyDescent="0.25">
      <c r="B513" s="120" t="s">
        <v>971</v>
      </c>
      <c r="C513" s="120" t="s">
        <v>888</v>
      </c>
      <c r="D513" s="120" t="s">
        <v>972</v>
      </c>
      <c r="E513" s="144">
        <v>0</v>
      </c>
      <c r="F513" s="144">
        <v>0</v>
      </c>
      <c r="G513" s="144"/>
      <c r="H513" s="144">
        <v>0</v>
      </c>
      <c r="I513" s="144">
        <v>0</v>
      </c>
      <c r="J513" s="144"/>
      <c r="K513" s="144">
        <v>0</v>
      </c>
      <c r="L513" s="144">
        <v>0</v>
      </c>
      <c r="M513" s="144"/>
      <c r="N513" s="144">
        <v>0</v>
      </c>
      <c r="O513" s="144">
        <v>0</v>
      </c>
      <c r="P513" s="144"/>
      <c r="Q513" s="144">
        <v>0</v>
      </c>
      <c r="R513" s="144">
        <v>0</v>
      </c>
      <c r="S513" s="144"/>
      <c r="T513" s="144">
        <v>0</v>
      </c>
      <c r="U513" s="144">
        <v>0</v>
      </c>
      <c r="V513" s="144"/>
      <c r="W513" s="144">
        <v>0</v>
      </c>
      <c r="X513" s="144">
        <v>0</v>
      </c>
      <c r="Y513" s="144"/>
      <c r="Z513" s="144">
        <v>0</v>
      </c>
      <c r="AA513" s="144">
        <v>0</v>
      </c>
      <c r="AB513" s="144"/>
      <c r="AC513" s="144">
        <v>0</v>
      </c>
      <c r="AD513" s="144">
        <v>0</v>
      </c>
      <c r="AE513" s="144"/>
      <c r="AF513" s="144">
        <v>0</v>
      </c>
      <c r="AG513" s="144">
        <v>0</v>
      </c>
      <c r="AH513" s="144"/>
      <c r="AI513" s="144">
        <v>0</v>
      </c>
      <c r="AJ513" s="144">
        <v>0</v>
      </c>
      <c r="AK513" s="144"/>
      <c r="AL513" s="144">
        <f t="shared" si="7"/>
        <v>0</v>
      </c>
    </row>
    <row r="514" spans="2:38" x14ac:dyDescent="0.25">
      <c r="B514" s="120" t="s">
        <v>973</v>
      </c>
      <c r="C514" s="120" t="s">
        <v>888</v>
      </c>
      <c r="D514" s="120" t="s">
        <v>974</v>
      </c>
      <c r="E514" s="144">
        <v>0</v>
      </c>
      <c r="F514" s="144">
        <v>0</v>
      </c>
      <c r="G514" s="144"/>
      <c r="H514" s="144">
        <v>0</v>
      </c>
      <c r="I514" s="144">
        <v>0</v>
      </c>
      <c r="J514" s="144"/>
      <c r="K514" s="144">
        <v>0</v>
      </c>
      <c r="L514" s="144">
        <v>0</v>
      </c>
      <c r="M514" s="144"/>
      <c r="N514" s="144">
        <v>0</v>
      </c>
      <c r="O514" s="144">
        <v>0</v>
      </c>
      <c r="P514" s="144"/>
      <c r="Q514" s="144">
        <v>0</v>
      </c>
      <c r="R514" s="144">
        <v>0</v>
      </c>
      <c r="S514" s="144"/>
      <c r="T514" s="144">
        <v>0</v>
      </c>
      <c r="U514" s="144">
        <v>0</v>
      </c>
      <c r="V514" s="144"/>
      <c r="W514" s="144">
        <v>0</v>
      </c>
      <c r="X514" s="144">
        <v>0</v>
      </c>
      <c r="Y514" s="144"/>
      <c r="Z514" s="144">
        <v>0</v>
      </c>
      <c r="AA514" s="144">
        <v>0</v>
      </c>
      <c r="AB514" s="144"/>
      <c r="AC514" s="144">
        <v>0</v>
      </c>
      <c r="AD514" s="144">
        <v>0</v>
      </c>
      <c r="AE514" s="144"/>
      <c r="AF514" s="144">
        <v>0</v>
      </c>
      <c r="AG514" s="144">
        <v>0</v>
      </c>
      <c r="AH514" s="144"/>
      <c r="AI514" s="144">
        <v>0</v>
      </c>
      <c r="AJ514" s="144">
        <v>0</v>
      </c>
      <c r="AK514" s="144"/>
      <c r="AL514" s="144">
        <f t="shared" si="7"/>
        <v>0</v>
      </c>
    </row>
    <row r="515" spans="2:38" x14ac:dyDescent="0.25">
      <c r="B515" s="120" t="s">
        <v>975</v>
      </c>
      <c r="C515" s="120" t="s">
        <v>888</v>
      </c>
      <c r="D515" s="120" t="s">
        <v>976</v>
      </c>
      <c r="E515" s="144">
        <v>0</v>
      </c>
      <c r="F515" s="144">
        <v>0</v>
      </c>
      <c r="G515" s="144"/>
      <c r="H515" s="144">
        <v>0</v>
      </c>
      <c r="I515" s="144">
        <v>0</v>
      </c>
      <c r="J515" s="144"/>
      <c r="K515" s="144">
        <v>0</v>
      </c>
      <c r="L515" s="144">
        <v>0</v>
      </c>
      <c r="M515" s="144"/>
      <c r="N515" s="144">
        <v>0</v>
      </c>
      <c r="O515" s="144">
        <v>0</v>
      </c>
      <c r="P515" s="144"/>
      <c r="Q515" s="144">
        <v>0</v>
      </c>
      <c r="R515" s="144">
        <v>0</v>
      </c>
      <c r="S515" s="144"/>
      <c r="T515" s="144">
        <v>0</v>
      </c>
      <c r="U515" s="144">
        <v>0</v>
      </c>
      <c r="V515" s="144"/>
      <c r="W515" s="144">
        <v>0</v>
      </c>
      <c r="X515" s="144">
        <v>0</v>
      </c>
      <c r="Y515" s="144"/>
      <c r="Z515" s="144">
        <v>0</v>
      </c>
      <c r="AA515" s="144">
        <v>0</v>
      </c>
      <c r="AB515" s="144"/>
      <c r="AC515" s="144">
        <v>0</v>
      </c>
      <c r="AD515" s="144">
        <v>0</v>
      </c>
      <c r="AE515" s="144"/>
      <c r="AF515" s="144">
        <v>0</v>
      </c>
      <c r="AG515" s="144">
        <v>0</v>
      </c>
      <c r="AH515" s="144"/>
      <c r="AI515" s="144">
        <v>0</v>
      </c>
      <c r="AJ515" s="144">
        <v>0</v>
      </c>
      <c r="AK515" s="144"/>
      <c r="AL515" s="144">
        <f t="shared" si="7"/>
        <v>0</v>
      </c>
    </row>
    <row r="516" spans="2:38" x14ac:dyDescent="0.25">
      <c r="B516" s="120" t="s">
        <v>977</v>
      </c>
      <c r="C516" s="120" t="s">
        <v>888</v>
      </c>
      <c r="D516" s="120" t="s">
        <v>978</v>
      </c>
      <c r="E516" s="144">
        <v>0</v>
      </c>
      <c r="F516" s="144">
        <v>0</v>
      </c>
      <c r="G516" s="144"/>
      <c r="H516" s="144">
        <v>0</v>
      </c>
      <c r="I516" s="144">
        <v>0</v>
      </c>
      <c r="J516" s="144"/>
      <c r="K516" s="144">
        <v>0</v>
      </c>
      <c r="L516" s="144">
        <v>0</v>
      </c>
      <c r="M516" s="144"/>
      <c r="N516" s="144">
        <v>0</v>
      </c>
      <c r="O516" s="144">
        <v>0</v>
      </c>
      <c r="P516" s="144"/>
      <c r="Q516" s="144">
        <v>0</v>
      </c>
      <c r="R516" s="144">
        <v>0</v>
      </c>
      <c r="S516" s="144"/>
      <c r="T516" s="144">
        <v>0</v>
      </c>
      <c r="U516" s="144">
        <v>0</v>
      </c>
      <c r="V516" s="144"/>
      <c r="W516" s="144">
        <v>0</v>
      </c>
      <c r="X516" s="144">
        <v>0</v>
      </c>
      <c r="Y516" s="144"/>
      <c r="Z516" s="144">
        <v>0</v>
      </c>
      <c r="AA516" s="144">
        <v>0</v>
      </c>
      <c r="AB516" s="144"/>
      <c r="AC516" s="144">
        <v>0</v>
      </c>
      <c r="AD516" s="144">
        <v>0</v>
      </c>
      <c r="AE516" s="144"/>
      <c r="AF516" s="144">
        <v>0</v>
      </c>
      <c r="AG516" s="144">
        <v>0</v>
      </c>
      <c r="AH516" s="144"/>
      <c r="AI516" s="144">
        <v>0</v>
      </c>
      <c r="AJ516" s="144">
        <v>0</v>
      </c>
      <c r="AK516" s="144"/>
      <c r="AL516" s="144">
        <f t="shared" si="7"/>
        <v>0</v>
      </c>
    </row>
    <row r="517" spans="2:38" x14ac:dyDescent="0.25">
      <c r="B517" s="120" t="s">
        <v>979</v>
      </c>
      <c r="C517" s="120" t="s">
        <v>888</v>
      </c>
      <c r="D517" s="120" t="s">
        <v>980</v>
      </c>
      <c r="E517" s="144">
        <v>0</v>
      </c>
      <c r="F517" s="144">
        <v>0</v>
      </c>
      <c r="G517" s="144"/>
      <c r="H517" s="144">
        <v>0</v>
      </c>
      <c r="I517" s="144">
        <v>0</v>
      </c>
      <c r="J517" s="144"/>
      <c r="K517" s="144">
        <v>0</v>
      </c>
      <c r="L517" s="144">
        <v>0</v>
      </c>
      <c r="M517" s="144"/>
      <c r="N517" s="144">
        <v>0</v>
      </c>
      <c r="O517" s="144">
        <v>0</v>
      </c>
      <c r="P517" s="144"/>
      <c r="Q517" s="144">
        <v>0</v>
      </c>
      <c r="R517" s="144">
        <v>0</v>
      </c>
      <c r="S517" s="144"/>
      <c r="T517" s="144">
        <v>0</v>
      </c>
      <c r="U517" s="144">
        <v>0</v>
      </c>
      <c r="V517" s="144"/>
      <c r="W517" s="144">
        <v>0</v>
      </c>
      <c r="X517" s="144">
        <v>0</v>
      </c>
      <c r="Y517" s="144"/>
      <c r="Z517" s="144">
        <v>0</v>
      </c>
      <c r="AA517" s="144">
        <v>0</v>
      </c>
      <c r="AB517" s="144"/>
      <c r="AC517" s="144">
        <v>0</v>
      </c>
      <c r="AD517" s="144">
        <v>0</v>
      </c>
      <c r="AE517" s="144"/>
      <c r="AF517" s="144">
        <v>0</v>
      </c>
      <c r="AG517" s="144">
        <v>0</v>
      </c>
      <c r="AH517" s="144"/>
      <c r="AI517" s="144">
        <v>0</v>
      </c>
      <c r="AJ517" s="144">
        <v>0</v>
      </c>
      <c r="AK517" s="144"/>
      <c r="AL517" s="144">
        <f t="shared" si="7"/>
        <v>0</v>
      </c>
    </row>
    <row r="518" spans="2:38" x14ac:dyDescent="0.25">
      <c r="B518" s="120" t="s">
        <v>981</v>
      </c>
      <c r="C518" s="120" t="s">
        <v>888</v>
      </c>
      <c r="D518" s="120" t="s">
        <v>982</v>
      </c>
      <c r="E518" s="144">
        <v>0</v>
      </c>
      <c r="F518" s="144">
        <v>0</v>
      </c>
      <c r="G518" s="144"/>
      <c r="H518" s="144">
        <v>0</v>
      </c>
      <c r="I518" s="144">
        <v>0</v>
      </c>
      <c r="J518" s="144"/>
      <c r="K518" s="144">
        <v>0</v>
      </c>
      <c r="L518" s="144">
        <v>0</v>
      </c>
      <c r="M518" s="144"/>
      <c r="N518" s="144">
        <v>0</v>
      </c>
      <c r="O518" s="144">
        <v>0</v>
      </c>
      <c r="P518" s="144"/>
      <c r="Q518" s="144">
        <v>0</v>
      </c>
      <c r="R518" s="144">
        <v>0</v>
      </c>
      <c r="S518" s="144"/>
      <c r="T518" s="144">
        <v>0</v>
      </c>
      <c r="U518" s="144">
        <v>0</v>
      </c>
      <c r="V518" s="144"/>
      <c r="W518" s="144">
        <v>0</v>
      </c>
      <c r="X518" s="144">
        <v>0</v>
      </c>
      <c r="Y518" s="144"/>
      <c r="Z518" s="144">
        <v>0</v>
      </c>
      <c r="AA518" s="144">
        <v>0</v>
      </c>
      <c r="AB518" s="144"/>
      <c r="AC518" s="144">
        <v>0</v>
      </c>
      <c r="AD518" s="144">
        <v>0</v>
      </c>
      <c r="AE518" s="144"/>
      <c r="AF518" s="144">
        <v>0</v>
      </c>
      <c r="AG518" s="144">
        <v>0</v>
      </c>
      <c r="AH518" s="144"/>
      <c r="AI518" s="144">
        <v>0</v>
      </c>
      <c r="AJ518" s="144">
        <v>0</v>
      </c>
      <c r="AK518" s="144"/>
      <c r="AL518" s="144">
        <f t="shared" si="7"/>
        <v>0</v>
      </c>
    </row>
    <row r="519" spans="2:38" x14ac:dyDescent="0.25">
      <c r="B519" s="120" t="s">
        <v>983</v>
      </c>
      <c r="C519" s="120" t="s">
        <v>888</v>
      </c>
      <c r="D519" s="120" t="s">
        <v>984</v>
      </c>
      <c r="E519" s="144">
        <v>0</v>
      </c>
      <c r="F519" s="144">
        <v>0</v>
      </c>
      <c r="G519" s="144"/>
      <c r="H519" s="144">
        <v>0</v>
      </c>
      <c r="I519" s="144">
        <v>0</v>
      </c>
      <c r="J519" s="144"/>
      <c r="K519" s="144">
        <v>0</v>
      </c>
      <c r="L519" s="144">
        <v>0</v>
      </c>
      <c r="M519" s="144"/>
      <c r="N519" s="144">
        <v>0</v>
      </c>
      <c r="O519" s="144">
        <v>0</v>
      </c>
      <c r="P519" s="144"/>
      <c r="Q519" s="144">
        <v>0</v>
      </c>
      <c r="R519" s="144">
        <v>0</v>
      </c>
      <c r="S519" s="144"/>
      <c r="T519" s="144">
        <v>0</v>
      </c>
      <c r="U519" s="144">
        <v>0</v>
      </c>
      <c r="V519" s="144"/>
      <c r="W519" s="144">
        <v>0</v>
      </c>
      <c r="X519" s="144">
        <v>0</v>
      </c>
      <c r="Y519" s="144"/>
      <c r="Z519" s="144">
        <v>0</v>
      </c>
      <c r="AA519" s="144">
        <v>0</v>
      </c>
      <c r="AB519" s="144"/>
      <c r="AC519" s="144">
        <v>0</v>
      </c>
      <c r="AD519" s="144">
        <v>0</v>
      </c>
      <c r="AE519" s="144"/>
      <c r="AF519" s="144">
        <v>0</v>
      </c>
      <c r="AG519" s="144">
        <v>0</v>
      </c>
      <c r="AH519" s="144"/>
      <c r="AI519" s="144">
        <v>0</v>
      </c>
      <c r="AJ519" s="144">
        <v>0</v>
      </c>
      <c r="AK519" s="144"/>
      <c r="AL519" s="144">
        <f t="shared" si="7"/>
        <v>0</v>
      </c>
    </row>
    <row r="520" spans="2:38" x14ac:dyDescent="0.25">
      <c r="B520" s="120" t="s">
        <v>985</v>
      </c>
      <c r="C520" s="120" t="s">
        <v>888</v>
      </c>
      <c r="D520" s="120" t="s">
        <v>986</v>
      </c>
      <c r="E520" s="144">
        <v>0</v>
      </c>
      <c r="F520" s="144">
        <v>0</v>
      </c>
      <c r="G520" s="144"/>
      <c r="H520" s="144">
        <v>0</v>
      </c>
      <c r="I520" s="144">
        <v>0</v>
      </c>
      <c r="J520" s="144"/>
      <c r="K520" s="144">
        <v>0</v>
      </c>
      <c r="L520" s="144">
        <v>0</v>
      </c>
      <c r="M520" s="144"/>
      <c r="N520" s="144">
        <v>0</v>
      </c>
      <c r="O520" s="144">
        <v>0</v>
      </c>
      <c r="P520" s="144"/>
      <c r="Q520" s="144">
        <v>0</v>
      </c>
      <c r="R520" s="144">
        <v>0</v>
      </c>
      <c r="S520" s="144"/>
      <c r="T520" s="144">
        <v>0</v>
      </c>
      <c r="U520" s="144">
        <v>0</v>
      </c>
      <c r="V520" s="144"/>
      <c r="W520" s="144">
        <v>0</v>
      </c>
      <c r="X520" s="144">
        <v>0</v>
      </c>
      <c r="Y520" s="144"/>
      <c r="Z520" s="144">
        <v>0</v>
      </c>
      <c r="AA520" s="144">
        <v>0</v>
      </c>
      <c r="AB520" s="144"/>
      <c r="AC520" s="144">
        <v>0</v>
      </c>
      <c r="AD520" s="144">
        <v>0</v>
      </c>
      <c r="AE520" s="144"/>
      <c r="AF520" s="144">
        <v>0</v>
      </c>
      <c r="AG520" s="144">
        <v>0</v>
      </c>
      <c r="AH520" s="144"/>
      <c r="AI520" s="144">
        <v>0</v>
      </c>
      <c r="AJ520" s="144">
        <v>0</v>
      </c>
      <c r="AK520" s="144"/>
      <c r="AL520" s="144">
        <f t="shared" si="7"/>
        <v>0</v>
      </c>
    </row>
    <row r="521" spans="2:38" x14ac:dyDescent="0.25">
      <c r="B521" s="120" t="s">
        <v>987</v>
      </c>
      <c r="C521" s="120" t="s">
        <v>888</v>
      </c>
      <c r="D521" s="120" t="s">
        <v>734</v>
      </c>
      <c r="E521" s="144">
        <v>0</v>
      </c>
      <c r="F521" s="144">
        <v>0</v>
      </c>
      <c r="G521" s="144"/>
      <c r="H521" s="144">
        <v>0</v>
      </c>
      <c r="I521" s="144">
        <v>0</v>
      </c>
      <c r="J521" s="144"/>
      <c r="K521" s="144">
        <v>0</v>
      </c>
      <c r="L521" s="144">
        <v>0</v>
      </c>
      <c r="M521" s="144"/>
      <c r="N521" s="144">
        <v>0</v>
      </c>
      <c r="O521" s="144">
        <v>0</v>
      </c>
      <c r="P521" s="144"/>
      <c r="Q521" s="144">
        <v>0</v>
      </c>
      <c r="R521" s="144">
        <v>0</v>
      </c>
      <c r="S521" s="144"/>
      <c r="T521" s="144">
        <v>0</v>
      </c>
      <c r="U521" s="144">
        <v>0</v>
      </c>
      <c r="V521" s="144"/>
      <c r="W521" s="144">
        <v>0</v>
      </c>
      <c r="X521" s="144">
        <v>0</v>
      </c>
      <c r="Y521" s="144"/>
      <c r="Z521" s="144">
        <v>0</v>
      </c>
      <c r="AA521" s="144">
        <v>0</v>
      </c>
      <c r="AB521" s="144"/>
      <c r="AC521" s="144">
        <v>0</v>
      </c>
      <c r="AD521" s="144">
        <v>0</v>
      </c>
      <c r="AE521" s="144"/>
      <c r="AF521" s="144">
        <v>0</v>
      </c>
      <c r="AG521" s="144">
        <v>0</v>
      </c>
      <c r="AH521" s="144"/>
      <c r="AI521" s="144">
        <v>0</v>
      </c>
      <c r="AJ521" s="144">
        <v>0</v>
      </c>
      <c r="AK521" s="144"/>
      <c r="AL521" s="144">
        <f t="shared" si="7"/>
        <v>0</v>
      </c>
    </row>
    <row r="522" spans="2:38" x14ac:dyDescent="0.25">
      <c r="B522" s="120" t="s">
        <v>988</v>
      </c>
      <c r="C522" s="120" t="s">
        <v>888</v>
      </c>
      <c r="D522" s="120" t="s">
        <v>989</v>
      </c>
      <c r="E522" s="144">
        <v>0</v>
      </c>
      <c r="F522" s="144">
        <v>0</v>
      </c>
      <c r="G522" s="144"/>
      <c r="H522" s="144">
        <v>0</v>
      </c>
      <c r="I522" s="144">
        <v>0</v>
      </c>
      <c r="J522" s="144"/>
      <c r="K522" s="144">
        <v>0</v>
      </c>
      <c r="L522" s="144">
        <v>0</v>
      </c>
      <c r="M522" s="144"/>
      <c r="N522" s="144">
        <v>0</v>
      </c>
      <c r="O522" s="144">
        <v>0</v>
      </c>
      <c r="P522" s="144"/>
      <c r="Q522" s="144">
        <v>0</v>
      </c>
      <c r="R522" s="144">
        <v>0</v>
      </c>
      <c r="S522" s="144"/>
      <c r="T522" s="144">
        <v>0</v>
      </c>
      <c r="U522" s="144">
        <v>0</v>
      </c>
      <c r="V522" s="144"/>
      <c r="W522" s="144">
        <v>0</v>
      </c>
      <c r="X522" s="144">
        <v>0</v>
      </c>
      <c r="Y522" s="144"/>
      <c r="Z522" s="144">
        <v>0</v>
      </c>
      <c r="AA522" s="144">
        <v>0</v>
      </c>
      <c r="AB522" s="144"/>
      <c r="AC522" s="144">
        <v>0</v>
      </c>
      <c r="AD522" s="144">
        <v>0</v>
      </c>
      <c r="AE522" s="144"/>
      <c r="AF522" s="144">
        <v>0</v>
      </c>
      <c r="AG522" s="144">
        <v>0</v>
      </c>
      <c r="AH522" s="144"/>
      <c r="AI522" s="144">
        <v>0</v>
      </c>
      <c r="AJ522" s="144">
        <v>0</v>
      </c>
      <c r="AK522" s="144"/>
      <c r="AL522" s="144">
        <f t="shared" si="7"/>
        <v>0</v>
      </c>
    </row>
    <row r="523" spans="2:38" x14ac:dyDescent="0.25">
      <c r="B523" s="120" t="s">
        <v>990</v>
      </c>
      <c r="C523" s="120" t="s">
        <v>888</v>
      </c>
      <c r="D523" s="120" t="s">
        <v>991</v>
      </c>
      <c r="E523" s="144">
        <v>0</v>
      </c>
      <c r="F523" s="144">
        <v>0</v>
      </c>
      <c r="G523" s="144"/>
      <c r="H523" s="144">
        <v>0</v>
      </c>
      <c r="I523" s="144">
        <v>0</v>
      </c>
      <c r="J523" s="144"/>
      <c r="K523" s="144">
        <v>0</v>
      </c>
      <c r="L523" s="144">
        <v>0</v>
      </c>
      <c r="M523" s="144"/>
      <c r="N523" s="144">
        <v>0</v>
      </c>
      <c r="O523" s="144">
        <v>0</v>
      </c>
      <c r="P523" s="144"/>
      <c r="Q523" s="144">
        <v>0</v>
      </c>
      <c r="R523" s="144">
        <v>0</v>
      </c>
      <c r="S523" s="144"/>
      <c r="T523" s="144">
        <v>0</v>
      </c>
      <c r="U523" s="144">
        <v>0</v>
      </c>
      <c r="V523" s="144"/>
      <c r="W523" s="144">
        <v>0</v>
      </c>
      <c r="X523" s="144">
        <v>0</v>
      </c>
      <c r="Y523" s="144"/>
      <c r="Z523" s="144">
        <v>0</v>
      </c>
      <c r="AA523" s="144">
        <v>0</v>
      </c>
      <c r="AB523" s="144"/>
      <c r="AC523" s="144">
        <v>0</v>
      </c>
      <c r="AD523" s="144">
        <v>0</v>
      </c>
      <c r="AE523" s="144"/>
      <c r="AF523" s="144">
        <v>0</v>
      </c>
      <c r="AG523" s="144">
        <v>0</v>
      </c>
      <c r="AH523" s="144"/>
      <c r="AI523" s="144">
        <v>0</v>
      </c>
      <c r="AJ523" s="144">
        <v>0</v>
      </c>
      <c r="AK523" s="144"/>
      <c r="AL523" s="144">
        <f t="shared" si="7"/>
        <v>0</v>
      </c>
    </row>
    <row r="524" spans="2:38" x14ac:dyDescent="0.25">
      <c r="B524" s="120" t="s">
        <v>992</v>
      </c>
      <c r="C524" s="120" t="s">
        <v>888</v>
      </c>
      <c r="D524" s="120" t="s">
        <v>993</v>
      </c>
      <c r="E524" s="144">
        <v>0</v>
      </c>
      <c r="F524" s="144">
        <v>0</v>
      </c>
      <c r="G524" s="144"/>
      <c r="H524" s="144">
        <v>0</v>
      </c>
      <c r="I524" s="144">
        <v>0</v>
      </c>
      <c r="J524" s="144"/>
      <c r="K524" s="144">
        <v>0</v>
      </c>
      <c r="L524" s="144">
        <v>0</v>
      </c>
      <c r="M524" s="144"/>
      <c r="N524" s="144">
        <v>0</v>
      </c>
      <c r="O524" s="144">
        <v>0</v>
      </c>
      <c r="P524" s="144"/>
      <c r="Q524" s="144">
        <v>0</v>
      </c>
      <c r="R524" s="144">
        <v>0</v>
      </c>
      <c r="S524" s="144"/>
      <c r="T524" s="144">
        <v>0</v>
      </c>
      <c r="U524" s="144">
        <v>0</v>
      </c>
      <c r="V524" s="144"/>
      <c r="W524" s="144">
        <v>0</v>
      </c>
      <c r="X524" s="144">
        <v>0</v>
      </c>
      <c r="Y524" s="144"/>
      <c r="Z524" s="144">
        <v>0</v>
      </c>
      <c r="AA524" s="144">
        <v>0</v>
      </c>
      <c r="AB524" s="144"/>
      <c r="AC524" s="144">
        <v>0</v>
      </c>
      <c r="AD524" s="144">
        <v>0</v>
      </c>
      <c r="AE524" s="144"/>
      <c r="AF524" s="144">
        <v>0</v>
      </c>
      <c r="AG524" s="144">
        <v>0</v>
      </c>
      <c r="AH524" s="144"/>
      <c r="AI524" s="144">
        <v>0</v>
      </c>
      <c r="AJ524" s="144">
        <v>0</v>
      </c>
      <c r="AK524" s="144"/>
      <c r="AL524" s="144">
        <f t="shared" si="7"/>
        <v>0</v>
      </c>
    </row>
    <row r="525" spans="2:38" x14ac:dyDescent="0.25">
      <c r="B525" s="120" t="s">
        <v>994</v>
      </c>
      <c r="C525" s="120" t="s">
        <v>888</v>
      </c>
      <c r="D525" s="120" t="s">
        <v>995</v>
      </c>
      <c r="E525" s="144">
        <v>0</v>
      </c>
      <c r="F525" s="144">
        <v>0</v>
      </c>
      <c r="G525" s="144"/>
      <c r="H525" s="144">
        <v>0</v>
      </c>
      <c r="I525" s="144">
        <v>0</v>
      </c>
      <c r="J525" s="144"/>
      <c r="K525" s="144">
        <v>0</v>
      </c>
      <c r="L525" s="144">
        <v>0</v>
      </c>
      <c r="M525" s="144"/>
      <c r="N525" s="144">
        <v>0</v>
      </c>
      <c r="O525" s="144">
        <v>0</v>
      </c>
      <c r="P525" s="144"/>
      <c r="Q525" s="144">
        <v>0</v>
      </c>
      <c r="R525" s="144">
        <v>0</v>
      </c>
      <c r="S525" s="144"/>
      <c r="T525" s="144">
        <v>0</v>
      </c>
      <c r="U525" s="144">
        <v>0</v>
      </c>
      <c r="V525" s="144"/>
      <c r="W525" s="144">
        <v>0</v>
      </c>
      <c r="X525" s="144">
        <v>0</v>
      </c>
      <c r="Y525" s="144"/>
      <c r="Z525" s="144">
        <v>0</v>
      </c>
      <c r="AA525" s="144">
        <v>0</v>
      </c>
      <c r="AB525" s="144"/>
      <c r="AC525" s="144">
        <v>0</v>
      </c>
      <c r="AD525" s="144">
        <v>0</v>
      </c>
      <c r="AE525" s="144"/>
      <c r="AF525" s="144">
        <v>0</v>
      </c>
      <c r="AG525" s="144">
        <v>0</v>
      </c>
      <c r="AH525" s="144"/>
      <c r="AI525" s="144">
        <v>0</v>
      </c>
      <c r="AJ525" s="144">
        <v>0</v>
      </c>
      <c r="AK525" s="144"/>
      <c r="AL525" s="144">
        <f t="shared" ref="AL525:AL588" si="8">+F525+I525+L525+O525+R525+U525+X525+AA525+AD525+AG525+AJ525</f>
        <v>0</v>
      </c>
    </row>
    <row r="526" spans="2:38" x14ac:dyDescent="0.25">
      <c r="B526" s="120" t="s">
        <v>996</v>
      </c>
      <c r="C526" s="120" t="s">
        <v>888</v>
      </c>
      <c r="D526" s="120" t="s">
        <v>997</v>
      </c>
      <c r="E526" s="144">
        <v>0</v>
      </c>
      <c r="F526" s="144">
        <v>0</v>
      </c>
      <c r="G526" s="144"/>
      <c r="H526" s="144">
        <v>0</v>
      </c>
      <c r="I526" s="144">
        <v>0</v>
      </c>
      <c r="J526" s="144"/>
      <c r="K526" s="144">
        <v>0</v>
      </c>
      <c r="L526" s="144">
        <v>0</v>
      </c>
      <c r="M526" s="144"/>
      <c r="N526" s="144">
        <v>0</v>
      </c>
      <c r="O526" s="144">
        <v>0</v>
      </c>
      <c r="P526" s="144"/>
      <c r="Q526" s="144">
        <v>0</v>
      </c>
      <c r="R526" s="144">
        <v>0</v>
      </c>
      <c r="S526" s="144"/>
      <c r="T526" s="144">
        <v>0</v>
      </c>
      <c r="U526" s="144">
        <v>0</v>
      </c>
      <c r="V526" s="144"/>
      <c r="W526" s="144">
        <v>0</v>
      </c>
      <c r="X526" s="144">
        <v>0</v>
      </c>
      <c r="Y526" s="144"/>
      <c r="Z526" s="144">
        <v>0</v>
      </c>
      <c r="AA526" s="144">
        <v>0</v>
      </c>
      <c r="AB526" s="144"/>
      <c r="AC526" s="144">
        <v>0</v>
      </c>
      <c r="AD526" s="144">
        <v>0</v>
      </c>
      <c r="AE526" s="144"/>
      <c r="AF526" s="144">
        <v>0</v>
      </c>
      <c r="AG526" s="144">
        <v>0</v>
      </c>
      <c r="AH526" s="144"/>
      <c r="AI526" s="144">
        <v>0</v>
      </c>
      <c r="AJ526" s="144">
        <v>0</v>
      </c>
      <c r="AK526" s="144"/>
      <c r="AL526" s="144">
        <f t="shared" si="8"/>
        <v>0</v>
      </c>
    </row>
    <row r="527" spans="2:38" x14ac:dyDescent="0.25">
      <c r="B527" s="120" t="s">
        <v>998</v>
      </c>
      <c r="C527" s="120" t="s">
        <v>888</v>
      </c>
      <c r="D527" s="120" t="s">
        <v>999</v>
      </c>
      <c r="E527" s="144">
        <v>0</v>
      </c>
      <c r="F527" s="144">
        <v>0</v>
      </c>
      <c r="G527" s="144"/>
      <c r="H527" s="144">
        <v>0</v>
      </c>
      <c r="I527" s="144">
        <v>0</v>
      </c>
      <c r="J527" s="144"/>
      <c r="K527" s="144">
        <v>0</v>
      </c>
      <c r="L527" s="144">
        <v>0</v>
      </c>
      <c r="M527" s="144"/>
      <c r="N527" s="144">
        <v>0</v>
      </c>
      <c r="O527" s="144">
        <v>0</v>
      </c>
      <c r="P527" s="144"/>
      <c r="Q527" s="144">
        <v>0</v>
      </c>
      <c r="R527" s="144">
        <v>0</v>
      </c>
      <c r="S527" s="144"/>
      <c r="T527" s="144">
        <v>0</v>
      </c>
      <c r="U527" s="144">
        <v>0</v>
      </c>
      <c r="V527" s="144"/>
      <c r="W527" s="144">
        <v>0</v>
      </c>
      <c r="X527" s="144">
        <v>0</v>
      </c>
      <c r="Y527" s="144"/>
      <c r="Z527" s="144">
        <v>0</v>
      </c>
      <c r="AA527" s="144">
        <v>0</v>
      </c>
      <c r="AB527" s="144"/>
      <c r="AC527" s="144">
        <v>0</v>
      </c>
      <c r="AD527" s="144">
        <v>0</v>
      </c>
      <c r="AE527" s="144"/>
      <c r="AF527" s="144">
        <v>0</v>
      </c>
      <c r="AG527" s="144">
        <v>0</v>
      </c>
      <c r="AH527" s="144"/>
      <c r="AI527" s="144">
        <v>0</v>
      </c>
      <c r="AJ527" s="144">
        <v>0</v>
      </c>
      <c r="AK527" s="144"/>
      <c r="AL527" s="144">
        <f t="shared" si="8"/>
        <v>0</v>
      </c>
    </row>
    <row r="528" spans="2:38" x14ac:dyDescent="0.25">
      <c r="B528" s="120" t="s">
        <v>1000</v>
      </c>
      <c r="C528" s="120" t="s">
        <v>888</v>
      </c>
      <c r="D528" s="120" t="s">
        <v>136</v>
      </c>
      <c r="E528" s="144">
        <v>0</v>
      </c>
      <c r="F528" s="144">
        <v>0</v>
      </c>
      <c r="G528" s="144"/>
      <c r="H528" s="144">
        <v>0</v>
      </c>
      <c r="I528" s="144">
        <v>0</v>
      </c>
      <c r="J528" s="144"/>
      <c r="K528" s="144">
        <v>0</v>
      </c>
      <c r="L528" s="144">
        <v>0</v>
      </c>
      <c r="M528" s="144"/>
      <c r="N528" s="144">
        <v>0</v>
      </c>
      <c r="O528" s="144">
        <v>0</v>
      </c>
      <c r="P528" s="144"/>
      <c r="Q528" s="144">
        <v>0</v>
      </c>
      <c r="R528" s="144">
        <v>0</v>
      </c>
      <c r="S528" s="144"/>
      <c r="T528" s="144">
        <v>0</v>
      </c>
      <c r="U528" s="144">
        <v>0</v>
      </c>
      <c r="V528" s="144"/>
      <c r="W528" s="144">
        <v>0</v>
      </c>
      <c r="X528" s="144">
        <v>0</v>
      </c>
      <c r="Y528" s="144"/>
      <c r="Z528" s="144">
        <v>0</v>
      </c>
      <c r="AA528" s="144">
        <v>0</v>
      </c>
      <c r="AB528" s="144"/>
      <c r="AC528" s="144">
        <v>0</v>
      </c>
      <c r="AD528" s="144">
        <v>0</v>
      </c>
      <c r="AE528" s="144"/>
      <c r="AF528" s="144">
        <v>0</v>
      </c>
      <c r="AG528" s="144">
        <v>0</v>
      </c>
      <c r="AH528" s="144"/>
      <c r="AI528" s="144">
        <v>0</v>
      </c>
      <c r="AJ528" s="144">
        <v>0</v>
      </c>
      <c r="AK528" s="144"/>
      <c r="AL528" s="144">
        <f t="shared" si="8"/>
        <v>0</v>
      </c>
    </row>
    <row r="529" spans="2:38" x14ac:dyDescent="0.25">
      <c r="B529" s="120" t="s">
        <v>1001</v>
      </c>
      <c r="C529" s="120" t="s">
        <v>888</v>
      </c>
      <c r="D529" s="120" t="s">
        <v>1002</v>
      </c>
      <c r="E529" s="144">
        <v>0</v>
      </c>
      <c r="F529" s="144">
        <v>0</v>
      </c>
      <c r="G529" s="144"/>
      <c r="H529" s="144">
        <v>0</v>
      </c>
      <c r="I529" s="144">
        <v>0</v>
      </c>
      <c r="J529" s="144"/>
      <c r="K529" s="144">
        <v>0</v>
      </c>
      <c r="L529" s="144">
        <v>0</v>
      </c>
      <c r="M529" s="144"/>
      <c r="N529" s="144">
        <v>0</v>
      </c>
      <c r="O529" s="144">
        <v>0</v>
      </c>
      <c r="P529" s="144"/>
      <c r="Q529" s="144">
        <v>0</v>
      </c>
      <c r="R529" s="144">
        <v>0</v>
      </c>
      <c r="S529" s="144"/>
      <c r="T529" s="144">
        <v>0</v>
      </c>
      <c r="U529" s="144">
        <v>0</v>
      </c>
      <c r="V529" s="144"/>
      <c r="W529" s="144">
        <v>0</v>
      </c>
      <c r="X529" s="144">
        <v>0</v>
      </c>
      <c r="Y529" s="144"/>
      <c r="Z529" s="144">
        <v>0</v>
      </c>
      <c r="AA529" s="144">
        <v>0</v>
      </c>
      <c r="AB529" s="144"/>
      <c r="AC529" s="144">
        <v>0</v>
      </c>
      <c r="AD529" s="144">
        <v>0</v>
      </c>
      <c r="AE529" s="144"/>
      <c r="AF529" s="144">
        <v>0</v>
      </c>
      <c r="AG529" s="144">
        <v>0</v>
      </c>
      <c r="AH529" s="144"/>
      <c r="AI529" s="144">
        <v>0</v>
      </c>
      <c r="AJ529" s="144">
        <v>0</v>
      </c>
      <c r="AK529" s="144"/>
      <c r="AL529" s="144">
        <f t="shared" si="8"/>
        <v>0</v>
      </c>
    </row>
    <row r="530" spans="2:38" x14ac:dyDescent="0.25">
      <c r="B530" s="120" t="s">
        <v>1003</v>
      </c>
      <c r="C530" s="120" t="s">
        <v>888</v>
      </c>
      <c r="D530" s="120" t="s">
        <v>1004</v>
      </c>
      <c r="E530" s="144">
        <v>0</v>
      </c>
      <c r="F530" s="144">
        <v>0</v>
      </c>
      <c r="G530" s="144"/>
      <c r="H530" s="144">
        <v>0</v>
      </c>
      <c r="I530" s="144">
        <v>0</v>
      </c>
      <c r="J530" s="144"/>
      <c r="K530" s="144">
        <v>0</v>
      </c>
      <c r="L530" s="144">
        <v>0</v>
      </c>
      <c r="M530" s="144"/>
      <c r="N530" s="144">
        <v>0</v>
      </c>
      <c r="O530" s="144">
        <v>0</v>
      </c>
      <c r="P530" s="144"/>
      <c r="Q530" s="144">
        <v>0</v>
      </c>
      <c r="R530" s="144">
        <v>0</v>
      </c>
      <c r="S530" s="144"/>
      <c r="T530" s="144">
        <v>0</v>
      </c>
      <c r="U530" s="144">
        <v>0</v>
      </c>
      <c r="V530" s="144"/>
      <c r="W530" s="144">
        <v>0</v>
      </c>
      <c r="X530" s="144">
        <v>0</v>
      </c>
      <c r="Y530" s="144"/>
      <c r="Z530" s="144">
        <v>0</v>
      </c>
      <c r="AA530" s="144">
        <v>0</v>
      </c>
      <c r="AB530" s="144"/>
      <c r="AC530" s="144">
        <v>0</v>
      </c>
      <c r="AD530" s="144">
        <v>0</v>
      </c>
      <c r="AE530" s="144"/>
      <c r="AF530" s="144">
        <v>0</v>
      </c>
      <c r="AG530" s="144">
        <v>0</v>
      </c>
      <c r="AH530" s="144"/>
      <c r="AI530" s="144">
        <v>0</v>
      </c>
      <c r="AJ530" s="144">
        <v>0</v>
      </c>
      <c r="AK530" s="144"/>
      <c r="AL530" s="144">
        <f t="shared" si="8"/>
        <v>0</v>
      </c>
    </row>
    <row r="531" spans="2:38" x14ac:dyDescent="0.25">
      <c r="B531" s="120" t="s">
        <v>1005</v>
      </c>
      <c r="C531" s="120" t="s">
        <v>888</v>
      </c>
      <c r="D531" s="120" t="s">
        <v>1006</v>
      </c>
      <c r="E531" s="144">
        <v>0</v>
      </c>
      <c r="F531" s="144">
        <v>0</v>
      </c>
      <c r="G531" s="144"/>
      <c r="H531" s="144">
        <v>0</v>
      </c>
      <c r="I531" s="144">
        <v>0</v>
      </c>
      <c r="J531" s="144"/>
      <c r="K531" s="144">
        <v>0</v>
      </c>
      <c r="L531" s="144">
        <v>0</v>
      </c>
      <c r="M531" s="144"/>
      <c r="N531" s="144">
        <v>0</v>
      </c>
      <c r="O531" s="144">
        <v>0</v>
      </c>
      <c r="P531" s="144"/>
      <c r="Q531" s="144">
        <v>0</v>
      </c>
      <c r="R531" s="144">
        <v>0</v>
      </c>
      <c r="S531" s="144"/>
      <c r="T531" s="144">
        <v>0</v>
      </c>
      <c r="U531" s="144">
        <v>0</v>
      </c>
      <c r="V531" s="144"/>
      <c r="W531" s="144">
        <v>0</v>
      </c>
      <c r="X531" s="144">
        <v>0</v>
      </c>
      <c r="Y531" s="144"/>
      <c r="Z531" s="144">
        <v>0</v>
      </c>
      <c r="AA531" s="144">
        <v>0</v>
      </c>
      <c r="AB531" s="144"/>
      <c r="AC531" s="144">
        <v>0</v>
      </c>
      <c r="AD531" s="144">
        <v>0</v>
      </c>
      <c r="AE531" s="144"/>
      <c r="AF531" s="144">
        <v>0</v>
      </c>
      <c r="AG531" s="144">
        <v>0</v>
      </c>
      <c r="AH531" s="144"/>
      <c r="AI531" s="144">
        <v>0</v>
      </c>
      <c r="AJ531" s="144">
        <v>0</v>
      </c>
      <c r="AK531" s="144"/>
      <c r="AL531" s="144">
        <f t="shared" si="8"/>
        <v>0</v>
      </c>
    </row>
    <row r="532" spans="2:38" x14ac:dyDescent="0.25">
      <c r="B532" s="120" t="s">
        <v>1007</v>
      </c>
      <c r="C532" s="120" t="s">
        <v>888</v>
      </c>
      <c r="D532" s="120" t="s">
        <v>1008</v>
      </c>
      <c r="E532" s="144">
        <v>0</v>
      </c>
      <c r="F532" s="144">
        <v>0</v>
      </c>
      <c r="G532" s="144"/>
      <c r="H532" s="144">
        <v>0</v>
      </c>
      <c r="I532" s="144">
        <v>0</v>
      </c>
      <c r="J532" s="144"/>
      <c r="K532" s="144">
        <v>0</v>
      </c>
      <c r="L532" s="144">
        <v>0</v>
      </c>
      <c r="M532" s="144"/>
      <c r="N532" s="144">
        <v>0</v>
      </c>
      <c r="O532" s="144">
        <v>0</v>
      </c>
      <c r="P532" s="144"/>
      <c r="Q532" s="144">
        <v>0</v>
      </c>
      <c r="R532" s="144">
        <v>0</v>
      </c>
      <c r="S532" s="144"/>
      <c r="T532" s="144">
        <v>0</v>
      </c>
      <c r="U532" s="144">
        <v>0</v>
      </c>
      <c r="V532" s="144"/>
      <c r="W532" s="144">
        <v>0</v>
      </c>
      <c r="X532" s="144">
        <v>0</v>
      </c>
      <c r="Y532" s="144"/>
      <c r="Z532" s="144">
        <v>0</v>
      </c>
      <c r="AA532" s="144">
        <v>0</v>
      </c>
      <c r="AB532" s="144"/>
      <c r="AC532" s="144">
        <v>0</v>
      </c>
      <c r="AD532" s="144">
        <v>0</v>
      </c>
      <c r="AE532" s="144"/>
      <c r="AF532" s="144">
        <v>0</v>
      </c>
      <c r="AG532" s="144">
        <v>0</v>
      </c>
      <c r="AH532" s="144"/>
      <c r="AI532" s="144">
        <v>0</v>
      </c>
      <c r="AJ532" s="144">
        <v>0</v>
      </c>
      <c r="AK532" s="144"/>
      <c r="AL532" s="144">
        <f t="shared" si="8"/>
        <v>0</v>
      </c>
    </row>
    <row r="533" spans="2:38" x14ac:dyDescent="0.25">
      <c r="B533" s="120" t="s">
        <v>1009</v>
      </c>
      <c r="C533" s="120" t="s">
        <v>888</v>
      </c>
      <c r="D533" s="120" t="s">
        <v>224</v>
      </c>
      <c r="E533" s="144">
        <v>0</v>
      </c>
      <c r="F533" s="144">
        <v>0</v>
      </c>
      <c r="G533" s="144"/>
      <c r="H533" s="144">
        <v>0</v>
      </c>
      <c r="I533" s="144">
        <v>0</v>
      </c>
      <c r="J533" s="144"/>
      <c r="K533" s="144">
        <v>0</v>
      </c>
      <c r="L533" s="144">
        <v>0</v>
      </c>
      <c r="M533" s="144"/>
      <c r="N533" s="144">
        <v>0</v>
      </c>
      <c r="O533" s="144">
        <v>0</v>
      </c>
      <c r="P533" s="144"/>
      <c r="Q533" s="144">
        <v>0</v>
      </c>
      <c r="R533" s="144">
        <v>0</v>
      </c>
      <c r="S533" s="144"/>
      <c r="T533" s="144">
        <v>0</v>
      </c>
      <c r="U533" s="144">
        <v>0</v>
      </c>
      <c r="V533" s="144"/>
      <c r="W533" s="144">
        <v>0</v>
      </c>
      <c r="X533" s="144">
        <v>0</v>
      </c>
      <c r="Y533" s="144"/>
      <c r="Z533" s="144">
        <v>0</v>
      </c>
      <c r="AA533" s="144">
        <v>0</v>
      </c>
      <c r="AB533" s="144"/>
      <c r="AC533" s="144">
        <v>0</v>
      </c>
      <c r="AD533" s="144">
        <v>0</v>
      </c>
      <c r="AE533" s="144"/>
      <c r="AF533" s="144">
        <v>0</v>
      </c>
      <c r="AG533" s="144">
        <v>0</v>
      </c>
      <c r="AH533" s="144"/>
      <c r="AI533" s="144">
        <v>0</v>
      </c>
      <c r="AJ533" s="144">
        <v>0</v>
      </c>
      <c r="AK533" s="144"/>
      <c r="AL533" s="144">
        <f t="shared" si="8"/>
        <v>0</v>
      </c>
    </row>
    <row r="534" spans="2:38" x14ac:dyDescent="0.25">
      <c r="B534" s="120" t="s">
        <v>1010</v>
      </c>
      <c r="C534" s="120" t="s">
        <v>888</v>
      </c>
      <c r="D534" s="120" t="s">
        <v>1011</v>
      </c>
      <c r="E534" s="144">
        <v>0</v>
      </c>
      <c r="F534" s="144">
        <v>0</v>
      </c>
      <c r="G534" s="144"/>
      <c r="H534" s="144">
        <v>0</v>
      </c>
      <c r="I534" s="144">
        <v>0</v>
      </c>
      <c r="J534" s="144"/>
      <c r="K534" s="144">
        <v>0</v>
      </c>
      <c r="L534" s="144">
        <v>0</v>
      </c>
      <c r="M534" s="144"/>
      <c r="N534" s="144">
        <v>0</v>
      </c>
      <c r="O534" s="144">
        <v>0</v>
      </c>
      <c r="P534" s="144"/>
      <c r="Q534" s="144">
        <v>0</v>
      </c>
      <c r="R534" s="144">
        <v>0</v>
      </c>
      <c r="S534" s="144"/>
      <c r="T534" s="144">
        <v>0</v>
      </c>
      <c r="U534" s="144">
        <v>0</v>
      </c>
      <c r="V534" s="144"/>
      <c r="W534" s="144">
        <v>0</v>
      </c>
      <c r="X534" s="144">
        <v>0</v>
      </c>
      <c r="Y534" s="144"/>
      <c r="Z534" s="144">
        <v>0</v>
      </c>
      <c r="AA534" s="144">
        <v>0</v>
      </c>
      <c r="AB534" s="144"/>
      <c r="AC534" s="144">
        <v>0</v>
      </c>
      <c r="AD534" s="144">
        <v>0</v>
      </c>
      <c r="AE534" s="144"/>
      <c r="AF534" s="144">
        <v>0</v>
      </c>
      <c r="AG534" s="144">
        <v>0</v>
      </c>
      <c r="AH534" s="144"/>
      <c r="AI534" s="144">
        <v>0</v>
      </c>
      <c r="AJ534" s="144">
        <v>0</v>
      </c>
      <c r="AK534" s="144"/>
      <c r="AL534" s="144">
        <f t="shared" si="8"/>
        <v>0</v>
      </c>
    </row>
    <row r="535" spans="2:38" x14ac:dyDescent="0.25">
      <c r="B535" s="120" t="s">
        <v>1012</v>
      </c>
      <c r="C535" s="120" t="s">
        <v>888</v>
      </c>
      <c r="D535" s="120" t="s">
        <v>1013</v>
      </c>
      <c r="E535" s="144">
        <v>0</v>
      </c>
      <c r="F535" s="144">
        <v>0</v>
      </c>
      <c r="G535" s="144"/>
      <c r="H535" s="144">
        <v>0</v>
      </c>
      <c r="I535" s="144">
        <v>0</v>
      </c>
      <c r="J535" s="144"/>
      <c r="K535" s="144">
        <v>0</v>
      </c>
      <c r="L535" s="144">
        <v>0</v>
      </c>
      <c r="M535" s="144"/>
      <c r="N535" s="144">
        <v>0</v>
      </c>
      <c r="O535" s="144">
        <v>0</v>
      </c>
      <c r="P535" s="144"/>
      <c r="Q535" s="144">
        <v>0</v>
      </c>
      <c r="R535" s="144">
        <v>0</v>
      </c>
      <c r="S535" s="144"/>
      <c r="T535" s="144">
        <v>0</v>
      </c>
      <c r="U535" s="144">
        <v>0</v>
      </c>
      <c r="V535" s="144"/>
      <c r="W535" s="144">
        <v>0</v>
      </c>
      <c r="X535" s="144">
        <v>0</v>
      </c>
      <c r="Y535" s="144"/>
      <c r="Z535" s="144">
        <v>0</v>
      </c>
      <c r="AA535" s="144">
        <v>0</v>
      </c>
      <c r="AB535" s="144"/>
      <c r="AC535" s="144">
        <v>0</v>
      </c>
      <c r="AD535" s="144">
        <v>0</v>
      </c>
      <c r="AE535" s="144"/>
      <c r="AF535" s="144">
        <v>0</v>
      </c>
      <c r="AG535" s="144">
        <v>0</v>
      </c>
      <c r="AH535" s="144"/>
      <c r="AI535" s="144">
        <v>0</v>
      </c>
      <c r="AJ535" s="144">
        <v>0</v>
      </c>
      <c r="AK535" s="144"/>
      <c r="AL535" s="144">
        <f t="shared" si="8"/>
        <v>0</v>
      </c>
    </row>
    <row r="536" spans="2:38" x14ac:dyDescent="0.25">
      <c r="B536" s="120" t="s">
        <v>1014</v>
      </c>
      <c r="C536" s="120" t="s">
        <v>888</v>
      </c>
      <c r="D536" s="120" t="s">
        <v>1015</v>
      </c>
      <c r="E536" s="144">
        <v>0</v>
      </c>
      <c r="F536" s="144">
        <v>0</v>
      </c>
      <c r="G536" s="144"/>
      <c r="H536" s="144">
        <v>0</v>
      </c>
      <c r="I536" s="144">
        <v>0</v>
      </c>
      <c r="J536" s="144"/>
      <c r="K536" s="144">
        <v>0</v>
      </c>
      <c r="L536" s="144">
        <v>0</v>
      </c>
      <c r="M536" s="144"/>
      <c r="N536" s="144">
        <v>0</v>
      </c>
      <c r="O536" s="144">
        <v>0</v>
      </c>
      <c r="P536" s="144"/>
      <c r="Q536" s="144">
        <v>0</v>
      </c>
      <c r="R536" s="144">
        <v>0</v>
      </c>
      <c r="S536" s="144"/>
      <c r="T536" s="144">
        <v>0</v>
      </c>
      <c r="U536" s="144">
        <v>0</v>
      </c>
      <c r="V536" s="144"/>
      <c r="W536" s="144">
        <v>0</v>
      </c>
      <c r="X536" s="144">
        <v>0</v>
      </c>
      <c r="Y536" s="144"/>
      <c r="Z536" s="144">
        <v>0</v>
      </c>
      <c r="AA536" s="144">
        <v>0</v>
      </c>
      <c r="AB536" s="144"/>
      <c r="AC536" s="144">
        <v>0</v>
      </c>
      <c r="AD536" s="144">
        <v>0</v>
      </c>
      <c r="AE536" s="144"/>
      <c r="AF536" s="144">
        <v>0</v>
      </c>
      <c r="AG536" s="144">
        <v>0</v>
      </c>
      <c r="AH536" s="144"/>
      <c r="AI536" s="144">
        <v>0</v>
      </c>
      <c r="AJ536" s="144">
        <v>0</v>
      </c>
      <c r="AK536" s="144"/>
      <c r="AL536" s="144">
        <f t="shared" si="8"/>
        <v>0</v>
      </c>
    </row>
    <row r="537" spans="2:38" x14ac:dyDescent="0.25">
      <c r="B537" s="120" t="s">
        <v>1016</v>
      </c>
      <c r="C537" s="120" t="s">
        <v>888</v>
      </c>
      <c r="D537" s="120" t="s">
        <v>1017</v>
      </c>
      <c r="E537" s="144">
        <v>0</v>
      </c>
      <c r="F537" s="144">
        <v>0</v>
      </c>
      <c r="G537" s="144"/>
      <c r="H537" s="144">
        <v>0</v>
      </c>
      <c r="I537" s="144">
        <v>0</v>
      </c>
      <c r="J537" s="144"/>
      <c r="K537" s="144">
        <v>0</v>
      </c>
      <c r="L537" s="144">
        <v>0</v>
      </c>
      <c r="M537" s="144"/>
      <c r="N537" s="144">
        <v>0</v>
      </c>
      <c r="O537" s="144">
        <v>0</v>
      </c>
      <c r="P537" s="144"/>
      <c r="Q537" s="144">
        <v>0</v>
      </c>
      <c r="R537" s="144">
        <v>0</v>
      </c>
      <c r="S537" s="144"/>
      <c r="T537" s="144">
        <v>0</v>
      </c>
      <c r="U537" s="144">
        <v>0</v>
      </c>
      <c r="V537" s="144"/>
      <c r="W537" s="144">
        <v>0</v>
      </c>
      <c r="X537" s="144">
        <v>0</v>
      </c>
      <c r="Y537" s="144"/>
      <c r="Z537" s="144">
        <v>0</v>
      </c>
      <c r="AA537" s="144">
        <v>0</v>
      </c>
      <c r="AB537" s="144"/>
      <c r="AC537" s="144">
        <v>0</v>
      </c>
      <c r="AD537" s="144">
        <v>0</v>
      </c>
      <c r="AE537" s="144"/>
      <c r="AF537" s="144">
        <v>0</v>
      </c>
      <c r="AG537" s="144">
        <v>0</v>
      </c>
      <c r="AH537" s="144"/>
      <c r="AI537" s="144">
        <v>0</v>
      </c>
      <c r="AJ537" s="144">
        <v>0</v>
      </c>
      <c r="AK537" s="144"/>
      <c r="AL537" s="144">
        <f t="shared" si="8"/>
        <v>0</v>
      </c>
    </row>
    <row r="538" spans="2:38" x14ac:dyDescent="0.25">
      <c r="B538" s="120" t="s">
        <v>1018</v>
      </c>
      <c r="C538" s="120" t="s">
        <v>888</v>
      </c>
      <c r="D538" s="120" t="s">
        <v>1019</v>
      </c>
      <c r="E538" s="144">
        <v>0</v>
      </c>
      <c r="F538" s="144">
        <v>0</v>
      </c>
      <c r="G538" s="144"/>
      <c r="H538" s="144">
        <v>0</v>
      </c>
      <c r="I538" s="144">
        <v>0</v>
      </c>
      <c r="J538" s="144"/>
      <c r="K538" s="144">
        <v>0</v>
      </c>
      <c r="L538" s="144">
        <v>0</v>
      </c>
      <c r="M538" s="144"/>
      <c r="N538" s="144">
        <v>0</v>
      </c>
      <c r="O538" s="144">
        <v>0</v>
      </c>
      <c r="P538" s="144"/>
      <c r="Q538" s="144">
        <v>0</v>
      </c>
      <c r="R538" s="144">
        <v>0</v>
      </c>
      <c r="S538" s="144"/>
      <c r="T538" s="144">
        <v>0</v>
      </c>
      <c r="U538" s="144">
        <v>0</v>
      </c>
      <c r="V538" s="144"/>
      <c r="W538" s="144">
        <v>0</v>
      </c>
      <c r="X538" s="144">
        <v>0</v>
      </c>
      <c r="Y538" s="144"/>
      <c r="Z538" s="144">
        <v>0</v>
      </c>
      <c r="AA538" s="144">
        <v>0</v>
      </c>
      <c r="AB538" s="144"/>
      <c r="AC538" s="144">
        <v>0</v>
      </c>
      <c r="AD538" s="144">
        <v>0</v>
      </c>
      <c r="AE538" s="144"/>
      <c r="AF538" s="144">
        <v>0</v>
      </c>
      <c r="AG538" s="144">
        <v>0</v>
      </c>
      <c r="AH538" s="144"/>
      <c r="AI538" s="144">
        <v>0</v>
      </c>
      <c r="AJ538" s="144">
        <v>0</v>
      </c>
      <c r="AK538" s="144"/>
      <c r="AL538" s="144">
        <f t="shared" si="8"/>
        <v>0</v>
      </c>
    </row>
    <row r="539" spans="2:38" x14ac:dyDescent="0.25">
      <c r="B539" s="120" t="s">
        <v>1020</v>
      </c>
      <c r="C539" s="120" t="s">
        <v>888</v>
      </c>
      <c r="D539" s="120" t="s">
        <v>1021</v>
      </c>
      <c r="E539" s="144">
        <v>0</v>
      </c>
      <c r="F539" s="144">
        <v>0</v>
      </c>
      <c r="G539" s="144"/>
      <c r="H539" s="144">
        <v>0</v>
      </c>
      <c r="I539" s="144">
        <v>0</v>
      </c>
      <c r="J539" s="144"/>
      <c r="K539" s="144">
        <v>0</v>
      </c>
      <c r="L539" s="144">
        <v>0</v>
      </c>
      <c r="M539" s="144"/>
      <c r="N539" s="144">
        <v>0</v>
      </c>
      <c r="O539" s="144">
        <v>0</v>
      </c>
      <c r="P539" s="144"/>
      <c r="Q539" s="144">
        <v>0</v>
      </c>
      <c r="R539" s="144">
        <v>0</v>
      </c>
      <c r="S539" s="144"/>
      <c r="T539" s="144">
        <v>0</v>
      </c>
      <c r="U539" s="144">
        <v>0</v>
      </c>
      <c r="V539" s="144"/>
      <c r="W539" s="144">
        <v>0</v>
      </c>
      <c r="X539" s="144">
        <v>0</v>
      </c>
      <c r="Y539" s="144"/>
      <c r="Z539" s="144">
        <v>0</v>
      </c>
      <c r="AA539" s="144">
        <v>0</v>
      </c>
      <c r="AB539" s="144"/>
      <c r="AC539" s="144">
        <v>0</v>
      </c>
      <c r="AD539" s="144">
        <v>0</v>
      </c>
      <c r="AE539" s="144"/>
      <c r="AF539" s="144">
        <v>0</v>
      </c>
      <c r="AG539" s="144">
        <v>0</v>
      </c>
      <c r="AH539" s="144"/>
      <c r="AI539" s="144">
        <v>0</v>
      </c>
      <c r="AJ539" s="144">
        <v>0</v>
      </c>
      <c r="AK539" s="144"/>
      <c r="AL539" s="144">
        <f t="shared" si="8"/>
        <v>0</v>
      </c>
    </row>
    <row r="540" spans="2:38" x14ac:dyDescent="0.25">
      <c r="B540" s="120" t="s">
        <v>1022</v>
      </c>
      <c r="C540" s="120" t="s">
        <v>888</v>
      </c>
      <c r="D540" s="120" t="s">
        <v>1023</v>
      </c>
      <c r="E540" s="144">
        <v>0</v>
      </c>
      <c r="F540" s="144">
        <v>0</v>
      </c>
      <c r="G540" s="144"/>
      <c r="H540" s="144">
        <v>0</v>
      </c>
      <c r="I540" s="144">
        <v>0</v>
      </c>
      <c r="J540" s="144"/>
      <c r="K540" s="144">
        <v>0</v>
      </c>
      <c r="L540" s="144">
        <v>0</v>
      </c>
      <c r="M540" s="144"/>
      <c r="N540" s="144">
        <v>0</v>
      </c>
      <c r="O540" s="144">
        <v>0</v>
      </c>
      <c r="P540" s="144"/>
      <c r="Q540" s="144">
        <v>0</v>
      </c>
      <c r="R540" s="144">
        <v>0</v>
      </c>
      <c r="S540" s="144"/>
      <c r="T540" s="144">
        <v>0</v>
      </c>
      <c r="U540" s="144">
        <v>0</v>
      </c>
      <c r="V540" s="144"/>
      <c r="W540" s="144">
        <v>0</v>
      </c>
      <c r="X540" s="144">
        <v>0</v>
      </c>
      <c r="Y540" s="144"/>
      <c r="Z540" s="144">
        <v>0</v>
      </c>
      <c r="AA540" s="144">
        <v>0</v>
      </c>
      <c r="AB540" s="144"/>
      <c r="AC540" s="144">
        <v>0</v>
      </c>
      <c r="AD540" s="144">
        <v>0</v>
      </c>
      <c r="AE540" s="144"/>
      <c r="AF540" s="144">
        <v>0</v>
      </c>
      <c r="AG540" s="144">
        <v>0</v>
      </c>
      <c r="AH540" s="144"/>
      <c r="AI540" s="144">
        <v>0</v>
      </c>
      <c r="AJ540" s="144">
        <v>0</v>
      </c>
      <c r="AK540" s="144"/>
      <c r="AL540" s="144">
        <f t="shared" si="8"/>
        <v>0</v>
      </c>
    </row>
    <row r="541" spans="2:38" x14ac:dyDescent="0.25">
      <c r="B541" s="120" t="s">
        <v>1024</v>
      </c>
      <c r="C541" s="120" t="s">
        <v>888</v>
      </c>
      <c r="D541" s="120" t="s">
        <v>1025</v>
      </c>
      <c r="E541" s="144">
        <v>0</v>
      </c>
      <c r="F541" s="144">
        <v>0</v>
      </c>
      <c r="G541" s="144"/>
      <c r="H541" s="144">
        <v>0</v>
      </c>
      <c r="I541" s="144">
        <v>0</v>
      </c>
      <c r="J541" s="144"/>
      <c r="K541" s="144">
        <v>0</v>
      </c>
      <c r="L541" s="144">
        <v>0</v>
      </c>
      <c r="M541" s="144"/>
      <c r="N541" s="144">
        <v>0</v>
      </c>
      <c r="O541" s="144">
        <v>0</v>
      </c>
      <c r="P541" s="144"/>
      <c r="Q541" s="144">
        <v>0</v>
      </c>
      <c r="R541" s="144">
        <v>0</v>
      </c>
      <c r="S541" s="144"/>
      <c r="T541" s="144">
        <v>0</v>
      </c>
      <c r="U541" s="144">
        <v>0</v>
      </c>
      <c r="V541" s="144"/>
      <c r="W541" s="144">
        <v>0</v>
      </c>
      <c r="X541" s="144">
        <v>0</v>
      </c>
      <c r="Y541" s="144"/>
      <c r="Z541" s="144">
        <v>0</v>
      </c>
      <c r="AA541" s="144">
        <v>0</v>
      </c>
      <c r="AB541" s="144"/>
      <c r="AC541" s="144">
        <v>0</v>
      </c>
      <c r="AD541" s="144">
        <v>0</v>
      </c>
      <c r="AE541" s="144"/>
      <c r="AF541" s="144">
        <v>0</v>
      </c>
      <c r="AG541" s="144">
        <v>0</v>
      </c>
      <c r="AH541" s="144"/>
      <c r="AI541" s="144">
        <v>0</v>
      </c>
      <c r="AJ541" s="144">
        <v>0</v>
      </c>
      <c r="AK541" s="144"/>
      <c r="AL541" s="144">
        <f t="shared" si="8"/>
        <v>0</v>
      </c>
    </row>
    <row r="542" spans="2:38" x14ac:dyDescent="0.25">
      <c r="B542" s="120" t="s">
        <v>1026</v>
      </c>
      <c r="C542" s="120" t="s">
        <v>888</v>
      </c>
      <c r="D542" s="120" t="s">
        <v>1027</v>
      </c>
      <c r="E542" s="144">
        <v>0</v>
      </c>
      <c r="F542" s="144">
        <v>0</v>
      </c>
      <c r="G542" s="144"/>
      <c r="H542" s="144">
        <v>0</v>
      </c>
      <c r="I542" s="144">
        <v>0</v>
      </c>
      <c r="J542" s="144"/>
      <c r="K542" s="144">
        <v>0</v>
      </c>
      <c r="L542" s="144">
        <v>0</v>
      </c>
      <c r="M542" s="144"/>
      <c r="N542" s="144">
        <v>0</v>
      </c>
      <c r="O542" s="144">
        <v>0</v>
      </c>
      <c r="P542" s="144"/>
      <c r="Q542" s="144">
        <v>0</v>
      </c>
      <c r="R542" s="144">
        <v>0</v>
      </c>
      <c r="S542" s="144"/>
      <c r="T542" s="144">
        <v>0</v>
      </c>
      <c r="U542" s="144">
        <v>0</v>
      </c>
      <c r="V542" s="144"/>
      <c r="W542" s="144">
        <v>0</v>
      </c>
      <c r="X542" s="144">
        <v>0</v>
      </c>
      <c r="Y542" s="144"/>
      <c r="Z542" s="144">
        <v>0</v>
      </c>
      <c r="AA542" s="144">
        <v>0</v>
      </c>
      <c r="AB542" s="144"/>
      <c r="AC542" s="144">
        <v>0</v>
      </c>
      <c r="AD542" s="144">
        <v>0</v>
      </c>
      <c r="AE542" s="144"/>
      <c r="AF542" s="144">
        <v>0</v>
      </c>
      <c r="AG542" s="144">
        <v>0</v>
      </c>
      <c r="AH542" s="144"/>
      <c r="AI542" s="144">
        <v>0</v>
      </c>
      <c r="AJ542" s="144">
        <v>0</v>
      </c>
      <c r="AK542" s="144"/>
      <c r="AL542" s="144">
        <f t="shared" si="8"/>
        <v>0</v>
      </c>
    </row>
    <row r="543" spans="2:38" x14ac:dyDescent="0.25">
      <c r="B543" s="120" t="s">
        <v>1028</v>
      </c>
      <c r="C543" s="120" t="s">
        <v>888</v>
      </c>
      <c r="D543" s="120" t="s">
        <v>1029</v>
      </c>
      <c r="E543" s="144">
        <v>0</v>
      </c>
      <c r="F543" s="144">
        <v>0</v>
      </c>
      <c r="G543" s="144"/>
      <c r="H543" s="144">
        <v>0</v>
      </c>
      <c r="I543" s="144">
        <v>0</v>
      </c>
      <c r="J543" s="144"/>
      <c r="K543" s="144">
        <v>0</v>
      </c>
      <c r="L543" s="144">
        <v>0</v>
      </c>
      <c r="M543" s="144"/>
      <c r="N543" s="144">
        <v>0</v>
      </c>
      <c r="O543" s="144">
        <v>0</v>
      </c>
      <c r="P543" s="144"/>
      <c r="Q543" s="144">
        <v>0</v>
      </c>
      <c r="R543" s="144">
        <v>0</v>
      </c>
      <c r="S543" s="144"/>
      <c r="T543" s="144">
        <v>0</v>
      </c>
      <c r="U543" s="144">
        <v>0</v>
      </c>
      <c r="V543" s="144"/>
      <c r="W543" s="144">
        <v>0</v>
      </c>
      <c r="X543" s="144">
        <v>0</v>
      </c>
      <c r="Y543" s="144"/>
      <c r="Z543" s="144">
        <v>0</v>
      </c>
      <c r="AA543" s="144">
        <v>0</v>
      </c>
      <c r="AB543" s="144"/>
      <c r="AC543" s="144">
        <v>0</v>
      </c>
      <c r="AD543" s="144">
        <v>0</v>
      </c>
      <c r="AE543" s="144"/>
      <c r="AF543" s="144">
        <v>0</v>
      </c>
      <c r="AG543" s="144">
        <v>0</v>
      </c>
      <c r="AH543" s="144"/>
      <c r="AI543" s="144">
        <v>0</v>
      </c>
      <c r="AJ543" s="144">
        <v>0</v>
      </c>
      <c r="AK543" s="144"/>
      <c r="AL543" s="144">
        <f t="shared" si="8"/>
        <v>0</v>
      </c>
    </row>
    <row r="544" spans="2:38" x14ac:dyDescent="0.25">
      <c r="B544" s="120" t="s">
        <v>1030</v>
      </c>
      <c r="C544" s="120" t="s">
        <v>888</v>
      </c>
      <c r="D544" s="120" t="s">
        <v>1031</v>
      </c>
      <c r="E544" s="144">
        <v>0</v>
      </c>
      <c r="F544" s="144">
        <v>0</v>
      </c>
      <c r="G544" s="144"/>
      <c r="H544" s="144">
        <v>0</v>
      </c>
      <c r="I544" s="144">
        <v>0</v>
      </c>
      <c r="J544" s="144"/>
      <c r="K544" s="144">
        <v>0</v>
      </c>
      <c r="L544" s="144">
        <v>0</v>
      </c>
      <c r="M544" s="144"/>
      <c r="N544" s="144">
        <v>0</v>
      </c>
      <c r="O544" s="144">
        <v>0</v>
      </c>
      <c r="P544" s="144"/>
      <c r="Q544" s="144">
        <v>0</v>
      </c>
      <c r="R544" s="144">
        <v>0</v>
      </c>
      <c r="S544" s="144"/>
      <c r="T544" s="144">
        <v>0</v>
      </c>
      <c r="U544" s="144">
        <v>0</v>
      </c>
      <c r="V544" s="144"/>
      <c r="W544" s="144">
        <v>0</v>
      </c>
      <c r="X544" s="144">
        <v>0</v>
      </c>
      <c r="Y544" s="144"/>
      <c r="Z544" s="144">
        <v>0</v>
      </c>
      <c r="AA544" s="144">
        <v>0</v>
      </c>
      <c r="AB544" s="144"/>
      <c r="AC544" s="144">
        <v>0</v>
      </c>
      <c r="AD544" s="144">
        <v>0</v>
      </c>
      <c r="AE544" s="144"/>
      <c r="AF544" s="144">
        <v>0</v>
      </c>
      <c r="AG544" s="144">
        <v>0</v>
      </c>
      <c r="AH544" s="144"/>
      <c r="AI544" s="144">
        <v>0</v>
      </c>
      <c r="AJ544" s="144">
        <v>0</v>
      </c>
      <c r="AK544" s="144"/>
      <c r="AL544" s="144">
        <f t="shared" si="8"/>
        <v>0</v>
      </c>
    </row>
    <row r="545" spans="2:38" x14ac:dyDescent="0.25">
      <c r="B545" s="120" t="s">
        <v>1032</v>
      </c>
      <c r="C545" s="120" t="s">
        <v>888</v>
      </c>
      <c r="D545" s="120" t="s">
        <v>1033</v>
      </c>
      <c r="E545" s="144">
        <v>0</v>
      </c>
      <c r="F545" s="144">
        <v>0</v>
      </c>
      <c r="G545" s="144"/>
      <c r="H545" s="144">
        <v>0</v>
      </c>
      <c r="I545" s="144">
        <v>0</v>
      </c>
      <c r="J545" s="144"/>
      <c r="K545" s="144">
        <v>0</v>
      </c>
      <c r="L545" s="144">
        <v>0</v>
      </c>
      <c r="M545" s="144"/>
      <c r="N545" s="144">
        <v>0</v>
      </c>
      <c r="O545" s="144">
        <v>0</v>
      </c>
      <c r="P545" s="144"/>
      <c r="Q545" s="144">
        <v>0</v>
      </c>
      <c r="R545" s="144">
        <v>0</v>
      </c>
      <c r="S545" s="144"/>
      <c r="T545" s="144">
        <v>0</v>
      </c>
      <c r="U545" s="144">
        <v>0</v>
      </c>
      <c r="V545" s="144"/>
      <c r="W545" s="144">
        <v>0</v>
      </c>
      <c r="X545" s="144">
        <v>0</v>
      </c>
      <c r="Y545" s="144"/>
      <c r="Z545" s="144">
        <v>0</v>
      </c>
      <c r="AA545" s="144">
        <v>0</v>
      </c>
      <c r="AB545" s="144"/>
      <c r="AC545" s="144">
        <v>0</v>
      </c>
      <c r="AD545" s="144">
        <v>0</v>
      </c>
      <c r="AE545" s="144"/>
      <c r="AF545" s="144">
        <v>0</v>
      </c>
      <c r="AG545" s="144">
        <v>0</v>
      </c>
      <c r="AH545" s="144"/>
      <c r="AI545" s="144">
        <v>0</v>
      </c>
      <c r="AJ545" s="144">
        <v>0</v>
      </c>
      <c r="AK545" s="144"/>
      <c r="AL545" s="144">
        <f t="shared" si="8"/>
        <v>0</v>
      </c>
    </row>
    <row r="546" spans="2:38" x14ac:dyDescent="0.25">
      <c r="B546" s="120" t="s">
        <v>1034</v>
      </c>
      <c r="C546" s="120" t="s">
        <v>888</v>
      </c>
      <c r="D546" s="120" t="s">
        <v>1035</v>
      </c>
      <c r="E546" s="144">
        <v>0</v>
      </c>
      <c r="F546" s="144">
        <v>0</v>
      </c>
      <c r="G546" s="144"/>
      <c r="H546" s="144">
        <v>0</v>
      </c>
      <c r="I546" s="144">
        <v>0</v>
      </c>
      <c r="J546" s="144"/>
      <c r="K546" s="144">
        <v>0</v>
      </c>
      <c r="L546" s="144">
        <v>0</v>
      </c>
      <c r="M546" s="144"/>
      <c r="N546" s="144">
        <v>0</v>
      </c>
      <c r="O546" s="144">
        <v>0</v>
      </c>
      <c r="P546" s="144"/>
      <c r="Q546" s="144">
        <v>0</v>
      </c>
      <c r="R546" s="144">
        <v>0</v>
      </c>
      <c r="S546" s="144"/>
      <c r="T546" s="144">
        <v>0</v>
      </c>
      <c r="U546" s="144">
        <v>0</v>
      </c>
      <c r="V546" s="144"/>
      <c r="W546" s="144">
        <v>0</v>
      </c>
      <c r="X546" s="144">
        <v>0</v>
      </c>
      <c r="Y546" s="144"/>
      <c r="Z546" s="144">
        <v>0</v>
      </c>
      <c r="AA546" s="144">
        <v>0</v>
      </c>
      <c r="AB546" s="144"/>
      <c r="AC546" s="144">
        <v>0</v>
      </c>
      <c r="AD546" s="144">
        <v>0</v>
      </c>
      <c r="AE546" s="144"/>
      <c r="AF546" s="144">
        <v>0</v>
      </c>
      <c r="AG546" s="144">
        <v>0</v>
      </c>
      <c r="AH546" s="144"/>
      <c r="AI546" s="144">
        <v>0</v>
      </c>
      <c r="AJ546" s="144">
        <v>0</v>
      </c>
      <c r="AK546" s="144"/>
      <c r="AL546" s="144">
        <f t="shared" si="8"/>
        <v>0</v>
      </c>
    </row>
    <row r="547" spans="2:38" x14ac:dyDescent="0.25">
      <c r="B547" s="120" t="s">
        <v>1036</v>
      </c>
      <c r="C547" s="120" t="s">
        <v>888</v>
      </c>
      <c r="D547" s="120" t="s">
        <v>1037</v>
      </c>
      <c r="E547" s="144">
        <v>0</v>
      </c>
      <c r="F547" s="144">
        <v>0</v>
      </c>
      <c r="G547" s="144"/>
      <c r="H547" s="144">
        <v>0</v>
      </c>
      <c r="I547" s="144">
        <v>0</v>
      </c>
      <c r="J547" s="144"/>
      <c r="K547" s="144">
        <v>0</v>
      </c>
      <c r="L547" s="144">
        <v>0</v>
      </c>
      <c r="M547" s="144"/>
      <c r="N547" s="144">
        <v>0</v>
      </c>
      <c r="O547" s="144">
        <v>0</v>
      </c>
      <c r="P547" s="144"/>
      <c r="Q547" s="144">
        <v>0</v>
      </c>
      <c r="R547" s="144">
        <v>0</v>
      </c>
      <c r="S547" s="144"/>
      <c r="T547" s="144">
        <v>0</v>
      </c>
      <c r="U547" s="144">
        <v>0</v>
      </c>
      <c r="V547" s="144"/>
      <c r="W547" s="144">
        <v>0</v>
      </c>
      <c r="X547" s="144">
        <v>0</v>
      </c>
      <c r="Y547" s="144"/>
      <c r="Z547" s="144">
        <v>0</v>
      </c>
      <c r="AA547" s="144">
        <v>0</v>
      </c>
      <c r="AB547" s="144"/>
      <c r="AC547" s="144">
        <v>0</v>
      </c>
      <c r="AD547" s="144">
        <v>0</v>
      </c>
      <c r="AE547" s="144"/>
      <c r="AF547" s="144">
        <v>0</v>
      </c>
      <c r="AG547" s="144">
        <v>0</v>
      </c>
      <c r="AH547" s="144"/>
      <c r="AI547" s="144">
        <v>0</v>
      </c>
      <c r="AJ547" s="144">
        <v>0</v>
      </c>
      <c r="AK547" s="144"/>
      <c r="AL547" s="144">
        <f t="shared" si="8"/>
        <v>0</v>
      </c>
    </row>
    <row r="548" spans="2:38" x14ac:dyDescent="0.25">
      <c r="B548" s="120" t="s">
        <v>1038</v>
      </c>
      <c r="C548" s="120" t="s">
        <v>888</v>
      </c>
      <c r="D548" s="120" t="s">
        <v>1039</v>
      </c>
      <c r="E548" s="144">
        <v>0</v>
      </c>
      <c r="F548" s="144">
        <v>0</v>
      </c>
      <c r="G548" s="144"/>
      <c r="H548" s="144">
        <v>0</v>
      </c>
      <c r="I548" s="144">
        <v>0</v>
      </c>
      <c r="J548" s="144"/>
      <c r="K548" s="144">
        <v>0</v>
      </c>
      <c r="L548" s="144">
        <v>0</v>
      </c>
      <c r="M548" s="144"/>
      <c r="N548" s="144">
        <v>0</v>
      </c>
      <c r="O548" s="144">
        <v>0</v>
      </c>
      <c r="P548" s="144"/>
      <c r="Q548" s="144">
        <v>0</v>
      </c>
      <c r="R548" s="144">
        <v>0</v>
      </c>
      <c r="S548" s="144"/>
      <c r="T548" s="144">
        <v>0</v>
      </c>
      <c r="U548" s="144">
        <v>0</v>
      </c>
      <c r="V548" s="144"/>
      <c r="W548" s="144">
        <v>0</v>
      </c>
      <c r="X548" s="144">
        <v>0</v>
      </c>
      <c r="Y548" s="144"/>
      <c r="Z548" s="144">
        <v>0</v>
      </c>
      <c r="AA548" s="144">
        <v>0</v>
      </c>
      <c r="AB548" s="144"/>
      <c r="AC548" s="144">
        <v>0</v>
      </c>
      <c r="AD548" s="144">
        <v>0</v>
      </c>
      <c r="AE548" s="144"/>
      <c r="AF548" s="144">
        <v>0</v>
      </c>
      <c r="AG548" s="144">
        <v>0</v>
      </c>
      <c r="AH548" s="144"/>
      <c r="AI548" s="144">
        <v>0</v>
      </c>
      <c r="AJ548" s="144">
        <v>0</v>
      </c>
      <c r="AK548" s="144"/>
      <c r="AL548" s="144">
        <f t="shared" si="8"/>
        <v>0</v>
      </c>
    </row>
    <row r="549" spans="2:38" x14ac:dyDescent="0.25">
      <c r="B549" s="120" t="s">
        <v>1040</v>
      </c>
      <c r="C549" s="120" t="s">
        <v>888</v>
      </c>
      <c r="D549" s="120" t="s">
        <v>169</v>
      </c>
      <c r="E549" s="144">
        <v>0</v>
      </c>
      <c r="F549" s="144">
        <v>0</v>
      </c>
      <c r="G549" s="144"/>
      <c r="H549" s="144">
        <v>0</v>
      </c>
      <c r="I549" s="144">
        <v>0</v>
      </c>
      <c r="J549" s="144"/>
      <c r="K549" s="144">
        <v>0</v>
      </c>
      <c r="L549" s="144">
        <v>0</v>
      </c>
      <c r="M549" s="144"/>
      <c r="N549" s="144">
        <v>0</v>
      </c>
      <c r="O549" s="144">
        <v>0</v>
      </c>
      <c r="P549" s="144"/>
      <c r="Q549" s="144">
        <v>0</v>
      </c>
      <c r="R549" s="144">
        <v>0</v>
      </c>
      <c r="S549" s="144"/>
      <c r="T549" s="144">
        <v>0</v>
      </c>
      <c r="U549" s="144">
        <v>0</v>
      </c>
      <c r="V549" s="144"/>
      <c r="W549" s="144">
        <v>0</v>
      </c>
      <c r="X549" s="144">
        <v>0</v>
      </c>
      <c r="Y549" s="144"/>
      <c r="Z549" s="144">
        <v>0</v>
      </c>
      <c r="AA549" s="144">
        <v>0</v>
      </c>
      <c r="AB549" s="144"/>
      <c r="AC549" s="144">
        <v>0</v>
      </c>
      <c r="AD549" s="144">
        <v>0</v>
      </c>
      <c r="AE549" s="144"/>
      <c r="AF549" s="144">
        <v>0</v>
      </c>
      <c r="AG549" s="144">
        <v>0</v>
      </c>
      <c r="AH549" s="144"/>
      <c r="AI549" s="144">
        <v>0</v>
      </c>
      <c r="AJ549" s="144">
        <v>0</v>
      </c>
      <c r="AK549" s="144"/>
      <c r="AL549" s="144">
        <f t="shared" si="8"/>
        <v>0</v>
      </c>
    </row>
    <row r="550" spans="2:38" x14ac:dyDescent="0.25">
      <c r="B550" s="120" t="s">
        <v>1041</v>
      </c>
      <c r="C550" s="120" t="s">
        <v>888</v>
      </c>
      <c r="D550" s="120" t="s">
        <v>1042</v>
      </c>
      <c r="E550" s="144">
        <v>0</v>
      </c>
      <c r="F550" s="144">
        <v>0</v>
      </c>
      <c r="G550" s="144"/>
      <c r="H550" s="144">
        <v>0</v>
      </c>
      <c r="I550" s="144">
        <v>0</v>
      </c>
      <c r="J550" s="144"/>
      <c r="K550" s="144">
        <v>0</v>
      </c>
      <c r="L550" s="144">
        <v>0</v>
      </c>
      <c r="M550" s="144"/>
      <c r="N550" s="144">
        <v>0</v>
      </c>
      <c r="O550" s="144">
        <v>0</v>
      </c>
      <c r="P550" s="144"/>
      <c r="Q550" s="144">
        <v>0</v>
      </c>
      <c r="R550" s="144">
        <v>0</v>
      </c>
      <c r="S550" s="144"/>
      <c r="T550" s="144">
        <v>0</v>
      </c>
      <c r="U550" s="144">
        <v>0</v>
      </c>
      <c r="V550" s="144"/>
      <c r="W550" s="144">
        <v>0</v>
      </c>
      <c r="X550" s="144">
        <v>0</v>
      </c>
      <c r="Y550" s="144"/>
      <c r="Z550" s="144">
        <v>0</v>
      </c>
      <c r="AA550" s="144">
        <v>0</v>
      </c>
      <c r="AB550" s="144"/>
      <c r="AC550" s="144">
        <v>0</v>
      </c>
      <c r="AD550" s="144">
        <v>0</v>
      </c>
      <c r="AE550" s="144"/>
      <c r="AF550" s="144">
        <v>0</v>
      </c>
      <c r="AG550" s="144">
        <v>0</v>
      </c>
      <c r="AH550" s="144"/>
      <c r="AI550" s="144">
        <v>0</v>
      </c>
      <c r="AJ550" s="144">
        <v>0</v>
      </c>
      <c r="AK550" s="144"/>
      <c r="AL550" s="144">
        <f t="shared" si="8"/>
        <v>0</v>
      </c>
    </row>
    <row r="551" spans="2:38" x14ac:dyDescent="0.25">
      <c r="B551" s="120" t="s">
        <v>1043</v>
      </c>
      <c r="C551" s="120" t="s">
        <v>888</v>
      </c>
      <c r="D551" s="120" t="s">
        <v>1044</v>
      </c>
      <c r="E551" s="144">
        <v>0</v>
      </c>
      <c r="F551" s="144">
        <v>0</v>
      </c>
      <c r="G551" s="144"/>
      <c r="H551" s="144">
        <v>0</v>
      </c>
      <c r="I551" s="144">
        <v>0</v>
      </c>
      <c r="J551" s="144"/>
      <c r="K551" s="144">
        <v>0</v>
      </c>
      <c r="L551" s="144">
        <v>0</v>
      </c>
      <c r="M551" s="144"/>
      <c r="N551" s="144">
        <v>0</v>
      </c>
      <c r="O551" s="144">
        <v>0</v>
      </c>
      <c r="P551" s="144"/>
      <c r="Q551" s="144">
        <v>0</v>
      </c>
      <c r="R551" s="144">
        <v>0</v>
      </c>
      <c r="S551" s="144"/>
      <c r="T551" s="144">
        <v>0</v>
      </c>
      <c r="U551" s="144">
        <v>0</v>
      </c>
      <c r="V551" s="144"/>
      <c r="W551" s="144">
        <v>0</v>
      </c>
      <c r="X551" s="144">
        <v>0</v>
      </c>
      <c r="Y551" s="144"/>
      <c r="Z551" s="144">
        <v>0</v>
      </c>
      <c r="AA551" s="144">
        <v>0</v>
      </c>
      <c r="AB551" s="144"/>
      <c r="AC551" s="144">
        <v>0</v>
      </c>
      <c r="AD551" s="144">
        <v>0</v>
      </c>
      <c r="AE551" s="144"/>
      <c r="AF551" s="144">
        <v>0</v>
      </c>
      <c r="AG551" s="144">
        <v>0</v>
      </c>
      <c r="AH551" s="144"/>
      <c r="AI551" s="144">
        <v>0</v>
      </c>
      <c r="AJ551" s="144">
        <v>0</v>
      </c>
      <c r="AK551" s="144"/>
      <c r="AL551" s="144">
        <f t="shared" si="8"/>
        <v>0</v>
      </c>
    </row>
    <row r="552" spans="2:38" x14ac:dyDescent="0.25">
      <c r="B552" s="120" t="s">
        <v>1045</v>
      </c>
      <c r="C552" s="120" t="s">
        <v>888</v>
      </c>
      <c r="D552" s="120" t="s">
        <v>1046</v>
      </c>
      <c r="E552" s="144">
        <v>0</v>
      </c>
      <c r="F552" s="144">
        <v>0</v>
      </c>
      <c r="G552" s="144"/>
      <c r="H552" s="144">
        <v>0</v>
      </c>
      <c r="I552" s="144">
        <v>0</v>
      </c>
      <c r="J552" s="144"/>
      <c r="K552" s="144">
        <v>0</v>
      </c>
      <c r="L552" s="144">
        <v>0</v>
      </c>
      <c r="M552" s="144"/>
      <c r="N552" s="144">
        <v>0</v>
      </c>
      <c r="O552" s="144">
        <v>0</v>
      </c>
      <c r="P552" s="144"/>
      <c r="Q552" s="144">
        <v>0</v>
      </c>
      <c r="R552" s="144">
        <v>0</v>
      </c>
      <c r="S552" s="144"/>
      <c r="T552" s="144">
        <v>0</v>
      </c>
      <c r="U552" s="144">
        <v>0</v>
      </c>
      <c r="V552" s="144"/>
      <c r="W552" s="144">
        <v>0</v>
      </c>
      <c r="X552" s="144">
        <v>0</v>
      </c>
      <c r="Y552" s="144"/>
      <c r="Z552" s="144">
        <v>0</v>
      </c>
      <c r="AA552" s="144">
        <v>0</v>
      </c>
      <c r="AB552" s="144"/>
      <c r="AC552" s="144">
        <v>0</v>
      </c>
      <c r="AD552" s="144">
        <v>0</v>
      </c>
      <c r="AE552" s="144"/>
      <c r="AF552" s="144">
        <v>0</v>
      </c>
      <c r="AG552" s="144">
        <v>0</v>
      </c>
      <c r="AH552" s="144"/>
      <c r="AI552" s="144">
        <v>0</v>
      </c>
      <c r="AJ552" s="144">
        <v>0</v>
      </c>
      <c r="AK552" s="144"/>
      <c r="AL552" s="144">
        <f t="shared" si="8"/>
        <v>0</v>
      </c>
    </row>
    <row r="553" spans="2:38" x14ac:dyDescent="0.25">
      <c r="B553" s="120" t="s">
        <v>1047</v>
      </c>
      <c r="C553" s="120" t="s">
        <v>888</v>
      </c>
      <c r="D553" s="120" t="s">
        <v>1048</v>
      </c>
      <c r="E553" s="144">
        <v>0</v>
      </c>
      <c r="F553" s="144">
        <v>0</v>
      </c>
      <c r="G553" s="144"/>
      <c r="H553" s="144">
        <v>0</v>
      </c>
      <c r="I553" s="144">
        <v>0</v>
      </c>
      <c r="J553" s="144"/>
      <c r="K553" s="144">
        <v>0</v>
      </c>
      <c r="L553" s="144">
        <v>0</v>
      </c>
      <c r="M553" s="144"/>
      <c r="N553" s="144">
        <v>0</v>
      </c>
      <c r="O553" s="144">
        <v>0</v>
      </c>
      <c r="P553" s="144"/>
      <c r="Q553" s="144">
        <v>0</v>
      </c>
      <c r="R553" s="144">
        <v>0</v>
      </c>
      <c r="S553" s="144"/>
      <c r="T553" s="144">
        <v>0</v>
      </c>
      <c r="U553" s="144">
        <v>0</v>
      </c>
      <c r="V553" s="144"/>
      <c r="W553" s="144">
        <v>0</v>
      </c>
      <c r="X553" s="144">
        <v>0</v>
      </c>
      <c r="Y553" s="144"/>
      <c r="Z553" s="144">
        <v>0</v>
      </c>
      <c r="AA553" s="144">
        <v>0</v>
      </c>
      <c r="AB553" s="144"/>
      <c r="AC553" s="144">
        <v>0</v>
      </c>
      <c r="AD553" s="144">
        <v>0</v>
      </c>
      <c r="AE553" s="144"/>
      <c r="AF553" s="144">
        <v>0</v>
      </c>
      <c r="AG553" s="144">
        <v>0</v>
      </c>
      <c r="AH553" s="144"/>
      <c r="AI553" s="144">
        <v>0</v>
      </c>
      <c r="AJ553" s="144">
        <v>0</v>
      </c>
      <c r="AK553" s="144"/>
      <c r="AL553" s="144">
        <f t="shared" si="8"/>
        <v>0</v>
      </c>
    </row>
    <row r="554" spans="2:38" x14ac:dyDescent="0.25">
      <c r="B554" s="120" t="s">
        <v>1049</v>
      </c>
      <c r="C554" s="120" t="s">
        <v>888</v>
      </c>
      <c r="D554" s="120" t="s">
        <v>1050</v>
      </c>
      <c r="E554" s="144">
        <v>0</v>
      </c>
      <c r="F554" s="144">
        <v>0</v>
      </c>
      <c r="G554" s="144"/>
      <c r="H554" s="144">
        <v>0</v>
      </c>
      <c r="I554" s="144">
        <v>0</v>
      </c>
      <c r="J554" s="144"/>
      <c r="K554" s="144">
        <v>0</v>
      </c>
      <c r="L554" s="144">
        <v>0</v>
      </c>
      <c r="M554" s="144"/>
      <c r="N554" s="144">
        <v>0</v>
      </c>
      <c r="O554" s="144">
        <v>0</v>
      </c>
      <c r="P554" s="144"/>
      <c r="Q554" s="144">
        <v>0</v>
      </c>
      <c r="R554" s="144">
        <v>0</v>
      </c>
      <c r="S554" s="144"/>
      <c r="T554" s="144">
        <v>0</v>
      </c>
      <c r="U554" s="144">
        <v>0</v>
      </c>
      <c r="V554" s="144"/>
      <c r="W554" s="144">
        <v>0</v>
      </c>
      <c r="X554" s="144">
        <v>0</v>
      </c>
      <c r="Y554" s="144"/>
      <c r="Z554" s="144">
        <v>0</v>
      </c>
      <c r="AA554" s="144">
        <v>0</v>
      </c>
      <c r="AB554" s="144"/>
      <c r="AC554" s="144">
        <v>0</v>
      </c>
      <c r="AD554" s="144">
        <v>0</v>
      </c>
      <c r="AE554" s="144"/>
      <c r="AF554" s="144">
        <v>0</v>
      </c>
      <c r="AG554" s="144">
        <v>0</v>
      </c>
      <c r="AH554" s="144"/>
      <c r="AI554" s="144">
        <v>0</v>
      </c>
      <c r="AJ554" s="144">
        <v>0</v>
      </c>
      <c r="AK554" s="144"/>
      <c r="AL554" s="144">
        <f t="shared" si="8"/>
        <v>0</v>
      </c>
    </row>
    <row r="555" spans="2:38" x14ac:dyDescent="0.25">
      <c r="B555" s="120" t="s">
        <v>1051</v>
      </c>
      <c r="C555" s="120" t="s">
        <v>888</v>
      </c>
      <c r="D555" s="120" t="s">
        <v>1052</v>
      </c>
      <c r="E555" s="144">
        <v>0</v>
      </c>
      <c r="F555" s="144">
        <v>0</v>
      </c>
      <c r="G555" s="144"/>
      <c r="H555" s="144">
        <v>0</v>
      </c>
      <c r="I555" s="144">
        <v>0</v>
      </c>
      <c r="J555" s="144"/>
      <c r="K555" s="144">
        <v>0</v>
      </c>
      <c r="L555" s="144">
        <v>0</v>
      </c>
      <c r="M555" s="144"/>
      <c r="N555" s="144">
        <v>0</v>
      </c>
      <c r="O555" s="144">
        <v>0</v>
      </c>
      <c r="P555" s="144"/>
      <c r="Q555" s="144">
        <v>0</v>
      </c>
      <c r="R555" s="144">
        <v>0</v>
      </c>
      <c r="S555" s="144"/>
      <c r="T555" s="144">
        <v>0</v>
      </c>
      <c r="U555" s="144">
        <v>0</v>
      </c>
      <c r="V555" s="144"/>
      <c r="W555" s="144">
        <v>0</v>
      </c>
      <c r="X555" s="144">
        <v>0</v>
      </c>
      <c r="Y555" s="144"/>
      <c r="Z555" s="144">
        <v>0</v>
      </c>
      <c r="AA555" s="144">
        <v>0</v>
      </c>
      <c r="AB555" s="144"/>
      <c r="AC555" s="144">
        <v>0</v>
      </c>
      <c r="AD555" s="144">
        <v>0</v>
      </c>
      <c r="AE555" s="144"/>
      <c r="AF555" s="144">
        <v>0</v>
      </c>
      <c r="AG555" s="144">
        <v>0</v>
      </c>
      <c r="AH555" s="144"/>
      <c r="AI555" s="144">
        <v>0</v>
      </c>
      <c r="AJ555" s="144">
        <v>0</v>
      </c>
      <c r="AK555" s="144"/>
      <c r="AL555" s="144">
        <f t="shared" si="8"/>
        <v>0</v>
      </c>
    </row>
    <row r="556" spans="2:38" x14ac:dyDescent="0.25">
      <c r="B556" s="120" t="s">
        <v>1053</v>
      </c>
      <c r="C556" s="120" t="s">
        <v>888</v>
      </c>
      <c r="D556" s="120" t="s">
        <v>1054</v>
      </c>
      <c r="E556" s="144">
        <v>0</v>
      </c>
      <c r="F556" s="144">
        <v>0</v>
      </c>
      <c r="G556" s="144"/>
      <c r="H556" s="144">
        <v>0</v>
      </c>
      <c r="I556" s="144">
        <v>0</v>
      </c>
      <c r="J556" s="144"/>
      <c r="K556" s="144">
        <v>0</v>
      </c>
      <c r="L556" s="144">
        <v>0</v>
      </c>
      <c r="M556" s="144"/>
      <c r="N556" s="144">
        <v>0</v>
      </c>
      <c r="O556" s="144">
        <v>0</v>
      </c>
      <c r="P556" s="144"/>
      <c r="Q556" s="144">
        <v>0</v>
      </c>
      <c r="R556" s="144">
        <v>0</v>
      </c>
      <c r="S556" s="144"/>
      <c r="T556" s="144">
        <v>0</v>
      </c>
      <c r="U556" s="144">
        <v>0</v>
      </c>
      <c r="V556" s="144"/>
      <c r="W556" s="144">
        <v>0</v>
      </c>
      <c r="X556" s="144">
        <v>0</v>
      </c>
      <c r="Y556" s="144"/>
      <c r="Z556" s="144">
        <v>0</v>
      </c>
      <c r="AA556" s="144">
        <v>0</v>
      </c>
      <c r="AB556" s="144"/>
      <c r="AC556" s="144">
        <v>0</v>
      </c>
      <c r="AD556" s="144">
        <v>0</v>
      </c>
      <c r="AE556" s="144"/>
      <c r="AF556" s="144">
        <v>0</v>
      </c>
      <c r="AG556" s="144">
        <v>0</v>
      </c>
      <c r="AH556" s="144"/>
      <c r="AI556" s="144">
        <v>0</v>
      </c>
      <c r="AJ556" s="144">
        <v>0</v>
      </c>
      <c r="AK556" s="144"/>
      <c r="AL556" s="144">
        <f t="shared" si="8"/>
        <v>0</v>
      </c>
    </row>
    <row r="557" spans="2:38" x14ac:dyDescent="0.25">
      <c r="B557" s="120" t="s">
        <v>1055</v>
      </c>
      <c r="C557" s="120" t="s">
        <v>888</v>
      </c>
      <c r="D557" s="120" t="s">
        <v>1056</v>
      </c>
      <c r="E557" s="144">
        <v>0</v>
      </c>
      <c r="F557" s="144">
        <v>0</v>
      </c>
      <c r="G557" s="144"/>
      <c r="H557" s="144">
        <v>0</v>
      </c>
      <c r="I557" s="144">
        <v>0</v>
      </c>
      <c r="J557" s="144"/>
      <c r="K557" s="144">
        <v>0</v>
      </c>
      <c r="L557" s="144">
        <v>0</v>
      </c>
      <c r="M557" s="144"/>
      <c r="N557" s="144">
        <v>0</v>
      </c>
      <c r="O557" s="144">
        <v>0</v>
      </c>
      <c r="P557" s="144"/>
      <c r="Q557" s="144">
        <v>0</v>
      </c>
      <c r="R557" s="144">
        <v>0</v>
      </c>
      <c r="S557" s="144"/>
      <c r="T557" s="144">
        <v>0</v>
      </c>
      <c r="U557" s="144">
        <v>0</v>
      </c>
      <c r="V557" s="144"/>
      <c r="W557" s="144">
        <v>0</v>
      </c>
      <c r="X557" s="144">
        <v>0</v>
      </c>
      <c r="Y557" s="144"/>
      <c r="Z557" s="144">
        <v>0</v>
      </c>
      <c r="AA557" s="144">
        <v>0</v>
      </c>
      <c r="AB557" s="144"/>
      <c r="AC557" s="144">
        <v>0</v>
      </c>
      <c r="AD557" s="144">
        <v>0</v>
      </c>
      <c r="AE557" s="144"/>
      <c r="AF557" s="144">
        <v>0</v>
      </c>
      <c r="AG557" s="144">
        <v>0</v>
      </c>
      <c r="AH557" s="144"/>
      <c r="AI557" s="144">
        <v>0</v>
      </c>
      <c r="AJ557" s="144">
        <v>0</v>
      </c>
      <c r="AK557" s="144"/>
      <c r="AL557" s="144">
        <f t="shared" si="8"/>
        <v>0</v>
      </c>
    </row>
    <row r="558" spans="2:38" x14ac:dyDescent="0.25">
      <c r="B558" s="120" t="s">
        <v>1057</v>
      </c>
      <c r="C558" s="120" t="s">
        <v>888</v>
      </c>
      <c r="D558" s="120" t="s">
        <v>1058</v>
      </c>
      <c r="E558" s="144">
        <v>0</v>
      </c>
      <c r="F558" s="144">
        <v>0</v>
      </c>
      <c r="G558" s="144"/>
      <c r="H558" s="144">
        <v>0</v>
      </c>
      <c r="I558" s="144">
        <v>0</v>
      </c>
      <c r="J558" s="144"/>
      <c r="K558" s="144">
        <v>0</v>
      </c>
      <c r="L558" s="144">
        <v>0</v>
      </c>
      <c r="M558" s="144"/>
      <c r="N558" s="144">
        <v>0</v>
      </c>
      <c r="O558" s="144">
        <v>0</v>
      </c>
      <c r="P558" s="144"/>
      <c r="Q558" s="144">
        <v>0</v>
      </c>
      <c r="R558" s="144">
        <v>0</v>
      </c>
      <c r="S558" s="144"/>
      <c r="T558" s="144">
        <v>0</v>
      </c>
      <c r="U558" s="144">
        <v>0</v>
      </c>
      <c r="V558" s="144"/>
      <c r="W558" s="144">
        <v>0</v>
      </c>
      <c r="X558" s="144">
        <v>0</v>
      </c>
      <c r="Y558" s="144"/>
      <c r="Z558" s="144">
        <v>0</v>
      </c>
      <c r="AA558" s="144">
        <v>0</v>
      </c>
      <c r="AB558" s="144"/>
      <c r="AC558" s="144">
        <v>0</v>
      </c>
      <c r="AD558" s="144">
        <v>0</v>
      </c>
      <c r="AE558" s="144"/>
      <c r="AF558" s="144">
        <v>0</v>
      </c>
      <c r="AG558" s="144">
        <v>0</v>
      </c>
      <c r="AH558" s="144"/>
      <c r="AI558" s="144">
        <v>0</v>
      </c>
      <c r="AJ558" s="144">
        <v>0</v>
      </c>
      <c r="AK558" s="144"/>
      <c r="AL558" s="144">
        <f t="shared" si="8"/>
        <v>0</v>
      </c>
    </row>
    <row r="559" spans="2:38" x14ac:dyDescent="0.25">
      <c r="B559" s="120" t="s">
        <v>1059</v>
      </c>
      <c r="C559" s="120" t="s">
        <v>888</v>
      </c>
      <c r="D559" s="120" t="s">
        <v>1060</v>
      </c>
      <c r="E559" s="144">
        <v>0</v>
      </c>
      <c r="F559" s="144">
        <v>0</v>
      </c>
      <c r="G559" s="144"/>
      <c r="H559" s="144">
        <v>0</v>
      </c>
      <c r="I559" s="144">
        <v>0</v>
      </c>
      <c r="J559" s="144"/>
      <c r="K559" s="144">
        <v>0</v>
      </c>
      <c r="L559" s="144">
        <v>0</v>
      </c>
      <c r="M559" s="144"/>
      <c r="N559" s="144">
        <v>0</v>
      </c>
      <c r="O559" s="144">
        <v>0</v>
      </c>
      <c r="P559" s="144"/>
      <c r="Q559" s="144">
        <v>0</v>
      </c>
      <c r="R559" s="144">
        <v>0</v>
      </c>
      <c r="S559" s="144"/>
      <c r="T559" s="144">
        <v>0</v>
      </c>
      <c r="U559" s="144">
        <v>0</v>
      </c>
      <c r="V559" s="144"/>
      <c r="W559" s="144">
        <v>0</v>
      </c>
      <c r="X559" s="144">
        <v>0</v>
      </c>
      <c r="Y559" s="144"/>
      <c r="Z559" s="144">
        <v>0</v>
      </c>
      <c r="AA559" s="144">
        <v>0</v>
      </c>
      <c r="AB559" s="144"/>
      <c r="AC559" s="144">
        <v>0</v>
      </c>
      <c r="AD559" s="144">
        <v>0</v>
      </c>
      <c r="AE559" s="144"/>
      <c r="AF559" s="144">
        <v>0</v>
      </c>
      <c r="AG559" s="144">
        <v>0</v>
      </c>
      <c r="AH559" s="144"/>
      <c r="AI559" s="144">
        <v>0</v>
      </c>
      <c r="AJ559" s="144">
        <v>0</v>
      </c>
      <c r="AK559" s="144"/>
      <c r="AL559" s="144">
        <f t="shared" si="8"/>
        <v>0</v>
      </c>
    </row>
    <row r="560" spans="2:38" x14ac:dyDescent="0.25">
      <c r="B560" s="120" t="s">
        <v>1061</v>
      </c>
      <c r="C560" s="120" t="s">
        <v>888</v>
      </c>
      <c r="D560" s="120" t="s">
        <v>1062</v>
      </c>
      <c r="E560" s="144">
        <v>0</v>
      </c>
      <c r="F560" s="144">
        <v>0</v>
      </c>
      <c r="G560" s="144"/>
      <c r="H560" s="144">
        <v>0</v>
      </c>
      <c r="I560" s="144">
        <v>0</v>
      </c>
      <c r="J560" s="144"/>
      <c r="K560" s="144">
        <v>0</v>
      </c>
      <c r="L560" s="144">
        <v>0</v>
      </c>
      <c r="M560" s="144"/>
      <c r="N560" s="144">
        <v>0</v>
      </c>
      <c r="O560" s="144">
        <v>0</v>
      </c>
      <c r="P560" s="144"/>
      <c r="Q560" s="144">
        <v>0</v>
      </c>
      <c r="R560" s="144">
        <v>0</v>
      </c>
      <c r="S560" s="144"/>
      <c r="T560" s="144">
        <v>0</v>
      </c>
      <c r="U560" s="144">
        <v>0</v>
      </c>
      <c r="V560" s="144"/>
      <c r="W560" s="144">
        <v>0</v>
      </c>
      <c r="X560" s="144">
        <v>0</v>
      </c>
      <c r="Y560" s="144"/>
      <c r="Z560" s="144">
        <v>0</v>
      </c>
      <c r="AA560" s="144">
        <v>0</v>
      </c>
      <c r="AB560" s="144"/>
      <c r="AC560" s="144">
        <v>0</v>
      </c>
      <c r="AD560" s="144">
        <v>0</v>
      </c>
      <c r="AE560" s="144"/>
      <c r="AF560" s="144">
        <v>0</v>
      </c>
      <c r="AG560" s="144">
        <v>0</v>
      </c>
      <c r="AH560" s="144"/>
      <c r="AI560" s="144">
        <v>0</v>
      </c>
      <c r="AJ560" s="144">
        <v>0</v>
      </c>
      <c r="AK560" s="144"/>
      <c r="AL560" s="144">
        <f t="shared" si="8"/>
        <v>0</v>
      </c>
    </row>
    <row r="561" spans="2:38" x14ac:dyDescent="0.25">
      <c r="B561" s="120" t="s">
        <v>1063</v>
      </c>
      <c r="C561" s="120" t="s">
        <v>888</v>
      </c>
      <c r="D561" s="120" t="s">
        <v>1064</v>
      </c>
      <c r="E561" s="144">
        <v>0</v>
      </c>
      <c r="F561" s="144">
        <v>0</v>
      </c>
      <c r="G561" s="144"/>
      <c r="H561" s="144">
        <v>0</v>
      </c>
      <c r="I561" s="144">
        <v>0</v>
      </c>
      <c r="J561" s="144"/>
      <c r="K561" s="144">
        <v>0</v>
      </c>
      <c r="L561" s="144">
        <v>0</v>
      </c>
      <c r="M561" s="144"/>
      <c r="N561" s="144">
        <v>0</v>
      </c>
      <c r="O561" s="144">
        <v>0</v>
      </c>
      <c r="P561" s="144"/>
      <c r="Q561" s="144">
        <v>0</v>
      </c>
      <c r="R561" s="144">
        <v>0</v>
      </c>
      <c r="S561" s="144"/>
      <c r="T561" s="144">
        <v>0</v>
      </c>
      <c r="U561" s="144">
        <v>0</v>
      </c>
      <c r="V561" s="144"/>
      <c r="W561" s="144">
        <v>0</v>
      </c>
      <c r="X561" s="144">
        <v>0</v>
      </c>
      <c r="Y561" s="144"/>
      <c r="Z561" s="144">
        <v>0</v>
      </c>
      <c r="AA561" s="144">
        <v>0</v>
      </c>
      <c r="AB561" s="144"/>
      <c r="AC561" s="144">
        <v>0</v>
      </c>
      <c r="AD561" s="144">
        <v>0</v>
      </c>
      <c r="AE561" s="144"/>
      <c r="AF561" s="144">
        <v>0</v>
      </c>
      <c r="AG561" s="144">
        <v>0</v>
      </c>
      <c r="AH561" s="144"/>
      <c r="AI561" s="144">
        <v>0</v>
      </c>
      <c r="AJ561" s="144">
        <v>0</v>
      </c>
      <c r="AK561" s="144"/>
      <c r="AL561" s="144">
        <f t="shared" si="8"/>
        <v>0</v>
      </c>
    </row>
    <row r="562" spans="2:38" x14ac:dyDescent="0.25">
      <c r="B562" s="120" t="s">
        <v>1065</v>
      </c>
      <c r="C562" s="120" t="s">
        <v>888</v>
      </c>
      <c r="D562" s="120" t="s">
        <v>1066</v>
      </c>
      <c r="E562" s="144">
        <v>0</v>
      </c>
      <c r="F562" s="144">
        <v>0</v>
      </c>
      <c r="G562" s="144"/>
      <c r="H562" s="144">
        <v>0</v>
      </c>
      <c r="I562" s="144">
        <v>0</v>
      </c>
      <c r="J562" s="144"/>
      <c r="K562" s="144">
        <v>0</v>
      </c>
      <c r="L562" s="144">
        <v>0</v>
      </c>
      <c r="M562" s="144"/>
      <c r="N562" s="144">
        <v>0</v>
      </c>
      <c r="O562" s="144">
        <v>0</v>
      </c>
      <c r="P562" s="144"/>
      <c r="Q562" s="144">
        <v>0</v>
      </c>
      <c r="R562" s="144">
        <v>0</v>
      </c>
      <c r="S562" s="144"/>
      <c r="T562" s="144">
        <v>0</v>
      </c>
      <c r="U562" s="144">
        <v>0</v>
      </c>
      <c r="V562" s="144"/>
      <c r="W562" s="144">
        <v>0</v>
      </c>
      <c r="X562" s="144">
        <v>0</v>
      </c>
      <c r="Y562" s="144"/>
      <c r="Z562" s="144">
        <v>0</v>
      </c>
      <c r="AA562" s="144">
        <v>0</v>
      </c>
      <c r="AB562" s="144"/>
      <c r="AC562" s="144">
        <v>0</v>
      </c>
      <c r="AD562" s="144">
        <v>0</v>
      </c>
      <c r="AE562" s="144"/>
      <c r="AF562" s="144">
        <v>0</v>
      </c>
      <c r="AG562" s="144">
        <v>0</v>
      </c>
      <c r="AH562" s="144"/>
      <c r="AI562" s="144">
        <v>0</v>
      </c>
      <c r="AJ562" s="144">
        <v>0</v>
      </c>
      <c r="AK562" s="144"/>
      <c r="AL562" s="144">
        <f t="shared" si="8"/>
        <v>0</v>
      </c>
    </row>
    <row r="563" spans="2:38" x14ac:dyDescent="0.25">
      <c r="B563" s="120" t="s">
        <v>1067</v>
      </c>
      <c r="C563" s="120" t="s">
        <v>888</v>
      </c>
      <c r="D563" s="120" t="s">
        <v>1068</v>
      </c>
      <c r="E563" s="144">
        <v>0</v>
      </c>
      <c r="F563" s="144">
        <v>0</v>
      </c>
      <c r="G563" s="144"/>
      <c r="H563" s="144">
        <v>0</v>
      </c>
      <c r="I563" s="144">
        <v>0</v>
      </c>
      <c r="J563" s="144"/>
      <c r="K563" s="144">
        <v>0</v>
      </c>
      <c r="L563" s="144">
        <v>0</v>
      </c>
      <c r="M563" s="144"/>
      <c r="N563" s="144">
        <v>0</v>
      </c>
      <c r="O563" s="144">
        <v>0</v>
      </c>
      <c r="P563" s="144"/>
      <c r="Q563" s="144">
        <v>0</v>
      </c>
      <c r="R563" s="144">
        <v>0</v>
      </c>
      <c r="S563" s="144"/>
      <c r="T563" s="144">
        <v>0</v>
      </c>
      <c r="U563" s="144">
        <v>0</v>
      </c>
      <c r="V563" s="144"/>
      <c r="W563" s="144">
        <v>0</v>
      </c>
      <c r="X563" s="144">
        <v>0</v>
      </c>
      <c r="Y563" s="144"/>
      <c r="Z563" s="144">
        <v>0</v>
      </c>
      <c r="AA563" s="144">
        <v>0</v>
      </c>
      <c r="AB563" s="144"/>
      <c r="AC563" s="144">
        <v>0</v>
      </c>
      <c r="AD563" s="144">
        <v>0</v>
      </c>
      <c r="AE563" s="144"/>
      <c r="AF563" s="144">
        <v>0</v>
      </c>
      <c r="AG563" s="144">
        <v>0</v>
      </c>
      <c r="AH563" s="144"/>
      <c r="AI563" s="144">
        <v>0</v>
      </c>
      <c r="AJ563" s="144">
        <v>0</v>
      </c>
      <c r="AK563" s="144"/>
      <c r="AL563" s="144">
        <f t="shared" si="8"/>
        <v>0</v>
      </c>
    </row>
    <row r="564" spans="2:38" x14ac:dyDescent="0.25">
      <c r="B564" s="120" t="s">
        <v>1069</v>
      </c>
      <c r="C564" s="120" t="s">
        <v>888</v>
      </c>
      <c r="D564" s="120" t="s">
        <v>1070</v>
      </c>
      <c r="E564" s="144">
        <v>0</v>
      </c>
      <c r="F564" s="144">
        <v>0</v>
      </c>
      <c r="G564" s="144"/>
      <c r="H564" s="144">
        <v>0</v>
      </c>
      <c r="I564" s="144">
        <v>0</v>
      </c>
      <c r="J564" s="144"/>
      <c r="K564" s="144">
        <v>0</v>
      </c>
      <c r="L564" s="144">
        <v>0</v>
      </c>
      <c r="M564" s="144"/>
      <c r="N564" s="144">
        <v>0</v>
      </c>
      <c r="O564" s="144">
        <v>0</v>
      </c>
      <c r="P564" s="144"/>
      <c r="Q564" s="144">
        <v>0</v>
      </c>
      <c r="R564" s="144">
        <v>0</v>
      </c>
      <c r="S564" s="144"/>
      <c r="T564" s="144">
        <v>0</v>
      </c>
      <c r="U564" s="144">
        <v>0</v>
      </c>
      <c r="V564" s="144"/>
      <c r="W564" s="144">
        <v>0</v>
      </c>
      <c r="X564" s="144">
        <v>0</v>
      </c>
      <c r="Y564" s="144"/>
      <c r="Z564" s="144">
        <v>0</v>
      </c>
      <c r="AA564" s="144">
        <v>0</v>
      </c>
      <c r="AB564" s="144"/>
      <c r="AC564" s="144">
        <v>0</v>
      </c>
      <c r="AD564" s="144">
        <v>0</v>
      </c>
      <c r="AE564" s="144"/>
      <c r="AF564" s="144">
        <v>0</v>
      </c>
      <c r="AG564" s="144">
        <v>0</v>
      </c>
      <c r="AH564" s="144"/>
      <c r="AI564" s="144">
        <v>0</v>
      </c>
      <c r="AJ564" s="144">
        <v>0</v>
      </c>
      <c r="AK564" s="144"/>
      <c r="AL564" s="144">
        <f t="shared" si="8"/>
        <v>0</v>
      </c>
    </row>
    <row r="565" spans="2:38" x14ac:dyDescent="0.25">
      <c r="B565" s="120" t="s">
        <v>1071</v>
      </c>
      <c r="C565" s="120" t="s">
        <v>888</v>
      </c>
      <c r="D565" s="120" t="s">
        <v>1072</v>
      </c>
      <c r="E565" s="144">
        <v>0</v>
      </c>
      <c r="F565" s="144">
        <v>0</v>
      </c>
      <c r="G565" s="144"/>
      <c r="H565" s="144">
        <v>0</v>
      </c>
      <c r="I565" s="144">
        <v>0</v>
      </c>
      <c r="J565" s="144"/>
      <c r="K565" s="144">
        <v>0</v>
      </c>
      <c r="L565" s="144">
        <v>0</v>
      </c>
      <c r="M565" s="144"/>
      <c r="N565" s="144">
        <v>0</v>
      </c>
      <c r="O565" s="144">
        <v>0</v>
      </c>
      <c r="P565" s="144"/>
      <c r="Q565" s="144">
        <v>0</v>
      </c>
      <c r="R565" s="144">
        <v>0</v>
      </c>
      <c r="S565" s="144"/>
      <c r="T565" s="144">
        <v>0</v>
      </c>
      <c r="U565" s="144">
        <v>0</v>
      </c>
      <c r="V565" s="144"/>
      <c r="W565" s="144">
        <v>0</v>
      </c>
      <c r="X565" s="144">
        <v>0</v>
      </c>
      <c r="Y565" s="144"/>
      <c r="Z565" s="144">
        <v>0</v>
      </c>
      <c r="AA565" s="144">
        <v>0</v>
      </c>
      <c r="AB565" s="144"/>
      <c r="AC565" s="144">
        <v>0</v>
      </c>
      <c r="AD565" s="144">
        <v>0</v>
      </c>
      <c r="AE565" s="144"/>
      <c r="AF565" s="144">
        <v>0</v>
      </c>
      <c r="AG565" s="144">
        <v>0</v>
      </c>
      <c r="AH565" s="144"/>
      <c r="AI565" s="144">
        <v>0</v>
      </c>
      <c r="AJ565" s="144">
        <v>0</v>
      </c>
      <c r="AK565" s="144"/>
      <c r="AL565" s="144">
        <f t="shared" si="8"/>
        <v>0</v>
      </c>
    </row>
    <row r="566" spans="2:38" x14ac:dyDescent="0.25">
      <c r="B566" s="120" t="s">
        <v>1073</v>
      </c>
      <c r="C566" s="120" t="s">
        <v>888</v>
      </c>
      <c r="D566" s="120" t="s">
        <v>1074</v>
      </c>
      <c r="E566" s="144">
        <v>0</v>
      </c>
      <c r="F566" s="144">
        <v>0</v>
      </c>
      <c r="G566" s="144"/>
      <c r="H566" s="144">
        <v>0</v>
      </c>
      <c r="I566" s="144">
        <v>0</v>
      </c>
      <c r="J566" s="144"/>
      <c r="K566" s="144">
        <v>0</v>
      </c>
      <c r="L566" s="144">
        <v>0</v>
      </c>
      <c r="M566" s="144"/>
      <c r="N566" s="144">
        <v>0</v>
      </c>
      <c r="O566" s="144">
        <v>0</v>
      </c>
      <c r="P566" s="144"/>
      <c r="Q566" s="144">
        <v>0</v>
      </c>
      <c r="R566" s="144">
        <v>0</v>
      </c>
      <c r="S566" s="144"/>
      <c r="T566" s="144">
        <v>0</v>
      </c>
      <c r="U566" s="144">
        <v>0</v>
      </c>
      <c r="V566" s="144"/>
      <c r="W566" s="144">
        <v>0</v>
      </c>
      <c r="X566" s="144">
        <v>0</v>
      </c>
      <c r="Y566" s="144"/>
      <c r="Z566" s="144">
        <v>0</v>
      </c>
      <c r="AA566" s="144">
        <v>0</v>
      </c>
      <c r="AB566" s="144"/>
      <c r="AC566" s="144">
        <v>0</v>
      </c>
      <c r="AD566" s="144">
        <v>0</v>
      </c>
      <c r="AE566" s="144"/>
      <c r="AF566" s="144">
        <v>0</v>
      </c>
      <c r="AG566" s="144">
        <v>0</v>
      </c>
      <c r="AH566" s="144"/>
      <c r="AI566" s="144">
        <v>0</v>
      </c>
      <c r="AJ566" s="144">
        <v>0</v>
      </c>
      <c r="AK566" s="144"/>
      <c r="AL566" s="144">
        <f t="shared" si="8"/>
        <v>0</v>
      </c>
    </row>
    <row r="567" spans="2:38" x14ac:dyDescent="0.25">
      <c r="B567" s="120" t="s">
        <v>1075</v>
      </c>
      <c r="C567" s="120" t="s">
        <v>888</v>
      </c>
      <c r="D567" s="120" t="s">
        <v>1076</v>
      </c>
      <c r="E567" s="144">
        <v>0</v>
      </c>
      <c r="F567" s="144">
        <v>0</v>
      </c>
      <c r="G567" s="144"/>
      <c r="H567" s="144">
        <v>0</v>
      </c>
      <c r="I567" s="144">
        <v>0</v>
      </c>
      <c r="J567" s="144"/>
      <c r="K567" s="144">
        <v>0</v>
      </c>
      <c r="L567" s="144">
        <v>0</v>
      </c>
      <c r="M567" s="144"/>
      <c r="N567" s="144">
        <v>0</v>
      </c>
      <c r="O567" s="144">
        <v>0</v>
      </c>
      <c r="P567" s="144"/>
      <c r="Q567" s="144">
        <v>0</v>
      </c>
      <c r="R567" s="144">
        <v>0</v>
      </c>
      <c r="S567" s="144"/>
      <c r="T567" s="144">
        <v>0</v>
      </c>
      <c r="U567" s="144">
        <v>0</v>
      </c>
      <c r="V567" s="144"/>
      <c r="W567" s="144">
        <v>0</v>
      </c>
      <c r="X567" s="144">
        <v>0</v>
      </c>
      <c r="Y567" s="144"/>
      <c r="Z567" s="144">
        <v>0</v>
      </c>
      <c r="AA567" s="144">
        <v>0</v>
      </c>
      <c r="AB567" s="144"/>
      <c r="AC567" s="144">
        <v>0</v>
      </c>
      <c r="AD567" s="144">
        <v>0</v>
      </c>
      <c r="AE567" s="144"/>
      <c r="AF567" s="144">
        <v>0</v>
      </c>
      <c r="AG567" s="144">
        <v>0</v>
      </c>
      <c r="AH567" s="144"/>
      <c r="AI567" s="144">
        <v>0</v>
      </c>
      <c r="AJ567" s="144">
        <v>0</v>
      </c>
      <c r="AK567" s="144"/>
      <c r="AL567" s="144">
        <f t="shared" si="8"/>
        <v>0</v>
      </c>
    </row>
    <row r="568" spans="2:38" x14ac:dyDescent="0.25">
      <c r="B568" s="120" t="s">
        <v>1077</v>
      </c>
      <c r="C568" s="120" t="s">
        <v>888</v>
      </c>
      <c r="D568" s="120" t="s">
        <v>1078</v>
      </c>
      <c r="E568" s="144">
        <v>0</v>
      </c>
      <c r="F568" s="144">
        <v>0</v>
      </c>
      <c r="G568" s="144"/>
      <c r="H568" s="144">
        <v>0</v>
      </c>
      <c r="I568" s="144">
        <v>0</v>
      </c>
      <c r="J568" s="144"/>
      <c r="K568" s="144">
        <v>0</v>
      </c>
      <c r="L568" s="144">
        <v>0</v>
      </c>
      <c r="M568" s="144"/>
      <c r="N568" s="144">
        <v>0</v>
      </c>
      <c r="O568" s="144">
        <v>0</v>
      </c>
      <c r="P568" s="144"/>
      <c r="Q568" s="144">
        <v>0</v>
      </c>
      <c r="R568" s="144">
        <v>0</v>
      </c>
      <c r="S568" s="144"/>
      <c r="T568" s="144">
        <v>0</v>
      </c>
      <c r="U568" s="144">
        <v>0</v>
      </c>
      <c r="V568" s="144"/>
      <c r="W568" s="144">
        <v>0</v>
      </c>
      <c r="X568" s="144">
        <v>0</v>
      </c>
      <c r="Y568" s="144"/>
      <c r="Z568" s="144">
        <v>0</v>
      </c>
      <c r="AA568" s="144">
        <v>0</v>
      </c>
      <c r="AB568" s="144"/>
      <c r="AC568" s="144">
        <v>0</v>
      </c>
      <c r="AD568" s="144">
        <v>0</v>
      </c>
      <c r="AE568" s="144"/>
      <c r="AF568" s="144">
        <v>0</v>
      </c>
      <c r="AG568" s="144">
        <v>0</v>
      </c>
      <c r="AH568" s="144"/>
      <c r="AI568" s="144">
        <v>0</v>
      </c>
      <c r="AJ568" s="144">
        <v>0</v>
      </c>
      <c r="AK568" s="144"/>
      <c r="AL568" s="144">
        <f t="shared" si="8"/>
        <v>0</v>
      </c>
    </row>
    <row r="569" spans="2:38" x14ac:dyDescent="0.25">
      <c r="B569" s="120" t="s">
        <v>1079</v>
      </c>
      <c r="C569" s="120" t="s">
        <v>888</v>
      </c>
      <c r="D569" s="120" t="s">
        <v>1080</v>
      </c>
      <c r="E569" s="144">
        <v>0</v>
      </c>
      <c r="F569" s="144">
        <v>0</v>
      </c>
      <c r="G569" s="144"/>
      <c r="H569" s="144">
        <v>0</v>
      </c>
      <c r="I569" s="144">
        <v>0</v>
      </c>
      <c r="J569" s="144"/>
      <c r="K569" s="144">
        <v>0</v>
      </c>
      <c r="L569" s="144">
        <v>0</v>
      </c>
      <c r="M569" s="144"/>
      <c r="N569" s="144">
        <v>0</v>
      </c>
      <c r="O569" s="144">
        <v>0</v>
      </c>
      <c r="P569" s="144"/>
      <c r="Q569" s="144">
        <v>0</v>
      </c>
      <c r="R569" s="144">
        <v>0</v>
      </c>
      <c r="S569" s="144"/>
      <c r="T569" s="144">
        <v>0</v>
      </c>
      <c r="U569" s="144">
        <v>0</v>
      </c>
      <c r="V569" s="144"/>
      <c r="W569" s="144">
        <v>0</v>
      </c>
      <c r="X569" s="144">
        <v>0</v>
      </c>
      <c r="Y569" s="144"/>
      <c r="Z569" s="144">
        <v>0</v>
      </c>
      <c r="AA569" s="144">
        <v>0</v>
      </c>
      <c r="AB569" s="144"/>
      <c r="AC569" s="144">
        <v>0</v>
      </c>
      <c r="AD569" s="144">
        <v>0</v>
      </c>
      <c r="AE569" s="144"/>
      <c r="AF569" s="144">
        <v>0</v>
      </c>
      <c r="AG569" s="144">
        <v>0</v>
      </c>
      <c r="AH569" s="144"/>
      <c r="AI569" s="144">
        <v>0</v>
      </c>
      <c r="AJ569" s="144">
        <v>0</v>
      </c>
      <c r="AK569" s="144"/>
      <c r="AL569" s="144">
        <f t="shared" si="8"/>
        <v>0</v>
      </c>
    </row>
    <row r="570" spans="2:38" x14ac:dyDescent="0.25">
      <c r="B570" s="120" t="s">
        <v>1081</v>
      </c>
      <c r="C570" s="120" t="s">
        <v>888</v>
      </c>
      <c r="D570" s="120" t="s">
        <v>1082</v>
      </c>
      <c r="E570" s="144">
        <v>0</v>
      </c>
      <c r="F570" s="144">
        <v>0</v>
      </c>
      <c r="G570" s="144"/>
      <c r="H570" s="144">
        <v>0</v>
      </c>
      <c r="I570" s="144">
        <v>0</v>
      </c>
      <c r="J570" s="144"/>
      <c r="K570" s="144">
        <v>0</v>
      </c>
      <c r="L570" s="144">
        <v>0</v>
      </c>
      <c r="M570" s="144"/>
      <c r="N570" s="144">
        <v>0</v>
      </c>
      <c r="O570" s="144">
        <v>0</v>
      </c>
      <c r="P570" s="144"/>
      <c r="Q570" s="144">
        <v>0</v>
      </c>
      <c r="R570" s="144">
        <v>0</v>
      </c>
      <c r="S570" s="144"/>
      <c r="T570" s="144">
        <v>0</v>
      </c>
      <c r="U570" s="144">
        <v>0</v>
      </c>
      <c r="V570" s="144"/>
      <c r="W570" s="144">
        <v>0</v>
      </c>
      <c r="X570" s="144">
        <v>0</v>
      </c>
      <c r="Y570" s="144"/>
      <c r="Z570" s="144">
        <v>0</v>
      </c>
      <c r="AA570" s="144">
        <v>0</v>
      </c>
      <c r="AB570" s="144"/>
      <c r="AC570" s="144">
        <v>0</v>
      </c>
      <c r="AD570" s="144">
        <v>0</v>
      </c>
      <c r="AE570" s="144"/>
      <c r="AF570" s="144">
        <v>0</v>
      </c>
      <c r="AG570" s="144">
        <v>0</v>
      </c>
      <c r="AH570" s="144"/>
      <c r="AI570" s="144">
        <v>0</v>
      </c>
      <c r="AJ570" s="144">
        <v>0</v>
      </c>
      <c r="AK570" s="144"/>
      <c r="AL570" s="144">
        <f t="shared" si="8"/>
        <v>0</v>
      </c>
    </row>
    <row r="571" spans="2:38" x14ac:dyDescent="0.25">
      <c r="B571" s="120" t="s">
        <v>1083</v>
      </c>
      <c r="C571" s="120" t="s">
        <v>888</v>
      </c>
      <c r="D571" s="120" t="s">
        <v>1084</v>
      </c>
      <c r="E571" s="144">
        <v>0</v>
      </c>
      <c r="F571" s="144">
        <v>0</v>
      </c>
      <c r="G571" s="144"/>
      <c r="H571" s="144">
        <v>0</v>
      </c>
      <c r="I571" s="144">
        <v>0</v>
      </c>
      <c r="J571" s="144"/>
      <c r="K571" s="144">
        <v>0</v>
      </c>
      <c r="L571" s="144">
        <v>0</v>
      </c>
      <c r="M571" s="144"/>
      <c r="N571" s="144">
        <v>0</v>
      </c>
      <c r="O571" s="144">
        <v>0</v>
      </c>
      <c r="P571" s="144"/>
      <c r="Q571" s="144">
        <v>0</v>
      </c>
      <c r="R571" s="144">
        <v>0</v>
      </c>
      <c r="S571" s="144"/>
      <c r="T571" s="144">
        <v>0</v>
      </c>
      <c r="U571" s="144">
        <v>0</v>
      </c>
      <c r="V571" s="144"/>
      <c r="W571" s="144">
        <v>0</v>
      </c>
      <c r="X571" s="144">
        <v>0</v>
      </c>
      <c r="Y571" s="144"/>
      <c r="Z571" s="144">
        <v>0</v>
      </c>
      <c r="AA571" s="144">
        <v>0</v>
      </c>
      <c r="AB571" s="144"/>
      <c r="AC571" s="144">
        <v>0</v>
      </c>
      <c r="AD571" s="144">
        <v>0</v>
      </c>
      <c r="AE571" s="144"/>
      <c r="AF571" s="144">
        <v>0</v>
      </c>
      <c r="AG571" s="144">
        <v>0</v>
      </c>
      <c r="AH571" s="144"/>
      <c r="AI571" s="144">
        <v>0</v>
      </c>
      <c r="AJ571" s="144">
        <v>0</v>
      </c>
      <c r="AK571" s="144"/>
      <c r="AL571" s="144">
        <f t="shared" si="8"/>
        <v>0</v>
      </c>
    </row>
    <row r="572" spans="2:38" x14ac:dyDescent="0.25">
      <c r="B572" s="120" t="s">
        <v>1085</v>
      </c>
      <c r="C572" s="120" t="s">
        <v>888</v>
      </c>
      <c r="D572" s="120" t="s">
        <v>1086</v>
      </c>
      <c r="E572" s="144">
        <v>0</v>
      </c>
      <c r="F572" s="144">
        <v>0</v>
      </c>
      <c r="G572" s="144"/>
      <c r="H572" s="144">
        <v>0</v>
      </c>
      <c r="I572" s="144">
        <v>0</v>
      </c>
      <c r="J572" s="144"/>
      <c r="K572" s="144">
        <v>0</v>
      </c>
      <c r="L572" s="144">
        <v>0</v>
      </c>
      <c r="M572" s="144"/>
      <c r="N572" s="144">
        <v>0</v>
      </c>
      <c r="O572" s="144">
        <v>0</v>
      </c>
      <c r="P572" s="144"/>
      <c r="Q572" s="144">
        <v>0</v>
      </c>
      <c r="R572" s="144">
        <v>0</v>
      </c>
      <c r="S572" s="144"/>
      <c r="T572" s="144">
        <v>0</v>
      </c>
      <c r="U572" s="144">
        <v>0</v>
      </c>
      <c r="V572" s="144"/>
      <c r="W572" s="144">
        <v>0</v>
      </c>
      <c r="X572" s="144">
        <v>0</v>
      </c>
      <c r="Y572" s="144"/>
      <c r="Z572" s="144">
        <v>0</v>
      </c>
      <c r="AA572" s="144">
        <v>0</v>
      </c>
      <c r="AB572" s="144"/>
      <c r="AC572" s="144">
        <v>0</v>
      </c>
      <c r="AD572" s="144">
        <v>0</v>
      </c>
      <c r="AE572" s="144"/>
      <c r="AF572" s="144">
        <v>0</v>
      </c>
      <c r="AG572" s="144">
        <v>0</v>
      </c>
      <c r="AH572" s="144"/>
      <c r="AI572" s="144">
        <v>0</v>
      </c>
      <c r="AJ572" s="144">
        <v>0</v>
      </c>
      <c r="AK572" s="144"/>
      <c r="AL572" s="144">
        <f t="shared" si="8"/>
        <v>0</v>
      </c>
    </row>
    <row r="573" spans="2:38" x14ac:dyDescent="0.25">
      <c r="B573" s="120" t="s">
        <v>1087</v>
      </c>
      <c r="C573" s="120" t="s">
        <v>888</v>
      </c>
      <c r="D573" s="120" t="s">
        <v>1088</v>
      </c>
      <c r="E573" s="144">
        <v>0</v>
      </c>
      <c r="F573" s="144">
        <v>0</v>
      </c>
      <c r="G573" s="144"/>
      <c r="H573" s="144">
        <v>0</v>
      </c>
      <c r="I573" s="144">
        <v>0</v>
      </c>
      <c r="J573" s="144"/>
      <c r="K573" s="144">
        <v>0</v>
      </c>
      <c r="L573" s="144">
        <v>0</v>
      </c>
      <c r="M573" s="144"/>
      <c r="N573" s="144">
        <v>0</v>
      </c>
      <c r="O573" s="144">
        <v>0</v>
      </c>
      <c r="P573" s="144"/>
      <c r="Q573" s="144">
        <v>0</v>
      </c>
      <c r="R573" s="144">
        <v>0</v>
      </c>
      <c r="S573" s="144"/>
      <c r="T573" s="144">
        <v>0</v>
      </c>
      <c r="U573" s="144">
        <v>0</v>
      </c>
      <c r="V573" s="144"/>
      <c r="W573" s="144">
        <v>0</v>
      </c>
      <c r="X573" s="144">
        <v>0</v>
      </c>
      <c r="Y573" s="144"/>
      <c r="Z573" s="144">
        <v>0</v>
      </c>
      <c r="AA573" s="144">
        <v>0</v>
      </c>
      <c r="AB573" s="144"/>
      <c r="AC573" s="144">
        <v>0</v>
      </c>
      <c r="AD573" s="144">
        <v>0</v>
      </c>
      <c r="AE573" s="144"/>
      <c r="AF573" s="144">
        <v>0</v>
      </c>
      <c r="AG573" s="144">
        <v>0</v>
      </c>
      <c r="AH573" s="144"/>
      <c r="AI573" s="144">
        <v>0</v>
      </c>
      <c r="AJ573" s="144">
        <v>0</v>
      </c>
      <c r="AK573" s="144"/>
      <c r="AL573" s="144">
        <f t="shared" si="8"/>
        <v>0</v>
      </c>
    </row>
    <row r="574" spans="2:38" x14ac:dyDescent="0.25">
      <c r="B574" s="120" t="s">
        <v>1089</v>
      </c>
      <c r="C574" s="120" t="s">
        <v>888</v>
      </c>
      <c r="D574" s="120" t="s">
        <v>1090</v>
      </c>
      <c r="E574" s="144">
        <v>0</v>
      </c>
      <c r="F574" s="144">
        <v>0</v>
      </c>
      <c r="G574" s="144"/>
      <c r="H574" s="144">
        <v>0</v>
      </c>
      <c r="I574" s="144">
        <v>0</v>
      </c>
      <c r="J574" s="144"/>
      <c r="K574" s="144">
        <v>0</v>
      </c>
      <c r="L574" s="144">
        <v>0</v>
      </c>
      <c r="M574" s="144"/>
      <c r="N574" s="144">
        <v>0</v>
      </c>
      <c r="O574" s="144">
        <v>0</v>
      </c>
      <c r="P574" s="144"/>
      <c r="Q574" s="144">
        <v>0</v>
      </c>
      <c r="R574" s="144">
        <v>0</v>
      </c>
      <c r="S574" s="144"/>
      <c r="T574" s="144">
        <v>0</v>
      </c>
      <c r="U574" s="144">
        <v>0</v>
      </c>
      <c r="V574" s="144"/>
      <c r="W574" s="144">
        <v>0</v>
      </c>
      <c r="X574" s="144">
        <v>0</v>
      </c>
      <c r="Y574" s="144"/>
      <c r="Z574" s="144">
        <v>0</v>
      </c>
      <c r="AA574" s="144">
        <v>0</v>
      </c>
      <c r="AB574" s="144"/>
      <c r="AC574" s="144">
        <v>0</v>
      </c>
      <c r="AD574" s="144">
        <v>0</v>
      </c>
      <c r="AE574" s="144"/>
      <c r="AF574" s="144">
        <v>0</v>
      </c>
      <c r="AG574" s="144">
        <v>0</v>
      </c>
      <c r="AH574" s="144"/>
      <c r="AI574" s="144">
        <v>0</v>
      </c>
      <c r="AJ574" s="144">
        <v>0</v>
      </c>
      <c r="AK574" s="144"/>
      <c r="AL574" s="144">
        <f t="shared" si="8"/>
        <v>0</v>
      </c>
    </row>
    <row r="575" spans="2:38" x14ac:dyDescent="0.25">
      <c r="B575" s="120" t="s">
        <v>1091</v>
      </c>
      <c r="C575" s="120" t="s">
        <v>888</v>
      </c>
      <c r="D575" s="120" t="s">
        <v>1092</v>
      </c>
      <c r="E575" s="144">
        <v>0</v>
      </c>
      <c r="F575" s="144">
        <v>0</v>
      </c>
      <c r="G575" s="144"/>
      <c r="H575" s="144">
        <v>0</v>
      </c>
      <c r="I575" s="144">
        <v>0</v>
      </c>
      <c r="J575" s="144"/>
      <c r="K575" s="144">
        <v>0</v>
      </c>
      <c r="L575" s="144">
        <v>0</v>
      </c>
      <c r="M575" s="144"/>
      <c r="N575" s="144">
        <v>0</v>
      </c>
      <c r="O575" s="144">
        <v>0</v>
      </c>
      <c r="P575" s="144"/>
      <c r="Q575" s="144">
        <v>0</v>
      </c>
      <c r="R575" s="144">
        <v>0</v>
      </c>
      <c r="S575" s="144"/>
      <c r="T575" s="144">
        <v>0</v>
      </c>
      <c r="U575" s="144">
        <v>0</v>
      </c>
      <c r="V575" s="144"/>
      <c r="W575" s="144">
        <v>0</v>
      </c>
      <c r="X575" s="144">
        <v>0</v>
      </c>
      <c r="Y575" s="144"/>
      <c r="Z575" s="144">
        <v>0</v>
      </c>
      <c r="AA575" s="144">
        <v>0</v>
      </c>
      <c r="AB575" s="144"/>
      <c r="AC575" s="144">
        <v>0</v>
      </c>
      <c r="AD575" s="144">
        <v>0</v>
      </c>
      <c r="AE575" s="144"/>
      <c r="AF575" s="144">
        <v>0</v>
      </c>
      <c r="AG575" s="144">
        <v>0</v>
      </c>
      <c r="AH575" s="144"/>
      <c r="AI575" s="144">
        <v>0</v>
      </c>
      <c r="AJ575" s="144">
        <v>0</v>
      </c>
      <c r="AK575" s="144"/>
      <c r="AL575" s="144">
        <f t="shared" si="8"/>
        <v>0</v>
      </c>
    </row>
    <row r="576" spans="2:38" x14ac:dyDescent="0.25">
      <c r="B576" s="120" t="s">
        <v>1093</v>
      </c>
      <c r="C576" s="120" t="s">
        <v>888</v>
      </c>
      <c r="D576" s="120" t="s">
        <v>1094</v>
      </c>
      <c r="E576" s="144">
        <v>0</v>
      </c>
      <c r="F576" s="144">
        <v>0</v>
      </c>
      <c r="G576" s="144"/>
      <c r="H576" s="144">
        <v>0</v>
      </c>
      <c r="I576" s="144">
        <v>0</v>
      </c>
      <c r="J576" s="144"/>
      <c r="K576" s="144">
        <v>0</v>
      </c>
      <c r="L576" s="144">
        <v>0</v>
      </c>
      <c r="M576" s="144"/>
      <c r="N576" s="144">
        <v>0</v>
      </c>
      <c r="O576" s="144">
        <v>0</v>
      </c>
      <c r="P576" s="144"/>
      <c r="Q576" s="144">
        <v>0</v>
      </c>
      <c r="R576" s="144">
        <v>0</v>
      </c>
      <c r="S576" s="144"/>
      <c r="T576" s="144">
        <v>0</v>
      </c>
      <c r="U576" s="144">
        <v>0</v>
      </c>
      <c r="V576" s="144"/>
      <c r="W576" s="144">
        <v>0</v>
      </c>
      <c r="X576" s="144">
        <v>0</v>
      </c>
      <c r="Y576" s="144"/>
      <c r="Z576" s="144">
        <v>0</v>
      </c>
      <c r="AA576" s="144">
        <v>0</v>
      </c>
      <c r="AB576" s="144"/>
      <c r="AC576" s="144">
        <v>0</v>
      </c>
      <c r="AD576" s="144">
        <v>0</v>
      </c>
      <c r="AE576" s="144"/>
      <c r="AF576" s="144">
        <v>0</v>
      </c>
      <c r="AG576" s="144">
        <v>0</v>
      </c>
      <c r="AH576" s="144"/>
      <c r="AI576" s="144">
        <v>0</v>
      </c>
      <c r="AJ576" s="144">
        <v>0</v>
      </c>
      <c r="AK576" s="144"/>
      <c r="AL576" s="144">
        <f t="shared" si="8"/>
        <v>0</v>
      </c>
    </row>
    <row r="577" spans="2:38" x14ac:dyDescent="0.25">
      <c r="B577" s="120" t="s">
        <v>1095</v>
      </c>
      <c r="C577" s="120" t="s">
        <v>888</v>
      </c>
      <c r="D577" s="120" t="s">
        <v>1096</v>
      </c>
      <c r="E577" s="144">
        <v>0</v>
      </c>
      <c r="F577" s="144">
        <v>0</v>
      </c>
      <c r="G577" s="144"/>
      <c r="H577" s="144">
        <v>0</v>
      </c>
      <c r="I577" s="144">
        <v>0</v>
      </c>
      <c r="J577" s="144"/>
      <c r="K577" s="144">
        <v>0</v>
      </c>
      <c r="L577" s="144">
        <v>0</v>
      </c>
      <c r="M577" s="144"/>
      <c r="N577" s="144">
        <v>0</v>
      </c>
      <c r="O577" s="144">
        <v>0</v>
      </c>
      <c r="P577" s="144"/>
      <c r="Q577" s="144">
        <v>0</v>
      </c>
      <c r="R577" s="144">
        <v>0</v>
      </c>
      <c r="S577" s="144"/>
      <c r="T577" s="144">
        <v>0</v>
      </c>
      <c r="U577" s="144">
        <v>0</v>
      </c>
      <c r="V577" s="144"/>
      <c r="W577" s="144">
        <v>0</v>
      </c>
      <c r="X577" s="144">
        <v>0</v>
      </c>
      <c r="Y577" s="144"/>
      <c r="Z577" s="144">
        <v>0</v>
      </c>
      <c r="AA577" s="144">
        <v>0</v>
      </c>
      <c r="AB577" s="144"/>
      <c r="AC577" s="144">
        <v>0</v>
      </c>
      <c r="AD577" s="144">
        <v>0</v>
      </c>
      <c r="AE577" s="144"/>
      <c r="AF577" s="144">
        <v>0</v>
      </c>
      <c r="AG577" s="144">
        <v>0</v>
      </c>
      <c r="AH577" s="144"/>
      <c r="AI577" s="144">
        <v>0</v>
      </c>
      <c r="AJ577" s="144">
        <v>0</v>
      </c>
      <c r="AK577" s="144"/>
      <c r="AL577" s="144">
        <f t="shared" si="8"/>
        <v>0</v>
      </c>
    </row>
    <row r="578" spans="2:38" x14ac:dyDescent="0.25">
      <c r="B578" s="120" t="s">
        <v>1097</v>
      </c>
      <c r="C578" s="120" t="s">
        <v>888</v>
      </c>
      <c r="D578" s="120" t="s">
        <v>1098</v>
      </c>
      <c r="E578" s="144">
        <v>0</v>
      </c>
      <c r="F578" s="144">
        <v>0</v>
      </c>
      <c r="G578" s="144"/>
      <c r="H578" s="144">
        <v>0</v>
      </c>
      <c r="I578" s="144">
        <v>0</v>
      </c>
      <c r="J578" s="144"/>
      <c r="K578" s="144">
        <v>0</v>
      </c>
      <c r="L578" s="144">
        <v>0</v>
      </c>
      <c r="M578" s="144"/>
      <c r="N578" s="144">
        <v>0</v>
      </c>
      <c r="O578" s="144">
        <v>0</v>
      </c>
      <c r="P578" s="144"/>
      <c r="Q578" s="144">
        <v>0</v>
      </c>
      <c r="R578" s="144">
        <v>0</v>
      </c>
      <c r="S578" s="144"/>
      <c r="T578" s="144">
        <v>0</v>
      </c>
      <c r="U578" s="144">
        <v>0</v>
      </c>
      <c r="V578" s="144"/>
      <c r="W578" s="144">
        <v>0</v>
      </c>
      <c r="X578" s="144">
        <v>0</v>
      </c>
      <c r="Y578" s="144"/>
      <c r="Z578" s="144">
        <v>0</v>
      </c>
      <c r="AA578" s="144">
        <v>0</v>
      </c>
      <c r="AB578" s="144"/>
      <c r="AC578" s="144">
        <v>0</v>
      </c>
      <c r="AD578" s="144">
        <v>0</v>
      </c>
      <c r="AE578" s="144"/>
      <c r="AF578" s="144">
        <v>0</v>
      </c>
      <c r="AG578" s="144">
        <v>0</v>
      </c>
      <c r="AH578" s="144"/>
      <c r="AI578" s="144">
        <v>0</v>
      </c>
      <c r="AJ578" s="144">
        <v>0</v>
      </c>
      <c r="AK578" s="144"/>
      <c r="AL578" s="144">
        <f t="shared" si="8"/>
        <v>0</v>
      </c>
    </row>
    <row r="579" spans="2:38" x14ac:dyDescent="0.25">
      <c r="B579" s="120" t="s">
        <v>1099</v>
      </c>
      <c r="C579" s="120" t="s">
        <v>888</v>
      </c>
      <c r="D579" s="120" t="s">
        <v>1100</v>
      </c>
      <c r="E579" s="144">
        <v>0</v>
      </c>
      <c r="F579" s="144">
        <v>0</v>
      </c>
      <c r="G579" s="144"/>
      <c r="H579" s="144">
        <v>0</v>
      </c>
      <c r="I579" s="144">
        <v>0</v>
      </c>
      <c r="J579" s="144"/>
      <c r="K579" s="144">
        <v>0</v>
      </c>
      <c r="L579" s="144">
        <v>0</v>
      </c>
      <c r="M579" s="144"/>
      <c r="N579" s="144">
        <v>0</v>
      </c>
      <c r="O579" s="144">
        <v>0</v>
      </c>
      <c r="P579" s="144"/>
      <c r="Q579" s="144">
        <v>0</v>
      </c>
      <c r="R579" s="144">
        <v>0</v>
      </c>
      <c r="S579" s="144"/>
      <c r="T579" s="144">
        <v>0</v>
      </c>
      <c r="U579" s="144">
        <v>0</v>
      </c>
      <c r="V579" s="144"/>
      <c r="W579" s="144">
        <v>0</v>
      </c>
      <c r="X579" s="144">
        <v>0</v>
      </c>
      <c r="Y579" s="144"/>
      <c r="Z579" s="144">
        <v>0</v>
      </c>
      <c r="AA579" s="144">
        <v>0</v>
      </c>
      <c r="AB579" s="144"/>
      <c r="AC579" s="144">
        <v>0</v>
      </c>
      <c r="AD579" s="144">
        <v>0</v>
      </c>
      <c r="AE579" s="144"/>
      <c r="AF579" s="144">
        <v>0</v>
      </c>
      <c r="AG579" s="144">
        <v>0</v>
      </c>
      <c r="AH579" s="144"/>
      <c r="AI579" s="144">
        <v>0</v>
      </c>
      <c r="AJ579" s="144">
        <v>0</v>
      </c>
      <c r="AK579" s="144"/>
      <c r="AL579" s="144">
        <f t="shared" si="8"/>
        <v>0</v>
      </c>
    </row>
    <row r="580" spans="2:38" x14ac:dyDescent="0.25">
      <c r="B580" s="120" t="s">
        <v>1101</v>
      </c>
      <c r="C580" s="120" t="s">
        <v>888</v>
      </c>
      <c r="D580" s="120" t="s">
        <v>1102</v>
      </c>
      <c r="E580" s="144">
        <v>0</v>
      </c>
      <c r="F580" s="144">
        <v>0</v>
      </c>
      <c r="G580" s="144"/>
      <c r="H580" s="144">
        <v>0</v>
      </c>
      <c r="I580" s="144">
        <v>0</v>
      </c>
      <c r="J580" s="144"/>
      <c r="K580" s="144">
        <v>0</v>
      </c>
      <c r="L580" s="144">
        <v>0</v>
      </c>
      <c r="M580" s="144"/>
      <c r="N580" s="144">
        <v>0</v>
      </c>
      <c r="O580" s="144">
        <v>0</v>
      </c>
      <c r="P580" s="144"/>
      <c r="Q580" s="144">
        <v>0</v>
      </c>
      <c r="R580" s="144">
        <v>0</v>
      </c>
      <c r="S580" s="144"/>
      <c r="T580" s="144">
        <v>0</v>
      </c>
      <c r="U580" s="144">
        <v>0</v>
      </c>
      <c r="V580" s="144"/>
      <c r="W580" s="144">
        <v>0</v>
      </c>
      <c r="X580" s="144">
        <v>0</v>
      </c>
      <c r="Y580" s="144"/>
      <c r="Z580" s="144">
        <v>0</v>
      </c>
      <c r="AA580" s="144">
        <v>0</v>
      </c>
      <c r="AB580" s="144"/>
      <c r="AC580" s="144">
        <v>0</v>
      </c>
      <c r="AD580" s="144">
        <v>0</v>
      </c>
      <c r="AE580" s="144"/>
      <c r="AF580" s="144">
        <v>0</v>
      </c>
      <c r="AG580" s="144">
        <v>0</v>
      </c>
      <c r="AH580" s="144"/>
      <c r="AI580" s="144">
        <v>0</v>
      </c>
      <c r="AJ580" s="144">
        <v>0</v>
      </c>
      <c r="AK580" s="144"/>
      <c r="AL580" s="144">
        <f t="shared" si="8"/>
        <v>0</v>
      </c>
    </row>
    <row r="581" spans="2:38" x14ac:dyDescent="0.25">
      <c r="B581" s="120" t="s">
        <v>1103</v>
      </c>
      <c r="C581" s="120" t="s">
        <v>888</v>
      </c>
      <c r="D581" s="120" t="s">
        <v>1104</v>
      </c>
      <c r="E581" s="144">
        <v>0</v>
      </c>
      <c r="F581" s="144">
        <v>0</v>
      </c>
      <c r="G581" s="144"/>
      <c r="H581" s="144">
        <v>0</v>
      </c>
      <c r="I581" s="144">
        <v>0</v>
      </c>
      <c r="J581" s="144"/>
      <c r="K581" s="144">
        <v>0</v>
      </c>
      <c r="L581" s="144">
        <v>0</v>
      </c>
      <c r="M581" s="144"/>
      <c r="N581" s="144">
        <v>0</v>
      </c>
      <c r="O581" s="144">
        <v>0</v>
      </c>
      <c r="P581" s="144"/>
      <c r="Q581" s="144">
        <v>0</v>
      </c>
      <c r="R581" s="144">
        <v>0</v>
      </c>
      <c r="S581" s="144"/>
      <c r="T581" s="144">
        <v>0</v>
      </c>
      <c r="U581" s="144">
        <v>0</v>
      </c>
      <c r="V581" s="144"/>
      <c r="W581" s="144">
        <v>0</v>
      </c>
      <c r="X581" s="144">
        <v>0</v>
      </c>
      <c r="Y581" s="144"/>
      <c r="Z581" s="144">
        <v>0</v>
      </c>
      <c r="AA581" s="144">
        <v>0</v>
      </c>
      <c r="AB581" s="144"/>
      <c r="AC581" s="144">
        <v>0</v>
      </c>
      <c r="AD581" s="144">
        <v>0</v>
      </c>
      <c r="AE581" s="144"/>
      <c r="AF581" s="144">
        <v>0</v>
      </c>
      <c r="AG581" s="144">
        <v>0</v>
      </c>
      <c r="AH581" s="144"/>
      <c r="AI581" s="144">
        <v>0</v>
      </c>
      <c r="AJ581" s="144">
        <v>0</v>
      </c>
      <c r="AK581" s="144"/>
      <c r="AL581" s="144">
        <f t="shared" si="8"/>
        <v>0</v>
      </c>
    </row>
    <row r="582" spans="2:38" x14ac:dyDescent="0.25">
      <c r="B582" s="120" t="s">
        <v>1105</v>
      </c>
      <c r="C582" s="120" t="s">
        <v>888</v>
      </c>
      <c r="D582" s="120" t="s">
        <v>1106</v>
      </c>
      <c r="E582" s="144">
        <v>0</v>
      </c>
      <c r="F582" s="144">
        <v>0</v>
      </c>
      <c r="G582" s="144"/>
      <c r="H582" s="144">
        <v>0</v>
      </c>
      <c r="I582" s="144">
        <v>0</v>
      </c>
      <c r="J582" s="144"/>
      <c r="K582" s="144">
        <v>0</v>
      </c>
      <c r="L582" s="144">
        <v>0</v>
      </c>
      <c r="M582" s="144"/>
      <c r="N582" s="144">
        <v>0</v>
      </c>
      <c r="O582" s="144">
        <v>0</v>
      </c>
      <c r="P582" s="144"/>
      <c r="Q582" s="144">
        <v>0</v>
      </c>
      <c r="R582" s="144">
        <v>0</v>
      </c>
      <c r="S582" s="144"/>
      <c r="T582" s="144">
        <v>0</v>
      </c>
      <c r="U582" s="144">
        <v>0</v>
      </c>
      <c r="V582" s="144"/>
      <c r="W582" s="144">
        <v>0</v>
      </c>
      <c r="X582" s="144">
        <v>0</v>
      </c>
      <c r="Y582" s="144"/>
      <c r="Z582" s="144">
        <v>0</v>
      </c>
      <c r="AA582" s="144">
        <v>0</v>
      </c>
      <c r="AB582" s="144"/>
      <c r="AC582" s="144">
        <v>0</v>
      </c>
      <c r="AD582" s="144">
        <v>0</v>
      </c>
      <c r="AE582" s="144"/>
      <c r="AF582" s="144">
        <v>0</v>
      </c>
      <c r="AG582" s="144">
        <v>0</v>
      </c>
      <c r="AH582" s="144"/>
      <c r="AI582" s="144">
        <v>0</v>
      </c>
      <c r="AJ582" s="144">
        <v>0</v>
      </c>
      <c r="AK582" s="144"/>
      <c r="AL582" s="144">
        <f t="shared" si="8"/>
        <v>0</v>
      </c>
    </row>
    <row r="583" spans="2:38" x14ac:dyDescent="0.25">
      <c r="B583" s="120" t="s">
        <v>1107</v>
      </c>
      <c r="C583" s="120" t="s">
        <v>888</v>
      </c>
      <c r="D583" s="120" t="s">
        <v>2152</v>
      </c>
      <c r="E583" s="144">
        <v>0</v>
      </c>
      <c r="F583" s="144">
        <v>0</v>
      </c>
      <c r="G583" s="144"/>
      <c r="H583" s="144">
        <v>0</v>
      </c>
      <c r="I583" s="144">
        <v>0</v>
      </c>
      <c r="J583" s="144"/>
      <c r="K583" s="144">
        <v>0</v>
      </c>
      <c r="L583" s="144">
        <v>0</v>
      </c>
      <c r="M583" s="144"/>
      <c r="N583" s="144">
        <v>0</v>
      </c>
      <c r="O583" s="144">
        <v>0</v>
      </c>
      <c r="P583" s="144"/>
      <c r="Q583" s="144">
        <v>0</v>
      </c>
      <c r="R583" s="144">
        <v>0</v>
      </c>
      <c r="S583" s="144"/>
      <c r="T583" s="144">
        <v>0</v>
      </c>
      <c r="U583" s="144">
        <v>0</v>
      </c>
      <c r="V583" s="144"/>
      <c r="W583" s="144">
        <v>0</v>
      </c>
      <c r="X583" s="144">
        <v>0</v>
      </c>
      <c r="Y583" s="144"/>
      <c r="Z583" s="144">
        <v>0</v>
      </c>
      <c r="AA583" s="144">
        <v>0</v>
      </c>
      <c r="AB583" s="144"/>
      <c r="AC583" s="144">
        <v>0</v>
      </c>
      <c r="AD583" s="144">
        <v>0</v>
      </c>
      <c r="AE583" s="144"/>
      <c r="AF583" s="144">
        <v>0</v>
      </c>
      <c r="AG583" s="144">
        <v>0</v>
      </c>
      <c r="AH583" s="144"/>
      <c r="AI583" s="144">
        <v>0</v>
      </c>
      <c r="AJ583" s="144">
        <v>0</v>
      </c>
      <c r="AK583" s="144"/>
      <c r="AL583" s="144">
        <f t="shared" si="8"/>
        <v>0</v>
      </c>
    </row>
    <row r="584" spans="2:38" x14ac:dyDescent="0.25">
      <c r="B584" s="120" t="s">
        <v>1108</v>
      </c>
      <c r="C584" s="120" t="s">
        <v>888</v>
      </c>
      <c r="D584" s="120" t="s">
        <v>1109</v>
      </c>
      <c r="E584" s="144">
        <v>0</v>
      </c>
      <c r="F584" s="144">
        <v>0</v>
      </c>
      <c r="G584" s="144"/>
      <c r="H584" s="144">
        <v>0</v>
      </c>
      <c r="I584" s="144">
        <v>0</v>
      </c>
      <c r="J584" s="144"/>
      <c r="K584" s="144">
        <v>0</v>
      </c>
      <c r="L584" s="144">
        <v>0</v>
      </c>
      <c r="M584" s="144"/>
      <c r="N584" s="144">
        <v>0</v>
      </c>
      <c r="O584" s="144">
        <v>0</v>
      </c>
      <c r="P584" s="144"/>
      <c r="Q584" s="144">
        <v>0</v>
      </c>
      <c r="R584" s="144">
        <v>0</v>
      </c>
      <c r="S584" s="144"/>
      <c r="T584" s="144">
        <v>0</v>
      </c>
      <c r="U584" s="144">
        <v>0</v>
      </c>
      <c r="V584" s="144"/>
      <c r="W584" s="144">
        <v>0</v>
      </c>
      <c r="X584" s="144">
        <v>0</v>
      </c>
      <c r="Y584" s="144"/>
      <c r="Z584" s="144">
        <v>0</v>
      </c>
      <c r="AA584" s="144">
        <v>0</v>
      </c>
      <c r="AB584" s="144"/>
      <c r="AC584" s="144">
        <v>0</v>
      </c>
      <c r="AD584" s="144">
        <v>0</v>
      </c>
      <c r="AE584" s="144"/>
      <c r="AF584" s="144">
        <v>0</v>
      </c>
      <c r="AG584" s="144">
        <v>0</v>
      </c>
      <c r="AH584" s="144"/>
      <c r="AI584" s="144">
        <v>0</v>
      </c>
      <c r="AJ584" s="144">
        <v>0</v>
      </c>
      <c r="AK584" s="144"/>
      <c r="AL584" s="144">
        <f t="shared" si="8"/>
        <v>0</v>
      </c>
    </row>
    <row r="585" spans="2:38" x14ac:dyDescent="0.25">
      <c r="B585" s="120" t="s">
        <v>1110</v>
      </c>
      <c r="C585" s="120" t="s">
        <v>888</v>
      </c>
      <c r="D585" s="120" t="s">
        <v>2142</v>
      </c>
      <c r="E585" s="144">
        <v>0</v>
      </c>
      <c r="F585" s="144">
        <v>0</v>
      </c>
      <c r="G585" s="144"/>
      <c r="H585" s="144">
        <v>0</v>
      </c>
      <c r="I585" s="144">
        <v>0</v>
      </c>
      <c r="J585" s="144"/>
      <c r="K585" s="144">
        <v>0</v>
      </c>
      <c r="L585" s="144">
        <v>0</v>
      </c>
      <c r="M585" s="144"/>
      <c r="N585" s="144">
        <v>0</v>
      </c>
      <c r="O585" s="144">
        <v>0</v>
      </c>
      <c r="P585" s="144"/>
      <c r="Q585" s="144">
        <v>0</v>
      </c>
      <c r="R585" s="144">
        <v>0</v>
      </c>
      <c r="S585" s="144"/>
      <c r="T585" s="144">
        <v>0</v>
      </c>
      <c r="U585" s="144">
        <v>0</v>
      </c>
      <c r="V585" s="144"/>
      <c r="W585" s="144">
        <v>0</v>
      </c>
      <c r="X585" s="144">
        <v>0</v>
      </c>
      <c r="Y585" s="144"/>
      <c r="Z585" s="144">
        <v>0</v>
      </c>
      <c r="AA585" s="144">
        <v>0</v>
      </c>
      <c r="AB585" s="144"/>
      <c r="AC585" s="144">
        <v>0</v>
      </c>
      <c r="AD585" s="144">
        <v>0</v>
      </c>
      <c r="AE585" s="144"/>
      <c r="AF585" s="144">
        <v>0</v>
      </c>
      <c r="AG585" s="144">
        <v>0</v>
      </c>
      <c r="AH585" s="144"/>
      <c r="AI585" s="144">
        <v>0</v>
      </c>
      <c r="AJ585" s="144">
        <v>0</v>
      </c>
      <c r="AK585" s="144"/>
      <c r="AL585" s="144">
        <f t="shared" si="8"/>
        <v>0</v>
      </c>
    </row>
    <row r="586" spans="2:38" x14ac:dyDescent="0.25">
      <c r="B586" s="120" t="s">
        <v>1111</v>
      </c>
      <c r="C586" s="120" t="s">
        <v>1112</v>
      </c>
      <c r="D586" s="120" t="s">
        <v>2122</v>
      </c>
      <c r="E586" s="144">
        <v>0</v>
      </c>
      <c r="F586" s="144">
        <v>0</v>
      </c>
      <c r="G586" s="144"/>
      <c r="H586" s="144">
        <v>0</v>
      </c>
      <c r="I586" s="144">
        <v>0</v>
      </c>
      <c r="J586" s="144"/>
      <c r="K586" s="144">
        <v>0</v>
      </c>
      <c r="L586" s="144">
        <v>0</v>
      </c>
      <c r="M586" s="144"/>
      <c r="N586" s="144">
        <v>0</v>
      </c>
      <c r="O586" s="144">
        <v>0</v>
      </c>
      <c r="P586" s="144"/>
      <c r="Q586" s="144">
        <v>0</v>
      </c>
      <c r="R586" s="144">
        <v>0</v>
      </c>
      <c r="S586" s="144"/>
      <c r="T586" s="144">
        <v>0</v>
      </c>
      <c r="U586" s="144">
        <v>0</v>
      </c>
      <c r="V586" s="144"/>
      <c r="W586" s="144">
        <v>0</v>
      </c>
      <c r="X586" s="144">
        <v>0</v>
      </c>
      <c r="Y586" s="144"/>
      <c r="Z586" s="144">
        <v>0</v>
      </c>
      <c r="AA586" s="144">
        <v>0</v>
      </c>
      <c r="AB586" s="144"/>
      <c r="AC586" s="144">
        <v>0</v>
      </c>
      <c r="AD586" s="144">
        <v>0</v>
      </c>
      <c r="AE586" s="144"/>
      <c r="AF586" s="144">
        <v>0</v>
      </c>
      <c r="AG586" s="144">
        <v>0</v>
      </c>
      <c r="AH586" s="144"/>
      <c r="AI586" s="144">
        <v>50343</v>
      </c>
      <c r="AJ586" s="144">
        <v>1083024976</v>
      </c>
      <c r="AK586" s="144"/>
      <c r="AL586" s="144">
        <f t="shared" si="8"/>
        <v>1083024976</v>
      </c>
    </row>
    <row r="587" spans="2:38" x14ac:dyDescent="0.25">
      <c r="B587" s="120" t="s">
        <v>1113</v>
      </c>
      <c r="C587" s="120" t="s">
        <v>1112</v>
      </c>
      <c r="D587" s="120" t="s">
        <v>1114</v>
      </c>
      <c r="E587" s="144">
        <v>0</v>
      </c>
      <c r="F587" s="144">
        <v>0</v>
      </c>
      <c r="G587" s="144"/>
      <c r="H587" s="144">
        <v>0</v>
      </c>
      <c r="I587" s="144">
        <v>0</v>
      </c>
      <c r="J587" s="144"/>
      <c r="K587" s="144">
        <v>0</v>
      </c>
      <c r="L587" s="144">
        <v>0</v>
      </c>
      <c r="M587" s="144"/>
      <c r="N587" s="144">
        <v>0</v>
      </c>
      <c r="O587" s="144">
        <v>0</v>
      </c>
      <c r="P587" s="144"/>
      <c r="Q587" s="144">
        <v>0</v>
      </c>
      <c r="R587" s="144">
        <v>0</v>
      </c>
      <c r="S587" s="144"/>
      <c r="T587" s="144">
        <v>0</v>
      </c>
      <c r="U587" s="144">
        <v>0</v>
      </c>
      <c r="V587" s="144"/>
      <c r="W587" s="144">
        <v>0</v>
      </c>
      <c r="X587" s="144">
        <v>0</v>
      </c>
      <c r="Y587" s="144"/>
      <c r="Z587" s="144">
        <v>0</v>
      </c>
      <c r="AA587" s="144">
        <v>0</v>
      </c>
      <c r="AB587" s="144"/>
      <c r="AC587" s="144">
        <v>0</v>
      </c>
      <c r="AD587" s="144">
        <v>0</v>
      </c>
      <c r="AE587" s="144"/>
      <c r="AF587" s="144">
        <v>0</v>
      </c>
      <c r="AG587" s="144">
        <v>0</v>
      </c>
      <c r="AH587" s="144"/>
      <c r="AI587" s="144">
        <v>0</v>
      </c>
      <c r="AJ587" s="144">
        <v>0</v>
      </c>
      <c r="AK587" s="144"/>
      <c r="AL587" s="144">
        <f t="shared" si="8"/>
        <v>0</v>
      </c>
    </row>
    <row r="588" spans="2:38" x14ac:dyDescent="0.25">
      <c r="B588" s="120" t="s">
        <v>1115</v>
      </c>
      <c r="C588" s="120" t="s">
        <v>1112</v>
      </c>
      <c r="D588" s="120" t="s">
        <v>1116</v>
      </c>
      <c r="E588" s="144">
        <v>0</v>
      </c>
      <c r="F588" s="144">
        <v>0</v>
      </c>
      <c r="G588" s="144"/>
      <c r="H588" s="144">
        <v>0</v>
      </c>
      <c r="I588" s="144">
        <v>0</v>
      </c>
      <c r="J588" s="144"/>
      <c r="K588" s="144">
        <v>0</v>
      </c>
      <c r="L588" s="144">
        <v>0</v>
      </c>
      <c r="M588" s="144"/>
      <c r="N588" s="144">
        <v>0</v>
      </c>
      <c r="O588" s="144">
        <v>0</v>
      </c>
      <c r="P588" s="144"/>
      <c r="Q588" s="144">
        <v>0</v>
      </c>
      <c r="R588" s="144">
        <v>0</v>
      </c>
      <c r="S588" s="144"/>
      <c r="T588" s="144">
        <v>0</v>
      </c>
      <c r="U588" s="144">
        <v>0</v>
      </c>
      <c r="V588" s="144"/>
      <c r="W588" s="144">
        <v>0</v>
      </c>
      <c r="X588" s="144">
        <v>0</v>
      </c>
      <c r="Y588" s="144"/>
      <c r="Z588" s="144">
        <v>0</v>
      </c>
      <c r="AA588" s="144">
        <v>0</v>
      </c>
      <c r="AB588" s="144"/>
      <c r="AC588" s="144">
        <v>0</v>
      </c>
      <c r="AD588" s="144">
        <v>0</v>
      </c>
      <c r="AE588" s="144"/>
      <c r="AF588" s="144">
        <v>0</v>
      </c>
      <c r="AG588" s="144">
        <v>0</v>
      </c>
      <c r="AH588" s="144"/>
      <c r="AI588" s="144">
        <v>0</v>
      </c>
      <c r="AJ588" s="144">
        <v>0</v>
      </c>
      <c r="AK588" s="144"/>
      <c r="AL588" s="144">
        <f t="shared" si="8"/>
        <v>0</v>
      </c>
    </row>
    <row r="589" spans="2:38" x14ac:dyDescent="0.25">
      <c r="B589" s="120" t="s">
        <v>1117</v>
      </c>
      <c r="C589" s="120" t="s">
        <v>1112</v>
      </c>
      <c r="D589" s="120" t="s">
        <v>1118</v>
      </c>
      <c r="E589" s="144">
        <v>0</v>
      </c>
      <c r="F589" s="144">
        <v>0</v>
      </c>
      <c r="G589" s="144"/>
      <c r="H589" s="144">
        <v>0</v>
      </c>
      <c r="I589" s="144">
        <v>0</v>
      </c>
      <c r="J589" s="144"/>
      <c r="K589" s="144">
        <v>0</v>
      </c>
      <c r="L589" s="144">
        <v>0</v>
      </c>
      <c r="M589" s="144"/>
      <c r="N589" s="144">
        <v>0</v>
      </c>
      <c r="O589" s="144">
        <v>0</v>
      </c>
      <c r="P589" s="144"/>
      <c r="Q589" s="144">
        <v>0</v>
      </c>
      <c r="R589" s="144">
        <v>0</v>
      </c>
      <c r="S589" s="144"/>
      <c r="T589" s="144">
        <v>0</v>
      </c>
      <c r="U589" s="144">
        <v>0</v>
      </c>
      <c r="V589" s="144"/>
      <c r="W589" s="144">
        <v>0</v>
      </c>
      <c r="X589" s="144">
        <v>0</v>
      </c>
      <c r="Y589" s="144"/>
      <c r="Z589" s="144">
        <v>0</v>
      </c>
      <c r="AA589" s="144">
        <v>0</v>
      </c>
      <c r="AB589" s="144"/>
      <c r="AC589" s="144">
        <v>0</v>
      </c>
      <c r="AD589" s="144">
        <v>0</v>
      </c>
      <c r="AE589" s="144"/>
      <c r="AF589" s="144">
        <v>0</v>
      </c>
      <c r="AG589" s="144">
        <v>0</v>
      </c>
      <c r="AH589" s="144"/>
      <c r="AI589" s="144">
        <v>2806</v>
      </c>
      <c r="AJ589" s="144">
        <v>60365256</v>
      </c>
      <c r="AK589" s="144"/>
      <c r="AL589" s="144">
        <f t="shared" ref="AL589:AL652" si="9">+F589+I589+L589+O589+R589+U589+X589+AA589+AD589+AG589+AJ589</f>
        <v>60365256</v>
      </c>
    </row>
    <row r="590" spans="2:38" x14ac:dyDescent="0.25">
      <c r="B590" s="120" t="s">
        <v>1119</v>
      </c>
      <c r="C590" s="120" t="s">
        <v>1112</v>
      </c>
      <c r="D590" s="120" t="s">
        <v>1120</v>
      </c>
      <c r="E590" s="144">
        <v>0</v>
      </c>
      <c r="F590" s="144">
        <v>0</v>
      </c>
      <c r="G590" s="144"/>
      <c r="H590" s="144">
        <v>0</v>
      </c>
      <c r="I590" s="144">
        <v>0</v>
      </c>
      <c r="J590" s="144"/>
      <c r="K590" s="144">
        <v>0</v>
      </c>
      <c r="L590" s="144">
        <v>0</v>
      </c>
      <c r="M590" s="144"/>
      <c r="N590" s="144">
        <v>0</v>
      </c>
      <c r="O590" s="144">
        <v>0</v>
      </c>
      <c r="P590" s="144"/>
      <c r="Q590" s="144">
        <v>0</v>
      </c>
      <c r="R590" s="144">
        <v>0</v>
      </c>
      <c r="S590" s="144"/>
      <c r="T590" s="144">
        <v>0</v>
      </c>
      <c r="U590" s="144">
        <v>0</v>
      </c>
      <c r="V590" s="144"/>
      <c r="W590" s="144">
        <v>0</v>
      </c>
      <c r="X590" s="144">
        <v>0</v>
      </c>
      <c r="Y590" s="144"/>
      <c r="Z590" s="144">
        <v>0</v>
      </c>
      <c r="AA590" s="144">
        <v>0</v>
      </c>
      <c r="AB590" s="144"/>
      <c r="AC590" s="144">
        <v>0</v>
      </c>
      <c r="AD590" s="144">
        <v>0</v>
      </c>
      <c r="AE590" s="144"/>
      <c r="AF590" s="144">
        <v>0</v>
      </c>
      <c r="AG590" s="144">
        <v>0</v>
      </c>
      <c r="AH590" s="144"/>
      <c r="AI590" s="144">
        <v>0</v>
      </c>
      <c r="AJ590" s="144">
        <v>0</v>
      </c>
      <c r="AK590" s="144"/>
      <c r="AL590" s="144">
        <f t="shared" si="9"/>
        <v>0</v>
      </c>
    </row>
    <row r="591" spans="2:38" x14ac:dyDescent="0.25">
      <c r="B591" s="120" t="s">
        <v>1121</v>
      </c>
      <c r="C591" s="120" t="s">
        <v>1112</v>
      </c>
      <c r="D591" s="120" t="s">
        <v>1122</v>
      </c>
      <c r="E591" s="144">
        <v>0</v>
      </c>
      <c r="F591" s="144">
        <v>0</v>
      </c>
      <c r="G591" s="144"/>
      <c r="H591" s="144">
        <v>0</v>
      </c>
      <c r="I591" s="144">
        <v>0</v>
      </c>
      <c r="J591" s="144"/>
      <c r="K591" s="144">
        <v>0</v>
      </c>
      <c r="L591" s="144">
        <v>0</v>
      </c>
      <c r="M591" s="144"/>
      <c r="N591" s="144">
        <v>0</v>
      </c>
      <c r="O591" s="144">
        <v>0</v>
      </c>
      <c r="P591" s="144"/>
      <c r="Q591" s="144">
        <v>0</v>
      </c>
      <c r="R591" s="144">
        <v>0</v>
      </c>
      <c r="S591" s="144"/>
      <c r="T591" s="144">
        <v>0</v>
      </c>
      <c r="U591" s="144">
        <v>0</v>
      </c>
      <c r="V591" s="144"/>
      <c r="W591" s="144">
        <v>0</v>
      </c>
      <c r="X591" s="144">
        <v>0</v>
      </c>
      <c r="Y591" s="144"/>
      <c r="Z591" s="144">
        <v>0</v>
      </c>
      <c r="AA591" s="144">
        <v>0</v>
      </c>
      <c r="AB591" s="144"/>
      <c r="AC591" s="144">
        <v>0</v>
      </c>
      <c r="AD591" s="144">
        <v>0</v>
      </c>
      <c r="AE591" s="144"/>
      <c r="AF591" s="144">
        <v>0</v>
      </c>
      <c r="AG591" s="144">
        <v>0</v>
      </c>
      <c r="AH591" s="144"/>
      <c r="AI591" s="144">
        <v>0</v>
      </c>
      <c r="AJ591" s="144">
        <v>0</v>
      </c>
      <c r="AK591" s="144"/>
      <c r="AL591" s="144">
        <f t="shared" si="9"/>
        <v>0</v>
      </c>
    </row>
    <row r="592" spans="2:38" x14ac:dyDescent="0.25">
      <c r="B592" s="120" t="s">
        <v>1123</v>
      </c>
      <c r="C592" s="120" t="s">
        <v>1112</v>
      </c>
      <c r="D592" s="120" t="s">
        <v>1124</v>
      </c>
      <c r="E592" s="144">
        <v>0</v>
      </c>
      <c r="F592" s="144">
        <v>0</v>
      </c>
      <c r="G592" s="144"/>
      <c r="H592" s="144">
        <v>0</v>
      </c>
      <c r="I592" s="144">
        <v>0</v>
      </c>
      <c r="J592" s="144"/>
      <c r="K592" s="144">
        <v>0</v>
      </c>
      <c r="L592" s="144">
        <v>0</v>
      </c>
      <c r="M592" s="144"/>
      <c r="N592" s="144">
        <v>0</v>
      </c>
      <c r="O592" s="144">
        <v>0</v>
      </c>
      <c r="P592" s="144"/>
      <c r="Q592" s="144">
        <v>0</v>
      </c>
      <c r="R592" s="144">
        <v>0</v>
      </c>
      <c r="S592" s="144"/>
      <c r="T592" s="144">
        <v>0</v>
      </c>
      <c r="U592" s="144">
        <v>0</v>
      </c>
      <c r="V592" s="144"/>
      <c r="W592" s="144">
        <v>0</v>
      </c>
      <c r="X592" s="144">
        <v>0</v>
      </c>
      <c r="Y592" s="144"/>
      <c r="Z592" s="144">
        <v>0</v>
      </c>
      <c r="AA592" s="144">
        <v>0</v>
      </c>
      <c r="AB592" s="144"/>
      <c r="AC592" s="144">
        <v>0</v>
      </c>
      <c r="AD592" s="144">
        <v>0</v>
      </c>
      <c r="AE592" s="144"/>
      <c r="AF592" s="144">
        <v>0</v>
      </c>
      <c r="AG592" s="144">
        <v>0</v>
      </c>
      <c r="AH592" s="144"/>
      <c r="AI592" s="144">
        <v>0</v>
      </c>
      <c r="AJ592" s="144">
        <v>0</v>
      </c>
      <c r="AK592" s="144"/>
      <c r="AL592" s="144">
        <f t="shared" si="9"/>
        <v>0</v>
      </c>
    </row>
    <row r="593" spans="2:38" x14ac:dyDescent="0.25">
      <c r="B593" s="120" t="s">
        <v>1125</v>
      </c>
      <c r="C593" s="120" t="s">
        <v>1112</v>
      </c>
      <c r="D593" s="120" t="s">
        <v>1126</v>
      </c>
      <c r="E593" s="144">
        <v>0</v>
      </c>
      <c r="F593" s="144">
        <v>0</v>
      </c>
      <c r="G593" s="144"/>
      <c r="H593" s="144">
        <v>0</v>
      </c>
      <c r="I593" s="144">
        <v>0</v>
      </c>
      <c r="J593" s="144"/>
      <c r="K593" s="144">
        <v>0</v>
      </c>
      <c r="L593" s="144">
        <v>0</v>
      </c>
      <c r="M593" s="144"/>
      <c r="N593" s="144">
        <v>0</v>
      </c>
      <c r="O593" s="144">
        <v>0</v>
      </c>
      <c r="P593" s="144"/>
      <c r="Q593" s="144">
        <v>0</v>
      </c>
      <c r="R593" s="144">
        <v>0</v>
      </c>
      <c r="S593" s="144"/>
      <c r="T593" s="144">
        <v>0</v>
      </c>
      <c r="U593" s="144">
        <v>0</v>
      </c>
      <c r="V593" s="144"/>
      <c r="W593" s="144">
        <v>0</v>
      </c>
      <c r="X593" s="144">
        <v>0</v>
      </c>
      <c r="Y593" s="144"/>
      <c r="Z593" s="144">
        <v>0</v>
      </c>
      <c r="AA593" s="144">
        <v>0</v>
      </c>
      <c r="AB593" s="144"/>
      <c r="AC593" s="144">
        <v>0</v>
      </c>
      <c r="AD593" s="144">
        <v>0</v>
      </c>
      <c r="AE593" s="144"/>
      <c r="AF593" s="144">
        <v>0</v>
      </c>
      <c r="AG593" s="144">
        <v>0</v>
      </c>
      <c r="AH593" s="144"/>
      <c r="AI593" s="144">
        <v>0</v>
      </c>
      <c r="AJ593" s="144">
        <v>0</v>
      </c>
      <c r="AK593" s="144"/>
      <c r="AL593" s="144">
        <f t="shared" si="9"/>
        <v>0</v>
      </c>
    </row>
    <row r="594" spans="2:38" x14ac:dyDescent="0.25">
      <c r="B594" s="120" t="s">
        <v>1127</v>
      </c>
      <c r="C594" s="120" t="s">
        <v>1112</v>
      </c>
      <c r="D594" s="120" t="s">
        <v>1128</v>
      </c>
      <c r="E594" s="144">
        <v>0</v>
      </c>
      <c r="F594" s="144">
        <v>0</v>
      </c>
      <c r="G594" s="144"/>
      <c r="H594" s="144">
        <v>0</v>
      </c>
      <c r="I594" s="144">
        <v>0</v>
      </c>
      <c r="J594" s="144"/>
      <c r="K594" s="144">
        <v>0</v>
      </c>
      <c r="L594" s="144">
        <v>0</v>
      </c>
      <c r="M594" s="144"/>
      <c r="N594" s="144">
        <v>0</v>
      </c>
      <c r="O594" s="144">
        <v>0</v>
      </c>
      <c r="P594" s="144"/>
      <c r="Q594" s="144">
        <v>0</v>
      </c>
      <c r="R594" s="144">
        <v>0</v>
      </c>
      <c r="S594" s="144"/>
      <c r="T594" s="144">
        <v>0</v>
      </c>
      <c r="U594" s="144">
        <v>0</v>
      </c>
      <c r="V594" s="144"/>
      <c r="W594" s="144">
        <v>0</v>
      </c>
      <c r="X594" s="144">
        <v>0</v>
      </c>
      <c r="Y594" s="144"/>
      <c r="Z594" s="144">
        <v>0</v>
      </c>
      <c r="AA594" s="144">
        <v>0</v>
      </c>
      <c r="AB594" s="144"/>
      <c r="AC594" s="144">
        <v>0</v>
      </c>
      <c r="AD594" s="144">
        <v>0</v>
      </c>
      <c r="AE594" s="144"/>
      <c r="AF594" s="144">
        <v>0</v>
      </c>
      <c r="AG594" s="144">
        <v>0</v>
      </c>
      <c r="AH594" s="144"/>
      <c r="AI594" s="144">
        <v>0</v>
      </c>
      <c r="AJ594" s="144">
        <v>0</v>
      </c>
      <c r="AK594" s="144"/>
      <c r="AL594" s="144">
        <f t="shared" si="9"/>
        <v>0</v>
      </c>
    </row>
    <row r="595" spans="2:38" x14ac:dyDescent="0.25">
      <c r="B595" s="120" t="s">
        <v>1129</v>
      </c>
      <c r="C595" s="120" t="s">
        <v>1112</v>
      </c>
      <c r="D595" s="120" t="s">
        <v>1130</v>
      </c>
      <c r="E595" s="144">
        <v>0</v>
      </c>
      <c r="F595" s="144">
        <v>0</v>
      </c>
      <c r="G595" s="144"/>
      <c r="H595" s="144">
        <v>0</v>
      </c>
      <c r="I595" s="144">
        <v>0</v>
      </c>
      <c r="J595" s="144"/>
      <c r="K595" s="144">
        <v>0</v>
      </c>
      <c r="L595" s="144">
        <v>0</v>
      </c>
      <c r="M595" s="144"/>
      <c r="N595" s="144">
        <v>0</v>
      </c>
      <c r="O595" s="144">
        <v>0</v>
      </c>
      <c r="P595" s="144"/>
      <c r="Q595" s="144">
        <v>0</v>
      </c>
      <c r="R595" s="144">
        <v>0</v>
      </c>
      <c r="S595" s="144"/>
      <c r="T595" s="144">
        <v>0</v>
      </c>
      <c r="U595" s="144">
        <v>0</v>
      </c>
      <c r="V595" s="144"/>
      <c r="W595" s="144">
        <v>0</v>
      </c>
      <c r="X595" s="144">
        <v>0</v>
      </c>
      <c r="Y595" s="144"/>
      <c r="Z595" s="144">
        <v>0</v>
      </c>
      <c r="AA595" s="144">
        <v>0</v>
      </c>
      <c r="AB595" s="144"/>
      <c r="AC595" s="144">
        <v>0</v>
      </c>
      <c r="AD595" s="144">
        <v>0</v>
      </c>
      <c r="AE595" s="144"/>
      <c r="AF595" s="144">
        <v>0</v>
      </c>
      <c r="AG595" s="144">
        <v>0</v>
      </c>
      <c r="AH595" s="144"/>
      <c r="AI595" s="144">
        <v>0</v>
      </c>
      <c r="AJ595" s="144">
        <v>0</v>
      </c>
      <c r="AK595" s="144"/>
      <c r="AL595" s="144">
        <f t="shared" si="9"/>
        <v>0</v>
      </c>
    </row>
    <row r="596" spans="2:38" x14ac:dyDescent="0.25">
      <c r="B596" s="120" t="s">
        <v>1131</v>
      </c>
      <c r="C596" s="120" t="s">
        <v>1112</v>
      </c>
      <c r="D596" s="120" t="s">
        <v>1132</v>
      </c>
      <c r="E596" s="144">
        <v>0</v>
      </c>
      <c r="F596" s="144">
        <v>0</v>
      </c>
      <c r="G596" s="144"/>
      <c r="H596" s="144">
        <v>0</v>
      </c>
      <c r="I596" s="144">
        <v>0</v>
      </c>
      <c r="J596" s="144"/>
      <c r="K596" s="144">
        <v>0</v>
      </c>
      <c r="L596" s="144">
        <v>0</v>
      </c>
      <c r="M596" s="144"/>
      <c r="N596" s="144">
        <v>0</v>
      </c>
      <c r="O596" s="144">
        <v>0</v>
      </c>
      <c r="P596" s="144"/>
      <c r="Q596" s="144">
        <v>0</v>
      </c>
      <c r="R596" s="144">
        <v>0</v>
      </c>
      <c r="S596" s="144"/>
      <c r="T596" s="144">
        <v>0</v>
      </c>
      <c r="U596" s="144">
        <v>0</v>
      </c>
      <c r="V596" s="144"/>
      <c r="W596" s="144">
        <v>0</v>
      </c>
      <c r="X596" s="144">
        <v>0</v>
      </c>
      <c r="Y596" s="144"/>
      <c r="Z596" s="144">
        <v>0</v>
      </c>
      <c r="AA596" s="144">
        <v>0</v>
      </c>
      <c r="AB596" s="144"/>
      <c r="AC596" s="144">
        <v>0</v>
      </c>
      <c r="AD596" s="144">
        <v>0</v>
      </c>
      <c r="AE596" s="144"/>
      <c r="AF596" s="144">
        <v>0</v>
      </c>
      <c r="AG596" s="144">
        <v>0</v>
      </c>
      <c r="AH596" s="144"/>
      <c r="AI596" s="144">
        <v>0</v>
      </c>
      <c r="AJ596" s="144">
        <v>0</v>
      </c>
      <c r="AK596" s="144"/>
      <c r="AL596" s="144">
        <f t="shared" si="9"/>
        <v>0</v>
      </c>
    </row>
    <row r="597" spans="2:38" x14ac:dyDescent="0.25">
      <c r="B597" s="120" t="s">
        <v>1133</v>
      </c>
      <c r="C597" s="120" t="s">
        <v>1112</v>
      </c>
      <c r="D597" s="120" t="s">
        <v>1134</v>
      </c>
      <c r="E597" s="144">
        <v>0</v>
      </c>
      <c r="F597" s="144">
        <v>0</v>
      </c>
      <c r="G597" s="144"/>
      <c r="H597" s="144">
        <v>0</v>
      </c>
      <c r="I597" s="144">
        <v>0</v>
      </c>
      <c r="J597" s="144"/>
      <c r="K597" s="144">
        <v>0</v>
      </c>
      <c r="L597" s="144">
        <v>0</v>
      </c>
      <c r="M597" s="144"/>
      <c r="N597" s="144">
        <v>0</v>
      </c>
      <c r="O597" s="144">
        <v>0</v>
      </c>
      <c r="P597" s="144"/>
      <c r="Q597" s="144">
        <v>0</v>
      </c>
      <c r="R597" s="144">
        <v>0</v>
      </c>
      <c r="S597" s="144"/>
      <c r="T597" s="144">
        <v>0</v>
      </c>
      <c r="U597" s="144">
        <v>0</v>
      </c>
      <c r="V597" s="144"/>
      <c r="W597" s="144">
        <v>0</v>
      </c>
      <c r="X597" s="144">
        <v>0</v>
      </c>
      <c r="Y597" s="144"/>
      <c r="Z597" s="144">
        <v>0</v>
      </c>
      <c r="AA597" s="144">
        <v>0</v>
      </c>
      <c r="AB597" s="144"/>
      <c r="AC597" s="144">
        <v>0</v>
      </c>
      <c r="AD597" s="144">
        <v>0</v>
      </c>
      <c r="AE597" s="144"/>
      <c r="AF597" s="144">
        <v>0</v>
      </c>
      <c r="AG597" s="144">
        <v>0</v>
      </c>
      <c r="AH597" s="144"/>
      <c r="AI597" s="144">
        <v>0</v>
      </c>
      <c r="AJ597" s="144">
        <v>0</v>
      </c>
      <c r="AK597" s="144"/>
      <c r="AL597" s="144">
        <f t="shared" si="9"/>
        <v>0</v>
      </c>
    </row>
    <row r="598" spans="2:38" x14ac:dyDescent="0.25">
      <c r="B598" s="120" t="s">
        <v>1135</v>
      </c>
      <c r="C598" s="120" t="s">
        <v>1112</v>
      </c>
      <c r="D598" s="120" t="s">
        <v>1136</v>
      </c>
      <c r="E598" s="144">
        <v>0</v>
      </c>
      <c r="F598" s="144">
        <v>0</v>
      </c>
      <c r="G598" s="144"/>
      <c r="H598" s="144">
        <v>0</v>
      </c>
      <c r="I598" s="144">
        <v>0</v>
      </c>
      <c r="J598" s="144"/>
      <c r="K598" s="144">
        <v>0</v>
      </c>
      <c r="L598" s="144">
        <v>0</v>
      </c>
      <c r="M598" s="144"/>
      <c r="N598" s="144">
        <v>0</v>
      </c>
      <c r="O598" s="144">
        <v>0</v>
      </c>
      <c r="P598" s="144"/>
      <c r="Q598" s="144">
        <v>0</v>
      </c>
      <c r="R598" s="144">
        <v>0</v>
      </c>
      <c r="S598" s="144"/>
      <c r="T598" s="144">
        <v>0</v>
      </c>
      <c r="U598" s="144">
        <v>0</v>
      </c>
      <c r="V598" s="144"/>
      <c r="W598" s="144">
        <v>0</v>
      </c>
      <c r="X598" s="144">
        <v>0</v>
      </c>
      <c r="Y598" s="144"/>
      <c r="Z598" s="144">
        <v>0</v>
      </c>
      <c r="AA598" s="144">
        <v>0</v>
      </c>
      <c r="AB598" s="144"/>
      <c r="AC598" s="144">
        <v>0</v>
      </c>
      <c r="AD598" s="144">
        <v>0</v>
      </c>
      <c r="AE598" s="144"/>
      <c r="AF598" s="144">
        <v>0</v>
      </c>
      <c r="AG598" s="144">
        <v>0</v>
      </c>
      <c r="AH598" s="144"/>
      <c r="AI598" s="144">
        <v>0</v>
      </c>
      <c r="AJ598" s="144">
        <v>0</v>
      </c>
      <c r="AK598" s="144"/>
      <c r="AL598" s="144">
        <f t="shared" si="9"/>
        <v>0</v>
      </c>
    </row>
    <row r="599" spans="2:38" x14ac:dyDescent="0.25">
      <c r="B599" s="120" t="s">
        <v>1137</v>
      </c>
      <c r="C599" s="120" t="s">
        <v>1112</v>
      </c>
      <c r="D599" s="120" t="s">
        <v>1138</v>
      </c>
      <c r="E599" s="144">
        <v>0</v>
      </c>
      <c r="F599" s="144">
        <v>0</v>
      </c>
      <c r="G599" s="144"/>
      <c r="H599" s="144">
        <v>0</v>
      </c>
      <c r="I599" s="144">
        <v>0</v>
      </c>
      <c r="J599" s="144"/>
      <c r="K599" s="144">
        <v>0</v>
      </c>
      <c r="L599" s="144">
        <v>0</v>
      </c>
      <c r="M599" s="144"/>
      <c r="N599" s="144">
        <v>0</v>
      </c>
      <c r="O599" s="144">
        <v>0</v>
      </c>
      <c r="P599" s="144"/>
      <c r="Q599" s="144">
        <v>0</v>
      </c>
      <c r="R599" s="144">
        <v>0</v>
      </c>
      <c r="S599" s="144"/>
      <c r="T599" s="144">
        <v>0</v>
      </c>
      <c r="U599" s="144">
        <v>0</v>
      </c>
      <c r="V599" s="144"/>
      <c r="W599" s="144">
        <v>0</v>
      </c>
      <c r="X599" s="144">
        <v>0</v>
      </c>
      <c r="Y599" s="144"/>
      <c r="Z599" s="144">
        <v>0</v>
      </c>
      <c r="AA599" s="144">
        <v>0</v>
      </c>
      <c r="AB599" s="144"/>
      <c r="AC599" s="144">
        <v>0</v>
      </c>
      <c r="AD599" s="144">
        <v>0</v>
      </c>
      <c r="AE599" s="144"/>
      <c r="AF599" s="144">
        <v>0</v>
      </c>
      <c r="AG599" s="144">
        <v>0</v>
      </c>
      <c r="AH599" s="144"/>
      <c r="AI599" s="144">
        <v>0</v>
      </c>
      <c r="AJ599" s="144">
        <v>0</v>
      </c>
      <c r="AK599" s="144"/>
      <c r="AL599" s="144">
        <f t="shared" si="9"/>
        <v>0</v>
      </c>
    </row>
    <row r="600" spans="2:38" x14ac:dyDescent="0.25">
      <c r="B600" s="120" t="s">
        <v>1139</v>
      </c>
      <c r="C600" s="120" t="s">
        <v>1112</v>
      </c>
      <c r="D600" s="120" t="s">
        <v>1140</v>
      </c>
      <c r="E600" s="144">
        <v>0</v>
      </c>
      <c r="F600" s="144">
        <v>0</v>
      </c>
      <c r="G600" s="144"/>
      <c r="H600" s="144">
        <v>0</v>
      </c>
      <c r="I600" s="144">
        <v>0</v>
      </c>
      <c r="J600" s="144"/>
      <c r="K600" s="144">
        <v>0</v>
      </c>
      <c r="L600" s="144">
        <v>0</v>
      </c>
      <c r="M600" s="144"/>
      <c r="N600" s="144">
        <v>0</v>
      </c>
      <c r="O600" s="144">
        <v>0</v>
      </c>
      <c r="P600" s="144"/>
      <c r="Q600" s="144">
        <v>0</v>
      </c>
      <c r="R600" s="144">
        <v>0</v>
      </c>
      <c r="S600" s="144"/>
      <c r="T600" s="144">
        <v>0</v>
      </c>
      <c r="U600" s="144">
        <v>0</v>
      </c>
      <c r="V600" s="144"/>
      <c r="W600" s="144">
        <v>0</v>
      </c>
      <c r="X600" s="144">
        <v>0</v>
      </c>
      <c r="Y600" s="144"/>
      <c r="Z600" s="144">
        <v>0</v>
      </c>
      <c r="AA600" s="144">
        <v>0</v>
      </c>
      <c r="AB600" s="144"/>
      <c r="AC600" s="144">
        <v>0</v>
      </c>
      <c r="AD600" s="144">
        <v>0</v>
      </c>
      <c r="AE600" s="144"/>
      <c r="AF600" s="144">
        <v>0</v>
      </c>
      <c r="AG600" s="144">
        <v>0</v>
      </c>
      <c r="AH600" s="144"/>
      <c r="AI600" s="144">
        <v>7987</v>
      </c>
      <c r="AJ600" s="144">
        <v>171823699</v>
      </c>
      <c r="AK600" s="144"/>
      <c r="AL600" s="144">
        <f t="shared" si="9"/>
        <v>171823699</v>
      </c>
    </row>
    <row r="601" spans="2:38" x14ac:dyDescent="0.25">
      <c r="B601" s="120" t="s">
        <v>1141</v>
      </c>
      <c r="C601" s="120" t="s">
        <v>1112</v>
      </c>
      <c r="D601" s="120" t="s">
        <v>1142</v>
      </c>
      <c r="E601" s="144">
        <v>0</v>
      </c>
      <c r="F601" s="144">
        <v>0</v>
      </c>
      <c r="G601" s="144"/>
      <c r="H601" s="144">
        <v>0</v>
      </c>
      <c r="I601" s="144">
        <v>0</v>
      </c>
      <c r="J601" s="144"/>
      <c r="K601" s="144">
        <v>0</v>
      </c>
      <c r="L601" s="144">
        <v>0</v>
      </c>
      <c r="M601" s="144"/>
      <c r="N601" s="144">
        <v>0</v>
      </c>
      <c r="O601" s="144">
        <v>0</v>
      </c>
      <c r="P601" s="144"/>
      <c r="Q601" s="144">
        <v>0</v>
      </c>
      <c r="R601" s="144">
        <v>0</v>
      </c>
      <c r="S601" s="144"/>
      <c r="T601" s="144">
        <v>0</v>
      </c>
      <c r="U601" s="144">
        <v>0</v>
      </c>
      <c r="V601" s="144"/>
      <c r="W601" s="144">
        <v>0</v>
      </c>
      <c r="X601" s="144">
        <v>0</v>
      </c>
      <c r="Y601" s="144"/>
      <c r="Z601" s="144">
        <v>0</v>
      </c>
      <c r="AA601" s="144">
        <v>0</v>
      </c>
      <c r="AB601" s="144"/>
      <c r="AC601" s="144">
        <v>0</v>
      </c>
      <c r="AD601" s="144">
        <v>0</v>
      </c>
      <c r="AE601" s="144"/>
      <c r="AF601" s="144">
        <v>0</v>
      </c>
      <c r="AG601" s="144">
        <v>0</v>
      </c>
      <c r="AH601" s="144"/>
      <c r="AI601" s="144">
        <v>0</v>
      </c>
      <c r="AJ601" s="144">
        <v>0</v>
      </c>
      <c r="AK601" s="144"/>
      <c r="AL601" s="144">
        <f t="shared" si="9"/>
        <v>0</v>
      </c>
    </row>
    <row r="602" spans="2:38" x14ac:dyDescent="0.25">
      <c r="B602" s="120" t="s">
        <v>1143</v>
      </c>
      <c r="C602" s="120" t="s">
        <v>1112</v>
      </c>
      <c r="D602" s="120" t="s">
        <v>1144</v>
      </c>
      <c r="E602" s="144">
        <v>0</v>
      </c>
      <c r="F602" s="144">
        <v>0</v>
      </c>
      <c r="G602" s="144"/>
      <c r="H602" s="144">
        <v>0</v>
      </c>
      <c r="I602" s="144">
        <v>0</v>
      </c>
      <c r="J602" s="144"/>
      <c r="K602" s="144">
        <v>0</v>
      </c>
      <c r="L602" s="144">
        <v>0</v>
      </c>
      <c r="M602" s="144"/>
      <c r="N602" s="144">
        <v>0</v>
      </c>
      <c r="O602" s="144">
        <v>0</v>
      </c>
      <c r="P602" s="144"/>
      <c r="Q602" s="144">
        <v>0</v>
      </c>
      <c r="R602" s="144">
        <v>0</v>
      </c>
      <c r="S602" s="144"/>
      <c r="T602" s="144">
        <v>0</v>
      </c>
      <c r="U602" s="144">
        <v>0</v>
      </c>
      <c r="V602" s="144"/>
      <c r="W602" s="144">
        <v>0</v>
      </c>
      <c r="X602" s="144">
        <v>0</v>
      </c>
      <c r="Y602" s="144"/>
      <c r="Z602" s="144">
        <v>0</v>
      </c>
      <c r="AA602" s="144">
        <v>0</v>
      </c>
      <c r="AB602" s="144"/>
      <c r="AC602" s="144">
        <v>0</v>
      </c>
      <c r="AD602" s="144">
        <v>0</v>
      </c>
      <c r="AE602" s="144"/>
      <c r="AF602" s="144">
        <v>0</v>
      </c>
      <c r="AG602" s="144">
        <v>0</v>
      </c>
      <c r="AH602" s="144"/>
      <c r="AI602" s="144">
        <v>0</v>
      </c>
      <c r="AJ602" s="144">
        <v>0</v>
      </c>
      <c r="AK602" s="144"/>
      <c r="AL602" s="144">
        <f t="shared" si="9"/>
        <v>0</v>
      </c>
    </row>
    <row r="603" spans="2:38" x14ac:dyDescent="0.25">
      <c r="B603" s="120" t="s">
        <v>1145</v>
      </c>
      <c r="C603" s="120" t="s">
        <v>1112</v>
      </c>
      <c r="D603" s="120" t="s">
        <v>1146</v>
      </c>
      <c r="E603" s="144">
        <v>0</v>
      </c>
      <c r="F603" s="144">
        <v>0</v>
      </c>
      <c r="G603" s="144"/>
      <c r="H603" s="144">
        <v>0</v>
      </c>
      <c r="I603" s="144">
        <v>0</v>
      </c>
      <c r="J603" s="144"/>
      <c r="K603" s="144">
        <v>0</v>
      </c>
      <c r="L603" s="144">
        <v>0</v>
      </c>
      <c r="M603" s="144"/>
      <c r="N603" s="144">
        <v>0</v>
      </c>
      <c r="O603" s="144">
        <v>0</v>
      </c>
      <c r="P603" s="144"/>
      <c r="Q603" s="144">
        <v>0</v>
      </c>
      <c r="R603" s="144">
        <v>0</v>
      </c>
      <c r="S603" s="144"/>
      <c r="T603" s="144">
        <v>0</v>
      </c>
      <c r="U603" s="144">
        <v>0</v>
      </c>
      <c r="V603" s="144"/>
      <c r="W603" s="144">
        <v>0</v>
      </c>
      <c r="X603" s="144">
        <v>0</v>
      </c>
      <c r="Y603" s="144"/>
      <c r="Z603" s="144">
        <v>0</v>
      </c>
      <c r="AA603" s="144">
        <v>0</v>
      </c>
      <c r="AB603" s="144"/>
      <c r="AC603" s="144">
        <v>0</v>
      </c>
      <c r="AD603" s="144">
        <v>0</v>
      </c>
      <c r="AE603" s="144"/>
      <c r="AF603" s="144">
        <v>0</v>
      </c>
      <c r="AG603" s="144">
        <v>0</v>
      </c>
      <c r="AH603" s="144"/>
      <c r="AI603" s="144">
        <v>0</v>
      </c>
      <c r="AJ603" s="144">
        <v>0</v>
      </c>
      <c r="AK603" s="144"/>
      <c r="AL603" s="144">
        <f t="shared" si="9"/>
        <v>0</v>
      </c>
    </row>
    <row r="604" spans="2:38" x14ac:dyDescent="0.25">
      <c r="B604" s="120" t="s">
        <v>1147</v>
      </c>
      <c r="C604" s="120" t="s">
        <v>1112</v>
      </c>
      <c r="D604" s="120" t="s">
        <v>1148</v>
      </c>
      <c r="E604" s="144">
        <v>0</v>
      </c>
      <c r="F604" s="144">
        <v>0</v>
      </c>
      <c r="G604" s="144"/>
      <c r="H604" s="144">
        <v>0</v>
      </c>
      <c r="I604" s="144">
        <v>0</v>
      </c>
      <c r="J604" s="144"/>
      <c r="K604" s="144">
        <v>0</v>
      </c>
      <c r="L604" s="144">
        <v>0</v>
      </c>
      <c r="M604" s="144"/>
      <c r="N604" s="144">
        <v>0</v>
      </c>
      <c r="O604" s="144">
        <v>0</v>
      </c>
      <c r="P604" s="144"/>
      <c r="Q604" s="144">
        <v>0</v>
      </c>
      <c r="R604" s="144">
        <v>0</v>
      </c>
      <c r="S604" s="144"/>
      <c r="T604" s="144">
        <v>0</v>
      </c>
      <c r="U604" s="144">
        <v>0</v>
      </c>
      <c r="V604" s="144"/>
      <c r="W604" s="144">
        <v>0</v>
      </c>
      <c r="X604" s="144">
        <v>0</v>
      </c>
      <c r="Y604" s="144"/>
      <c r="Z604" s="144">
        <v>0</v>
      </c>
      <c r="AA604" s="144">
        <v>0</v>
      </c>
      <c r="AB604" s="144"/>
      <c r="AC604" s="144">
        <v>0</v>
      </c>
      <c r="AD604" s="144">
        <v>0</v>
      </c>
      <c r="AE604" s="144"/>
      <c r="AF604" s="144">
        <v>0</v>
      </c>
      <c r="AG604" s="144">
        <v>0</v>
      </c>
      <c r="AH604" s="144"/>
      <c r="AI604" s="144">
        <v>0</v>
      </c>
      <c r="AJ604" s="144">
        <v>0</v>
      </c>
      <c r="AK604" s="144"/>
      <c r="AL604" s="144">
        <f t="shared" si="9"/>
        <v>0</v>
      </c>
    </row>
    <row r="605" spans="2:38" x14ac:dyDescent="0.25">
      <c r="B605" s="120" t="s">
        <v>1149</v>
      </c>
      <c r="C605" s="120" t="s">
        <v>1112</v>
      </c>
      <c r="D605" s="120" t="s">
        <v>1150</v>
      </c>
      <c r="E605" s="144">
        <v>0</v>
      </c>
      <c r="F605" s="144">
        <v>0</v>
      </c>
      <c r="G605" s="144"/>
      <c r="H605" s="144">
        <v>0</v>
      </c>
      <c r="I605" s="144">
        <v>0</v>
      </c>
      <c r="J605" s="144"/>
      <c r="K605" s="144">
        <v>0</v>
      </c>
      <c r="L605" s="144">
        <v>0</v>
      </c>
      <c r="M605" s="144"/>
      <c r="N605" s="144">
        <v>0</v>
      </c>
      <c r="O605" s="144">
        <v>0</v>
      </c>
      <c r="P605" s="144"/>
      <c r="Q605" s="144">
        <v>0</v>
      </c>
      <c r="R605" s="144">
        <v>0</v>
      </c>
      <c r="S605" s="144"/>
      <c r="T605" s="144">
        <v>0</v>
      </c>
      <c r="U605" s="144">
        <v>0</v>
      </c>
      <c r="V605" s="144"/>
      <c r="W605" s="144">
        <v>0</v>
      </c>
      <c r="X605" s="144">
        <v>0</v>
      </c>
      <c r="Y605" s="144"/>
      <c r="Z605" s="144">
        <v>0</v>
      </c>
      <c r="AA605" s="144">
        <v>0</v>
      </c>
      <c r="AB605" s="144"/>
      <c r="AC605" s="144">
        <v>0</v>
      </c>
      <c r="AD605" s="144">
        <v>0</v>
      </c>
      <c r="AE605" s="144"/>
      <c r="AF605" s="144">
        <v>0</v>
      </c>
      <c r="AG605" s="144">
        <v>0</v>
      </c>
      <c r="AH605" s="144"/>
      <c r="AI605" s="144">
        <v>0</v>
      </c>
      <c r="AJ605" s="144">
        <v>0</v>
      </c>
      <c r="AK605" s="144"/>
      <c r="AL605" s="144">
        <f t="shared" si="9"/>
        <v>0</v>
      </c>
    </row>
    <row r="606" spans="2:38" x14ac:dyDescent="0.25">
      <c r="B606" s="120" t="s">
        <v>1151</v>
      </c>
      <c r="C606" s="120" t="s">
        <v>1112</v>
      </c>
      <c r="D606" s="120" t="s">
        <v>1152</v>
      </c>
      <c r="E606" s="144">
        <v>0</v>
      </c>
      <c r="F606" s="144">
        <v>0</v>
      </c>
      <c r="G606" s="144"/>
      <c r="H606" s="144">
        <v>0</v>
      </c>
      <c r="I606" s="144">
        <v>0</v>
      </c>
      <c r="J606" s="144"/>
      <c r="K606" s="144">
        <v>0</v>
      </c>
      <c r="L606" s="144">
        <v>0</v>
      </c>
      <c r="M606" s="144"/>
      <c r="N606" s="144">
        <v>0</v>
      </c>
      <c r="O606" s="144">
        <v>0</v>
      </c>
      <c r="P606" s="144"/>
      <c r="Q606" s="144">
        <v>0</v>
      </c>
      <c r="R606" s="144">
        <v>0</v>
      </c>
      <c r="S606" s="144"/>
      <c r="T606" s="144">
        <v>0</v>
      </c>
      <c r="U606" s="144">
        <v>0</v>
      </c>
      <c r="V606" s="144"/>
      <c r="W606" s="144">
        <v>0</v>
      </c>
      <c r="X606" s="144">
        <v>0</v>
      </c>
      <c r="Y606" s="144"/>
      <c r="Z606" s="144">
        <v>0</v>
      </c>
      <c r="AA606" s="144">
        <v>0</v>
      </c>
      <c r="AB606" s="144"/>
      <c r="AC606" s="144">
        <v>0</v>
      </c>
      <c r="AD606" s="144">
        <v>0</v>
      </c>
      <c r="AE606" s="144"/>
      <c r="AF606" s="144">
        <v>0</v>
      </c>
      <c r="AG606" s="144">
        <v>0</v>
      </c>
      <c r="AH606" s="144"/>
      <c r="AI606" s="144">
        <v>0</v>
      </c>
      <c r="AJ606" s="144">
        <v>0</v>
      </c>
      <c r="AK606" s="144"/>
      <c r="AL606" s="144">
        <f t="shared" si="9"/>
        <v>0</v>
      </c>
    </row>
    <row r="607" spans="2:38" x14ac:dyDescent="0.25">
      <c r="B607" s="120" t="s">
        <v>1153</v>
      </c>
      <c r="C607" s="120" t="s">
        <v>1112</v>
      </c>
      <c r="D607" s="120" t="s">
        <v>1154</v>
      </c>
      <c r="E607" s="144">
        <v>0</v>
      </c>
      <c r="F607" s="144">
        <v>0</v>
      </c>
      <c r="G607" s="144"/>
      <c r="H607" s="144">
        <v>0</v>
      </c>
      <c r="I607" s="144">
        <v>0</v>
      </c>
      <c r="J607" s="144"/>
      <c r="K607" s="144">
        <v>0</v>
      </c>
      <c r="L607" s="144">
        <v>0</v>
      </c>
      <c r="M607" s="144"/>
      <c r="N607" s="144">
        <v>0</v>
      </c>
      <c r="O607" s="144">
        <v>0</v>
      </c>
      <c r="P607" s="144"/>
      <c r="Q607" s="144">
        <v>0</v>
      </c>
      <c r="R607" s="144">
        <v>0</v>
      </c>
      <c r="S607" s="144"/>
      <c r="T607" s="144">
        <v>0</v>
      </c>
      <c r="U607" s="144">
        <v>0</v>
      </c>
      <c r="V607" s="144"/>
      <c r="W607" s="144">
        <v>0</v>
      </c>
      <c r="X607" s="144">
        <v>0</v>
      </c>
      <c r="Y607" s="144"/>
      <c r="Z607" s="144">
        <v>0</v>
      </c>
      <c r="AA607" s="144">
        <v>0</v>
      </c>
      <c r="AB607" s="144"/>
      <c r="AC607" s="144">
        <v>0</v>
      </c>
      <c r="AD607" s="144">
        <v>0</v>
      </c>
      <c r="AE607" s="144"/>
      <c r="AF607" s="144">
        <v>0</v>
      </c>
      <c r="AG607" s="144">
        <v>0</v>
      </c>
      <c r="AH607" s="144"/>
      <c r="AI607" s="144">
        <v>4661</v>
      </c>
      <c r="AJ607" s="144">
        <v>100271724</v>
      </c>
      <c r="AK607" s="144"/>
      <c r="AL607" s="144">
        <f t="shared" si="9"/>
        <v>100271724</v>
      </c>
    </row>
    <row r="608" spans="2:38" x14ac:dyDescent="0.25">
      <c r="B608" s="120" t="s">
        <v>1155</v>
      </c>
      <c r="C608" s="120" t="s">
        <v>1112</v>
      </c>
      <c r="D608" s="120" t="s">
        <v>1156</v>
      </c>
      <c r="E608" s="144">
        <v>0</v>
      </c>
      <c r="F608" s="144">
        <v>0</v>
      </c>
      <c r="G608" s="144"/>
      <c r="H608" s="144">
        <v>0</v>
      </c>
      <c r="I608" s="144">
        <v>0</v>
      </c>
      <c r="J608" s="144"/>
      <c r="K608" s="144">
        <v>0</v>
      </c>
      <c r="L608" s="144">
        <v>0</v>
      </c>
      <c r="M608" s="144"/>
      <c r="N608" s="144">
        <v>0</v>
      </c>
      <c r="O608" s="144">
        <v>0</v>
      </c>
      <c r="P608" s="144"/>
      <c r="Q608" s="144">
        <v>0</v>
      </c>
      <c r="R608" s="144">
        <v>0</v>
      </c>
      <c r="S608" s="144"/>
      <c r="T608" s="144">
        <v>0</v>
      </c>
      <c r="U608" s="144">
        <v>0</v>
      </c>
      <c r="V608" s="144"/>
      <c r="W608" s="144">
        <v>0</v>
      </c>
      <c r="X608" s="144">
        <v>0</v>
      </c>
      <c r="Y608" s="144"/>
      <c r="Z608" s="144">
        <v>0</v>
      </c>
      <c r="AA608" s="144">
        <v>0</v>
      </c>
      <c r="AB608" s="144"/>
      <c r="AC608" s="144">
        <v>0</v>
      </c>
      <c r="AD608" s="144">
        <v>0</v>
      </c>
      <c r="AE608" s="144"/>
      <c r="AF608" s="144">
        <v>0</v>
      </c>
      <c r="AG608" s="144">
        <v>0</v>
      </c>
      <c r="AH608" s="144"/>
      <c r="AI608" s="144">
        <v>0</v>
      </c>
      <c r="AJ608" s="144">
        <v>0</v>
      </c>
      <c r="AK608" s="144"/>
      <c r="AL608" s="144">
        <f t="shared" si="9"/>
        <v>0</v>
      </c>
    </row>
    <row r="609" spans="2:38" x14ac:dyDescent="0.25">
      <c r="B609" s="120" t="s">
        <v>1157</v>
      </c>
      <c r="C609" s="120" t="s">
        <v>1112</v>
      </c>
      <c r="D609" s="120" t="s">
        <v>1158</v>
      </c>
      <c r="E609" s="144">
        <v>0</v>
      </c>
      <c r="F609" s="144">
        <v>0</v>
      </c>
      <c r="G609" s="144"/>
      <c r="H609" s="144">
        <v>0</v>
      </c>
      <c r="I609" s="144">
        <v>0</v>
      </c>
      <c r="J609" s="144"/>
      <c r="K609" s="144">
        <v>0</v>
      </c>
      <c r="L609" s="144">
        <v>0</v>
      </c>
      <c r="M609" s="144"/>
      <c r="N609" s="144">
        <v>0</v>
      </c>
      <c r="O609" s="144">
        <v>0</v>
      </c>
      <c r="P609" s="144"/>
      <c r="Q609" s="144">
        <v>0</v>
      </c>
      <c r="R609" s="144">
        <v>0</v>
      </c>
      <c r="S609" s="144"/>
      <c r="T609" s="144">
        <v>0</v>
      </c>
      <c r="U609" s="144">
        <v>0</v>
      </c>
      <c r="V609" s="144"/>
      <c r="W609" s="144">
        <v>0</v>
      </c>
      <c r="X609" s="144">
        <v>0</v>
      </c>
      <c r="Y609" s="144"/>
      <c r="Z609" s="144">
        <v>0</v>
      </c>
      <c r="AA609" s="144">
        <v>0</v>
      </c>
      <c r="AB609" s="144"/>
      <c r="AC609" s="144">
        <v>0</v>
      </c>
      <c r="AD609" s="144">
        <v>0</v>
      </c>
      <c r="AE609" s="144"/>
      <c r="AF609" s="144">
        <v>0</v>
      </c>
      <c r="AG609" s="144">
        <v>0</v>
      </c>
      <c r="AH609" s="144"/>
      <c r="AI609" s="144">
        <v>0</v>
      </c>
      <c r="AJ609" s="144">
        <v>0</v>
      </c>
      <c r="AK609" s="144"/>
      <c r="AL609" s="144">
        <f t="shared" si="9"/>
        <v>0</v>
      </c>
    </row>
    <row r="610" spans="2:38" x14ac:dyDescent="0.25">
      <c r="B610" s="120" t="s">
        <v>1159</v>
      </c>
      <c r="C610" s="120" t="s">
        <v>1112</v>
      </c>
      <c r="D610" s="120" t="s">
        <v>654</v>
      </c>
      <c r="E610" s="144">
        <v>0</v>
      </c>
      <c r="F610" s="144">
        <v>0</v>
      </c>
      <c r="G610" s="144"/>
      <c r="H610" s="144">
        <v>0</v>
      </c>
      <c r="I610" s="144">
        <v>0</v>
      </c>
      <c r="J610" s="144"/>
      <c r="K610" s="144">
        <v>0</v>
      </c>
      <c r="L610" s="144">
        <v>0</v>
      </c>
      <c r="M610" s="144"/>
      <c r="N610" s="144">
        <v>0</v>
      </c>
      <c r="O610" s="144">
        <v>0</v>
      </c>
      <c r="P610" s="144"/>
      <c r="Q610" s="144">
        <v>0</v>
      </c>
      <c r="R610" s="144">
        <v>0</v>
      </c>
      <c r="S610" s="144"/>
      <c r="T610" s="144">
        <v>0</v>
      </c>
      <c r="U610" s="144">
        <v>0</v>
      </c>
      <c r="V610" s="144"/>
      <c r="W610" s="144">
        <v>0</v>
      </c>
      <c r="X610" s="144">
        <v>0</v>
      </c>
      <c r="Y610" s="144"/>
      <c r="Z610" s="144">
        <v>0</v>
      </c>
      <c r="AA610" s="144">
        <v>0</v>
      </c>
      <c r="AB610" s="144"/>
      <c r="AC610" s="144">
        <v>0</v>
      </c>
      <c r="AD610" s="144">
        <v>0</v>
      </c>
      <c r="AE610" s="144"/>
      <c r="AF610" s="144">
        <v>0</v>
      </c>
      <c r="AG610" s="144">
        <v>0</v>
      </c>
      <c r="AH610" s="144"/>
      <c r="AI610" s="144">
        <v>0</v>
      </c>
      <c r="AJ610" s="144">
        <v>0</v>
      </c>
      <c r="AK610" s="144"/>
      <c r="AL610" s="144">
        <f t="shared" si="9"/>
        <v>0</v>
      </c>
    </row>
    <row r="611" spans="2:38" x14ac:dyDescent="0.25">
      <c r="B611" s="120" t="s">
        <v>1160</v>
      </c>
      <c r="C611" s="120" t="s">
        <v>1112</v>
      </c>
      <c r="D611" s="120" t="s">
        <v>1161</v>
      </c>
      <c r="E611" s="144">
        <v>0</v>
      </c>
      <c r="F611" s="144">
        <v>0</v>
      </c>
      <c r="G611" s="144"/>
      <c r="H611" s="144">
        <v>0</v>
      </c>
      <c r="I611" s="144">
        <v>0</v>
      </c>
      <c r="J611" s="144"/>
      <c r="K611" s="144">
        <v>0</v>
      </c>
      <c r="L611" s="144">
        <v>0</v>
      </c>
      <c r="M611" s="144"/>
      <c r="N611" s="144">
        <v>0</v>
      </c>
      <c r="O611" s="144">
        <v>0</v>
      </c>
      <c r="P611" s="144"/>
      <c r="Q611" s="144">
        <v>0</v>
      </c>
      <c r="R611" s="144">
        <v>0</v>
      </c>
      <c r="S611" s="144"/>
      <c r="T611" s="144">
        <v>0</v>
      </c>
      <c r="U611" s="144">
        <v>0</v>
      </c>
      <c r="V611" s="144"/>
      <c r="W611" s="144">
        <v>0</v>
      </c>
      <c r="X611" s="144">
        <v>0</v>
      </c>
      <c r="Y611" s="144"/>
      <c r="Z611" s="144">
        <v>0</v>
      </c>
      <c r="AA611" s="144">
        <v>0</v>
      </c>
      <c r="AB611" s="144"/>
      <c r="AC611" s="144">
        <v>0</v>
      </c>
      <c r="AD611" s="144">
        <v>0</v>
      </c>
      <c r="AE611" s="144"/>
      <c r="AF611" s="144">
        <v>0</v>
      </c>
      <c r="AG611" s="144">
        <v>0</v>
      </c>
      <c r="AH611" s="144"/>
      <c r="AI611" s="144">
        <v>0</v>
      </c>
      <c r="AJ611" s="144">
        <v>0</v>
      </c>
      <c r="AK611" s="144"/>
      <c r="AL611" s="144">
        <f t="shared" si="9"/>
        <v>0</v>
      </c>
    </row>
    <row r="612" spans="2:38" x14ac:dyDescent="0.25">
      <c r="B612" s="120" t="s">
        <v>1162</v>
      </c>
      <c r="C612" s="120" t="s">
        <v>1112</v>
      </c>
      <c r="D612" s="120" t="s">
        <v>1163</v>
      </c>
      <c r="E612" s="144">
        <v>0</v>
      </c>
      <c r="F612" s="144">
        <v>0</v>
      </c>
      <c r="G612" s="144"/>
      <c r="H612" s="144">
        <v>0</v>
      </c>
      <c r="I612" s="144">
        <v>0</v>
      </c>
      <c r="J612" s="144"/>
      <c r="K612" s="144">
        <v>0</v>
      </c>
      <c r="L612" s="144">
        <v>0</v>
      </c>
      <c r="M612" s="144"/>
      <c r="N612" s="144">
        <v>0</v>
      </c>
      <c r="O612" s="144">
        <v>0</v>
      </c>
      <c r="P612" s="144"/>
      <c r="Q612" s="144">
        <v>0</v>
      </c>
      <c r="R612" s="144">
        <v>0</v>
      </c>
      <c r="S612" s="144"/>
      <c r="T612" s="144">
        <v>0</v>
      </c>
      <c r="U612" s="144">
        <v>0</v>
      </c>
      <c r="V612" s="144"/>
      <c r="W612" s="144">
        <v>0</v>
      </c>
      <c r="X612" s="144">
        <v>0</v>
      </c>
      <c r="Y612" s="144"/>
      <c r="Z612" s="144">
        <v>0</v>
      </c>
      <c r="AA612" s="144">
        <v>0</v>
      </c>
      <c r="AB612" s="144"/>
      <c r="AC612" s="144">
        <v>0</v>
      </c>
      <c r="AD612" s="144">
        <v>0</v>
      </c>
      <c r="AE612" s="144"/>
      <c r="AF612" s="144">
        <v>0</v>
      </c>
      <c r="AG612" s="144">
        <v>0</v>
      </c>
      <c r="AH612" s="144"/>
      <c r="AI612" s="144">
        <v>0</v>
      </c>
      <c r="AJ612" s="144">
        <v>0</v>
      </c>
      <c r="AK612" s="144"/>
      <c r="AL612" s="144">
        <f t="shared" si="9"/>
        <v>0</v>
      </c>
    </row>
    <row r="613" spans="2:38" x14ac:dyDescent="0.25">
      <c r="B613" s="120" t="s">
        <v>1164</v>
      </c>
      <c r="C613" s="120" t="s">
        <v>1112</v>
      </c>
      <c r="D613" s="120" t="s">
        <v>1165</v>
      </c>
      <c r="E613" s="144">
        <v>0</v>
      </c>
      <c r="F613" s="144">
        <v>0</v>
      </c>
      <c r="G613" s="144"/>
      <c r="H613" s="144">
        <v>0</v>
      </c>
      <c r="I613" s="144">
        <v>0</v>
      </c>
      <c r="J613" s="144"/>
      <c r="K613" s="144">
        <v>0</v>
      </c>
      <c r="L613" s="144">
        <v>0</v>
      </c>
      <c r="M613" s="144"/>
      <c r="N613" s="144">
        <v>0</v>
      </c>
      <c r="O613" s="144">
        <v>0</v>
      </c>
      <c r="P613" s="144"/>
      <c r="Q613" s="144">
        <v>0</v>
      </c>
      <c r="R613" s="144">
        <v>0</v>
      </c>
      <c r="S613" s="144"/>
      <c r="T613" s="144">
        <v>0</v>
      </c>
      <c r="U613" s="144">
        <v>0</v>
      </c>
      <c r="V613" s="144"/>
      <c r="W613" s="144">
        <v>0</v>
      </c>
      <c r="X613" s="144">
        <v>0</v>
      </c>
      <c r="Y613" s="144"/>
      <c r="Z613" s="144">
        <v>0</v>
      </c>
      <c r="AA613" s="144">
        <v>0</v>
      </c>
      <c r="AB613" s="144"/>
      <c r="AC613" s="144">
        <v>0</v>
      </c>
      <c r="AD613" s="144">
        <v>0</v>
      </c>
      <c r="AE613" s="144"/>
      <c r="AF613" s="144">
        <v>0</v>
      </c>
      <c r="AG613" s="144">
        <v>0</v>
      </c>
      <c r="AH613" s="144"/>
      <c r="AI613" s="144">
        <v>0</v>
      </c>
      <c r="AJ613" s="144">
        <v>0</v>
      </c>
      <c r="AK613" s="144"/>
      <c r="AL613" s="144">
        <f t="shared" si="9"/>
        <v>0</v>
      </c>
    </row>
    <row r="614" spans="2:38" x14ac:dyDescent="0.25">
      <c r="B614" s="120" t="s">
        <v>1166</v>
      </c>
      <c r="C614" s="120" t="s">
        <v>1112</v>
      </c>
      <c r="D614" s="120" t="s">
        <v>1167</v>
      </c>
      <c r="E614" s="144">
        <v>0</v>
      </c>
      <c r="F614" s="144">
        <v>0</v>
      </c>
      <c r="G614" s="144"/>
      <c r="H614" s="144">
        <v>0</v>
      </c>
      <c r="I614" s="144">
        <v>0</v>
      </c>
      <c r="J614" s="144"/>
      <c r="K614" s="144">
        <v>0</v>
      </c>
      <c r="L614" s="144">
        <v>0</v>
      </c>
      <c r="M614" s="144"/>
      <c r="N614" s="144">
        <v>0</v>
      </c>
      <c r="O614" s="144">
        <v>0</v>
      </c>
      <c r="P614" s="144"/>
      <c r="Q614" s="144">
        <v>0</v>
      </c>
      <c r="R614" s="144">
        <v>0</v>
      </c>
      <c r="S614" s="144"/>
      <c r="T614" s="144">
        <v>0</v>
      </c>
      <c r="U614" s="144">
        <v>0</v>
      </c>
      <c r="V614" s="144"/>
      <c r="W614" s="144">
        <v>0</v>
      </c>
      <c r="X614" s="144">
        <v>0</v>
      </c>
      <c r="Y614" s="144"/>
      <c r="Z614" s="144">
        <v>0</v>
      </c>
      <c r="AA614" s="144">
        <v>0</v>
      </c>
      <c r="AB614" s="144"/>
      <c r="AC614" s="144">
        <v>0</v>
      </c>
      <c r="AD614" s="144">
        <v>0</v>
      </c>
      <c r="AE614" s="144"/>
      <c r="AF614" s="144">
        <v>0</v>
      </c>
      <c r="AG614" s="144">
        <v>0</v>
      </c>
      <c r="AH614" s="144"/>
      <c r="AI614" s="144">
        <v>9365</v>
      </c>
      <c r="AJ614" s="144">
        <v>201468504</v>
      </c>
      <c r="AK614" s="144"/>
      <c r="AL614" s="144">
        <f t="shared" si="9"/>
        <v>201468504</v>
      </c>
    </row>
    <row r="615" spans="2:38" x14ac:dyDescent="0.25">
      <c r="B615" s="120" t="s">
        <v>1168</v>
      </c>
      <c r="C615" s="120" t="s">
        <v>1112</v>
      </c>
      <c r="D615" s="120" t="s">
        <v>1169</v>
      </c>
      <c r="E615" s="144">
        <v>0</v>
      </c>
      <c r="F615" s="144">
        <v>0</v>
      </c>
      <c r="G615" s="144"/>
      <c r="H615" s="144">
        <v>0</v>
      </c>
      <c r="I615" s="144">
        <v>0</v>
      </c>
      <c r="J615" s="144"/>
      <c r="K615" s="144">
        <v>0</v>
      </c>
      <c r="L615" s="144">
        <v>0</v>
      </c>
      <c r="M615" s="144"/>
      <c r="N615" s="144">
        <v>0</v>
      </c>
      <c r="O615" s="144">
        <v>0</v>
      </c>
      <c r="P615" s="144"/>
      <c r="Q615" s="144">
        <v>0</v>
      </c>
      <c r="R615" s="144">
        <v>0</v>
      </c>
      <c r="S615" s="144"/>
      <c r="T615" s="144">
        <v>0</v>
      </c>
      <c r="U615" s="144">
        <v>0</v>
      </c>
      <c r="V615" s="144"/>
      <c r="W615" s="144">
        <v>0</v>
      </c>
      <c r="X615" s="144">
        <v>0</v>
      </c>
      <c r="Y615" s="144"/>
      <c r="Z615" s="144">
        <v>0</v>
      </c>
      <c r="AA615" s="144">
        <v>0</v>
      </c>
      <c r="AB615" s="144"/>
      <c r="AC615" s="144">
        <v>0</v>
      </c>
      <c r="AD615" s="144">
        <v>0</v>
      </c>
      <c r="AE615" s="144"/>
      <c r="AF615" s="144">
        <v>0</v>
      </c>
      <c r="AG615" s="144">
        <v>0</v>
      </c>
      <c r="AH615" s="144"/>
      <c r="AI615" s="144">
        <v>0</v>
      </c>
      <c r="AJ615" s="144">
        <v>0</v>
      </c>
      <c r="AK615" s="144"/>
      <c r="AL615" s="144">
        <f t="shared" si="9"/>
        <v>0</v>
      </c>
    </row>
    <row r="616" spans="2:38" x14ac:dyDescent="0.25">
      <c r="B616" s="120" t="s">
        <v>1170</v>
      </c>
      <c r="C616" s="120" t="s">
        <v>1171</v>
      </c>
      <c r="D616" s="120" t="s">
        <v>1172</v>
      </c>
      <c r="E616" s="144">
        <v>0</v>
      </c>
      <c r="F616" s="144">
        <v>0</v>
      </c>
      <c r="G616" s="144"/>
      <c r="H616" s="144">
        <v>0</v>
      </c>
      <c r="I616" s="144">
        <v>0</v>
      </c>
      <c r="J616" s="144"/>
      <c r="K616" s="144">
        <v>0</v>
      </c>
      <c r="L616" s="144">
        <v>0</v>
      </c>
      <c r="M616" s="144"/>
      <c r="N616" s="144">
        <v>0</v>
      </c>
      <c r="O616" s="144">
        <v>0</v>
      </c>
      <c r="P616" s="144"/>
      <c r="Q616" s="144">
        <v>92184</v>
      </c>
      <c r="R616" s="144">
        <v>694214366</v>
      </c>
      <c r="S616" s="144"/>
      <c r="T616" s="144">
        <v>0</v>
      </c>
      <c r="U616" s="144">
        <v>0</v>
      </c>
      <c r="V616" s="144"/>
      <c r="W616" s="144">
        <v>0</v>
      </c>
      <c r="X616" s="144">
        <v>0</v>
      </c>
      <c r="Y616" s="144"/>
      <c r="Z616" s="144">
        <v>0</v>
      </c>
      <c r="AA616" s="144">
        <v>0</v>
      </c>
      <c r="AB616" s="144"/>
      <c r="AC616" s="144">
        <v>0</v>
      </c>
      <c r="AD616" s="144">
        <v>0</v>
      </c>
      <c r="AE616" s="144"/>
      <c r="AF616" s="144">
        <v>0</v>
      </c>
      <c r="AG616" s="144">
        <v>0</v>
      </c>
      <c r="AH616" s="144"/>
      <c r="AI616" s="144">
        <v>0</v>
      </c>
      <c r="AJ616" s="144">
        <v>0</v>
      </c>
      <c r="AK616" s="144"/>
      <c r="AL616" s="144">
        <f t="shared" si="9"/>
        <v>694214366</v>
      </c>
    </row>
    <row r="617" spans="2:38" x14ac:dyDescent="0.25">
      <c r="B617" s="120" t="s">
        <v>1173</v>
      </c>
      <c r="C617" s="120" t="s">
        <v>1171</v>
      </c>
      <c r="D617" s="120" t="s">
        <v>1174</v>
      </c>
      <c r="E617" s="144">
        <v>0</v>
      </c>
      <c r="F617" s="144">
        <v>0</v>
      </c>
      <c r="G617" s="144"/>
      <c r="H617" s="144">
        <v>0</v>
      </c>
      <c r="I617" s="144">
        <v>0</v>
      </c>
      <c r="J617" s="144"/>
      <c r="K617" s="144">
        <v>0</v>
      </c>
      <c r="L617" s="144">
        <v>0</v>
      </c>
      <c r="M617" s="144"/>
      <c r="N617" s="144">
        <v>0</v>
      </c>
      <c r="O617" s="144">
        <v>0</v>
      </c>
      <c r="P617" s="144"/>
      <c r="Q617" s="144">
        <v>0</v>
      </c>
      <c r="R617" s="144">
        <v>0</v>
      </c>
      <c r="S617" s="144"/>
      <c r="T617" s="144">
        <v>0</v>
      </c>
      <c r="U617" s="144">
        <v>0</v>
      </c>
      <c r="V617" s="144"/>
      <c r="W617" s="144">
        <v>0</v>
      </c>
      <c r="X617" s="144">
        <v>0</v>
      </c>
      <c r="Y617" s="144"/>
      <c r="Z617" s="144">
        <v>0</v>
      </c>
      <c r="AA617" s="144">
        <v>0</v>
      </c>
      <c r="AB617" s="144"/>
      <c r="AC617" s="144">
        <v>0</v>
      </c>
      <c r="AD617" s="144">
        <v>0</v>
      </c>
      <c r="AE617" s="144"/>
      <c r="AF617" s="144">
        <v>0</v>
      </c>
      <c r="AG617" s="144">
        <v>0</v>
      </c>
      <c r="AH617" s="144"/>
      <c r="AI617" s="144">
        <v>0</v>
      </c>
      <c r="AJ617" s="144">
        <v>0</v>
      </c>
      <c r="AK617" s="144"/>
      <c r="AL617" s="144">
        <f t="shared" si="9"/>
        <v>0</v>
      </c>
    </row>
    <row r="618" spans="2:38" x14ac:dyDescent="0.25">
      <c r="B618" s="120" t="s">
        <v>1175</v>
      </c>
      <c r="C618" s="120" t="s">
        <v>1171</v>
      </c>
      <c r="D618" s="120" t="s">
        <v>1176</v>
      </c>
      <c r="E618" s="144">
        <v>0</v>
      </c>
      <c r="F618" s="144">
        <v>0</v>
      </c>
      <c r="G618" s="144"/>
      <c r="H618" s="144">
        <v>0</v>
      </c>
      <c r="I618" s="144">
        <v>0</v>
      </c>
      <c r="J618" s="144"/>
      <c r="K618" s="144">
        <v>0</v>
      </c>
      <c r="L618" s="144">
        <v>0</v>
      </c>
      <c r="M618" s="144"/>
      <c r="N618" s="144">
        <v>0</v>
      </c>
      <c r="O618" s="144">
        <v>0</v>
      </c>
      <c r="P618" s="144"/>
      <c r="Q618" s="144">
        <v>3915</v>
      </c>
      <c r="R618" s="144">
        <v>29482874</v>
      </c>
      <c r="S618" s="144"/>
      <c r="T618" s="144">
        <v>0</v>
      </c>
      <c r="U618" s="144">
        <v>0</v>
      </c>
      <c r="V618" s="144"/>
      <c r="W618" s="144">
        <v>0</v>
      </c>
      <c r="X618" s="144">
        <v>0</v>
      </c>
      <c r="Y618" s="144"/>
      <c r="Z618" s="144">
        <v>0</v>
      </c>
      <c r="AA618" s="144">
        <v>0</v>
      </c>
      <c r="AB618" s="144"/>
      <c r="AC618" s="144">
        <v>0</v>
      </c>
      <c r="AD618" s="144">
        <v>0</v>
      </c>
      <c r="AE618" s="144"/>
      <c r="AF618" s="144">
        <v>0</v>
      </c>
      <c r="AG618" s="144">
        <v>0</v>
      </c>
      <c r="AH618" s="144"/>
      <c r="AI618" s="144">
        <v>0</v>
      </c>
      <c r="AJ618" s="144">
        <v>0</v>
      </c>
      <c r="AK618" s="144"/>
      <c r="AL618" s="144">
        <f t="shared" si="9"/>
        <v>29482874</v>
      </c>
    </row>
    <row r="619" spans="2:38" x14ac:dyDescent="0.25">
      <c r="B619" s="120" t="s">
        <v>1177</v>
      </c>
      <c r="C619" s="120" t="s">
        <v>1171</v>
      </c>
      <c r="D619" s="120" t="s">
        <v>1178</v>
      </c>
      <c r="E619" s="144">
        <v>0</v>
      </c>
      <c r="F619" s="144">
        <v>0</v>
      </c>
      <c r="G619" s="144"/>
      <c r="H619" s="144">
        <v>0</v>
      </c>
      <c r="I619" s="144">
        <v>0</v>
      </c>
      <c r="J619" s="144"/>
      <c r="K619" s="144">
        <v>0</v>
      </c>
      <c r="L619" s="144">
        <v>0</v>
      </c>
      <c r="M619" s="144"/>
      <c r="N619" s="144">
        <v>0</v>
      </c>
      <c r="O619" s="144">
        <v>0</v>
      </c>
      <c r="P619" s="144"/>
      <c r="Q619" s="144">
        <v>11033</v>
      </c>
      <c r="R619" s="144">
        <v>83086730</v>
      </c>
      <c r="S619" s="144"/>
      <c r="T619" s="144">
        <v>0</v>
      </c>
      <c r="U619" s="144">
        <v>0</v>
      </c>
      <c r="V619" s="144"/>
      <c r="W619" s="144">
        <v>0</v>
      </c>
      <c r="X619" s="144">
        <v>0</v>
      </c>
      <c r="Y619" s="144"/>
      <c r="Z619" s="144">
        <v>0</v>
      </c>
      <c r="AA619" s="144">
        <v>0</v>
      </c>
      <c r="AB619" s="144"/>
      <c r="AC619" s="144">
        <v>0</v>
      </c>
      <c r="AD619" s="144">
        <v>0</v>
      </c>
      <c r="AE619" s="144"/>
      <c r="AF619" s="144">
        <v>0</v>
      </c>
      <c r="AG619" s="144">
        <v>0</v>
      </c>
      <c r="AH619" s="144"/>
      <c r="AI619" s="144">
        <v>0</v>
      </c>
      <c r="AJ619" s="144">
        <v>0</v>
      </c>
      <c r="AK619" s="144"/>
      <c r="AL619" s="144">
        <f t="shared" si="9"/>
        <v>83086730</v>
      </c>
    </row>
    <row r="620" spans="2:38" x14ac:dyDescent="0.25">
      <c r="B620" s="120" t="s">
        <v>1179</v>
      </c>
      <c r="C620" s="120" t="s">
        <v>1171</v>
      </c>
      <c r="D620" s="120" t="s">
        <v>1180</v>
      </c>
      <c r="E620" s="144">
        <v>0</v>
      </c>
      <c r="F620" s="144">
        <v>0</v>
      </c>
      <c r="G620" s="144"/>
      <c r="H620" s="144">
        <v>0</v>
      </c>
      <c r="I620" s="144">
        <v>0</v>
      </c>
      <c r="J620" s="144"/>
      <c r="K620" s="144">
        <v>0</v>
      </c>
      <c r="L620" s="144">
        <v>0</v>
      </c>
      <c r="M620" s="144"/>
      <c r="N620" s="144">
        <v>0</v>
      </c>
      <c r="O620" s="144">
        <v>0</v>
      </c>
      <c r="P620" s="144"/>
      <c r="Q620" s="144">
        <v>10838</v>
      </c>
      <c r="R620" s="144">
        <v>81618234</v>
      </c>
      <c r="S620" s="144"/>
      <c r="T620" s="144">
        <v>0</v>
      </c>
      <c r="U620" s="144">
        <v>0</v>
      </c>
      <c r="V620" s="144"/>
      <c r="W620" s="144">
        <v>0</v>
      </c>
      <c r="X620" s="144">
        <v>0</v>
      </c>
      <c r="Y620" s="144"/>
      <c r="Z620" s="144">
        <v>0</v>
      </c>
      <c r="AA620" s="144">
        <v>0</v>
      </c>
      <c r="AB620" s="144"/>
      <c r="AC620" s="144">
        <v>0</v>
      </c>
      <c r="AD620" s="144">
        <v>0</v>
      </c>
      <c r="AE620" s="144"/>
      <c r="AF620" s="144">
        <v>0</v>
      </c>
      <c r="AG620" s="144">
        <v>0</v>
      </c>
      <c r="AH620" s="144"/>
      <c r="AI620" s="144">
        <v>0</v>
      </c>
      <c r="AJ620" s="144">
        <v>0</v>
      </c>
      <c r="AK620" s="144"/>
      <c r="AL620" s="144">
        <f t="shared" si="9"/>
        <v>81618234</v>
      </c>
    </row>
    <row r="621" spans="2:38" x14ac:dyDescent="0.25">
      <c r="B621" s="120" t="s">
        <v>1181</v>
      </c>
      <c r="C621" s="120" t="s">
        <v>1171</v>
      </c>
      <c r="D621" s="120" t="s">
        <v>1182</v>
      </c>
      <c r="E621" s="144">
        <v>0</v>
      </c>
      <c r="F621" s="144">
        <v>0</v>
      </c>
      <c r="G621" s="144"/>
      <c r="H621" s="144">
        <v>0</v>
      </c>
      <c r="I621" s="144">
        <v>0</v>
      </c>
      <c r="J621" s="144"/>
      <c r="K621" s="144">
        <v>0</v>
      </c>
      <c r="L621" s="144">
        <v>0</v>
      </c>
      <c r="M621" s="144"/>
      <c r="N621" s="144">
        <v>0</v>
      </c>
      <c r="O621" s="144">
        <v>0</v>
      </c>
      <c r="P621" s="144"/>
      <c r="Q621" s="144">
        <v>0</v>
      </c>
      <c r="R621" s="144">
        <v>0</v>
      </c>
      <c r="S621" s="144"/>
      <c r="T621" s="144">
        <v>0</v>
      </c>
      <c r="U621" s="144">
        <v>0</v>
      </c>
      <c r="V621" s="144"/>
      <c r="W621" s="144">
        <v>0</v>
      </c>
      <c r="X621" s="144">
        <v>0</v>
      </c>
      <c r="Y621" s="144"/>
      <c r="Z621" s="144">
        <v>0</v>
      </c>
      <c r="AA621" s="144">
        <v>0</v>
      </c>
      <c r="AB621" s="144"/>
      <c r="AC621" s="144">
        <v>0</v>
      </c>
      <c r="AD621" s="144">
        <v>0</v>
      </c>
      <c r="AE621" s="144"/>
      <c r="AF621" s="144">
        <v>0</v>
      </c>
      <c r="AG621" s="144">
        <v>0</v>
      </c>
      <c r="AH621" s="144"/>
      <c r="AI621" s="144">
        <v>0</v>
      </c>
      <c r="AJ621" s="144">
        <v>0</v>
      </c>
      <c r="AK621" s="144"/>
      <c r="AL621" s="144">
        <f t="shared" si="9"/>
        <v>0</v>
      </c>
    </row>
    <row r="622" spans="2:38" x14ac:dyDescent="0.25">
      <c r="B622" s="120" t="s">
        <v>1183</v>
      </c>
      <c r="C622" s="120" t="s">
        <v>1171</v>
      </c>
      <c r="D622" s="120" t="s">
        <v>1184</v>
      </c>
      <c r="E622" s="144">
        <v>0</v>
      </c>
      <c r="F622" s="144">
        <v>0</v>
      </c>
      <c r="G622" s="144"/>
      <c r="H622" s="144">
        <v>0</v>
      </c>
      <c r="I622" s="144">
        <v>0</v>
      </c>
      <c r="J622" s="144"/>
      <c r="K622" s="144">
        <v>0</v>
      </c>
      <c r="L622" s="144">
        <v>0</v>
      </c>
      <c r="M622" s="144"/>
      <c r="N622" s="144">
        <v>0</v>
      </c>
      <c r="O622" s="144">
        <v>0</v>
      </c>
      <c r="P622" s="144"/>
      <c r="Q622" s="144">
        <v>2040</v>
      </c>
      <c r="R622" s="144">
        <v>15362724</v>
      </c>
      <c r="S622" s="144"/>
      <c r="T622" s="144">
        <v>0</v>
      </c>
      <c r="U622" s="144">
        <v>0</v>
      </c>
      <c r="V622" s="144"/>
      <c r="W622" s="144">
        <v>0</v>
      </c>
      <c r="X622" s="144">
        <v>0</v>
      </c>
      <c r="Y622" s="144"/>
      <c r="Z622" s="144">
        <v>0</v>
      </c>
      <c r="AA622" s="144">
        <v>0</v>
      </c>
      <c r="AB622" s="144"/>
      <c r="AC622" s="144">
        <v>0</v>
      </c>
      <c r="AD622" s="144">
        <v>0</v>
      </c>
      <c r="AE622" s="144"/>
      <c r="AF622" s="144">
        <v>0</v>
      </c>
      <c r="AG622" s="144">
        <v>0</v>
      </c>
      <c r="AH622" s="144"/>
      <c r="AI622" s="144">
        <v>0</v>
      </c>
      <c r="AJ622" s="144">
        <v>0</v>
      </c>
      <c r="AK622" s="144"/>
      <c r="AL622" s="144">
        <f t="shared" si="9"/>
        <v>15362724</v>
      </c>
    </row>
    <row r="623" spans="2:38" x14ac:dyDescent="0.25">
      <c r="B623" s="120" t="s">
        <v>1185</v>
      </c>
      <c r="C623" s="120" t="s">
        <v>1171</v>
      </c>
      <c r="D623" s="120" t="s">
        <v>1186</v>
      </c>
      <c r="E623" s="144">
        <v>0</v>
      </c>
      <c r="F623" s="144">
        <v>0</v>
      </c>
      <c r="G623" s="144"/>
      <c r="H623" s="144">
        <v>0</v>
      </c>
      <c r="I623" s="144">
        <v>0</v>
      </c>
      <c r="J623" s="144"/>
      <c r="K623" s="144">
        <v>0</v>
      </c>
      <c r="L623" s="144">
        <v>0</v>
      </c>
      <c r="M623" s="144"/>
      <c r="N623" s="144">
        <v>0</v>
      </c>
      <c r="O623" s="144">
        <v>0</v>
      </c>
      <c r="P623" s="144"/>
      <c r="Q623" s="144">
        <v>11398</v>
      </c>
      <c r="R623" s="144">
        <v>85835452</v>
      </c>
      <c r="S623" s="144"/>
      <c r="T623" s="144">
        <v>0</v>
      </c>
      <c r="U623" s="144">
        <v>0</v>
      </c>
      <c r="V623" s="144"/>
      <c r="W623" s="144">
        <v>0</v>
      </c>
      <c r="X623" s="144">
        <v>0</v>
      </c>
      <c r="Y623" s="144"/>
      <c r="Z623" s="144">
        <v>0</v>
      </c>
      <c r="AA623" s="144">
        <v>0</v>
      </c>
      <c r="AB623" s="144"/>
      <c r="AC623" s="144">
        <v>0</v>
      </c>
      <c r="AD623" s="144">
        <v>0</v>
      </c>
      <c r="AE623" s="144"/>
      <c r="AF623" s="144">
        <v>0</v>
      </c>
      <c r="AG623" s="144">
        <v>0</v>
      </c>
      <c r="AH623" s="144"/>
      <c r="AI623" s="144">
        <v>0</v>
      </c>
      <c r="AJ623" s="144">
        <v>0</v>
      </c>
      <c r="AK623" s="144"/>
      <c r="AL623" s="144">
        <f t="shared" si="9"/>
        <v>85835452</v>
      </c>
    </row>
    <row r="624" spans="2:38" x14ac:dyDescent="0.25">
      <c r="B624" s="120" t="s">
        <v>1187</v>
      </c>
      <c r="C624" s="120" t="s">
        <v>1171</v>
      </c>
      <c r="D624" s="120" t="s">
        <v>1188</v>
      </c>
      <c r="E624" s="144">
        <v>0</v>
      </c>
      <c r="F624" s="144">
        <v>0</v>
      </c>
      <c r="G624" s="144"/>
      <c r="H624" s="144">
        <v>0</v>
      </c>
      <c r="I624" s="144">
        <v>0</v>
      </c>
      <c r="J624" s="144"/>
      <c r="K624" s="144">
        <v>0</v>
      </c>
      <c r="L624" s="144">
        <v>0</v>
      </c>
      <c r="M624" s="144"/>
      <c r="N624" s="144">
        <v>0</v>
      </c>
      <c r="O624" s="144">
        <v>0</v>
      </c>
      <c r="P624" s="144"/>
      <c r="Q624" s="144">
        <v>0</v>
      </c>
      <c r="R624" s="144">
        <v>0</v>
      </c>
      <c r="S624" s="144"/>
      <c r="T624" s="144">
        <v>0</v>
      </c>
      <c r="U624" s="144">
        <v>0</v>
      </c>
      <c r="V624" s="144"/>
      <c r="W624" s="144">
        <v>0</v>
      </c>
      <c r="X624" s="144">
        <v>0</v>
      </c>
      <c r="Y624" s="144"/>
      <c r="Z624" s="144">
        <v>0</v>
      </c>
      <c r="AA624" s="144">
        <v>0</v>
      </c>
      <c r="AB624" s="144"/>
      <c r="AC624" s="144">
        <v>0</v>
      </c>
      <c r="AD624" s="144">
        <v>0</v>
      </c>
      <c r="AE624" s="144"/>
      <c r="AF624" s="144">
        <v>0</v>
      </c>
      <c r="AG624" s="144">
        <v>0</v>
      </c>
      <c r="AH624" s="144"/>
      <c r="AI624" s="144">
        <v>0</v>
      </c>
      <c r="AJ624" s="144">
        <v>0</v>
      </c>
      <c r="AK624" s="144"/>
      <c r="AL624" s="144">
        <f t="shared" si="9"/>
        <v>0</v>
      </c>
    </row>
    <row r="625" spans="2:38" x14ac:dyDescent="0.25">
      <c r="B625" s="120" t="s">
        <v>1189</v>
      </c>
      <c r="C625" s="120" t="s">
        <v>1171</v>
      </c>
      <c r="D625" s="120" t="s">
        <v>1190</v>
      </c>
      <c r="E625" s="144">
        <v>0</v>
      </c>
      <c r="F625" s="144">
        <v>0</v>
      </c>
      <c r="G625" s="144"/>
      <c r="H625" s="144">
        <v>0</v>
      </c>
      <c r="I625" s="144">
        <v>0</v>
      </c>
      <c r="J625" s="144"/>
      <c r="K625" s="144">
        <v>0</v>
      </c>
      <c r="L625" s="144">
        <v>0</v>
      </c>
      <c r="M625" s="144"/>
      <c r="N625" s="144">
        <v>0</v>
      </c>
      <c r="O625" s="144">
        <v>0</v>
      </c>
      <c r="P625" s="144"/>
      <c r="Q625" s="144">
        <v>0</v>
      </c>
      <c r="R625" s="144">
        <v>0</v>
      </c>
      <c r="S625" s="144"/>
      <c r="T625" s="144">
        <v>0</v>
      </c>
      <c r="U625" s="144">
        <v>0</v>
      </c>
      <c r="V625" s="144"/>
      <c r="W625" s="144">
        <v>0</v>
      </c>
      <c r="X625" s="144">
        <v>0</v>
      </c>
      <c r="Y625" s="144"/>
      <c r="Z625" s="144">
        <v>0</v>
      </c>
      <c r="AA625" s="144">
        <v>0</v>
      </c>
      <c r="AB625" s="144"/>
      <c r="AC625" s="144">
        <v>0</v>
      </c>
      <c r="AD625" s="144">
        <v>0</v>
      </c>
      <c r="AE625" s="144"/>
      <c r="AF625" s="144">
        <v>0</v>
      </c>
      <c r="AG625" s="144">
        <v>0</v>
      </c>
      <c r="AH625" s="144"/>
      <c r="AI625" s="144">
        <v>0</v>
      </c>
      <c r="AJ625" s="144">
        <v>0</v>
      </c>
      <c r="AK625" s="144"/>
      <c r="AL625" s="144">
        <f t="shared" si="9"/>
        <v>0</v>
      </c>
    </row>
    <row r="626" spans="2:38" x14ac:dyDescent="0.25">
      <c r="B626" s="120" t="s">
        <v>1191</v>
      </c>
      <c r="C626" s="120" t="s">
        <v>1171</v>
      </c>
      <c r="D626" s="120" t="s">
        <v>1192</v>
      </c>
      <c r="E626" s="144">
        <v>0</v>
      </c>
      <c r="F626" s="144">
        <v>0</v>
      </c>
      <c r="G626" s="144"/>
      <c r="H626" s="144">
        <v>0</v>
      </c>
      <c r="I626" s="144">
        <v>0</v>
      </c>
      <c r="J626" s="144"/>
      <c r="K626" s="144">
        <v>0</v>
      </c>
      <c r="L626" s="144">
        <v>0</v>
      </c>
      <c r="M626" s="144"/>
      <c r="N626" s="144">
        <v>0</v>
      </c>
      <c r="O626" s="144">
        <v>0</v>
      </c>
      <c r="P626" s="144"/>
      <c r="Q626" s="144">
        <v>28309</v>
      </c>
      <c r="R626" s="144">
        <v>213187912</v>
      </c>
      <c r="S626" s="144"/>
      <c r="T626" s="144">
        <v>0</v>
      </c>
      <c r="U626" s="144">
        <v>0</v>
      </c>
      <c r="V626" s="144"/>
      <c r="W626" s="144">
        <v>0</v>
      </c>
      <c r="X626" s="144">
        <v>0</v>
      </c>
      <c r="Y626" s="144"/>
      <c r="Z626" s="144">
        <v>0</v>
      </c>
      <c r="AA626" s="144">
        <v>0</v>
      </c>
      <c r="AB626" s="144"/>
      <c r="AC626" s="144">
        <v>0</v>
      </c>
      <c r="AD626" s="144">
        <v>0</v>
      </c>
      <c r="AE626" s="144"/>
      <c r="AF626" s="144">
        <v>0</v>
      </c>
      <c r="AG626" s="144">
        <v>0</v>
      </c>
      <c r="AH626" s="144"/>
      <c r="AI626" s="144">
        <v>0</v>
      </c>
      <c r="AJ626" s="144">
        <v>0</v>
      </c>
      <c r="AK626" s="144"/>
      <c r="AL626" s="144">
        <f t="shared" si="9"/>
        <v>213187912</v>
      </c>
    </row>
    <row r="627" spans="2:38" x14ac:dyDescent="0.25">
      <c r="B627" s="120" t="s">
        <v>1193</v>
      </c>
      <c r="C627" s="120" t="s">
        <v>1171</v>
      </c>
      <c r="D627" s="120" t="s">
        <v>1194</v>
      </c>
      <c r="E627" s="144">
        <v>0</v>
      </c>
      <c r="F627" s="144">
        <v>0</v>
      </c>
      <c r="G627" s="144"/>
      <c r="H627" s="144">
        <v>0</v>
      </c>
      <c r="I627" s="144">
        <v>0</v>
      </c>
      <c r="J627" s="144"/>
      <c r="K627" s="144">
        <v>0</v>
      </c>
      <c r="L627" s="144">
        <v>0</v>
      </c>
      <c r="M627" s="144"/>
      <c r="N627" s="144">
        <v>0</v>
      </c>
      <c r="O627" s="144">
        <v>0</v>
      </c>
      <c r="P627" s="144"/>
      <c r="Q627" s="144">
        <v>9664</v>
      </c>
      <c r="R627" s="144">
        <v>72777137</v>
      </c>
      <c r="S627" s="144"/>
      <c r="T627" s="144">
        <v>0</v>
      </c>
      <c r="U627" s="144">
        <v>0</v>
      </c>
      <c r="V627" s="144"/>
      <c r="W627" s="144">
        <v>0</v>
      </c>
      <c r="X627" s="144">
        <v>0</v>
      </c>
      <c r="Y627" s="144"/>
      <c r="Z627" s="144">
        <v>0</v>
      </c>
      <c r="AA627" s="144">
        <v>0</v>
      </c>
      <c r="AB627" s="144"/>
      <c r="AC627" s="144">
        <v>0</v>
      </c>
      <c r="AD627" s="144">
        <v>0</v>
      </c>
      <c r="AE627" s="144"/>
      <c r="AF627" s="144">
        <v>0</v>
      </c>
      <c r="AG627" s="144">
        <v>0</v>
      </c>
      <c r="AH627" s="144"/>
      <c r="AI627" s="144">
        <v>0</v>
      </c>
      <c r="AJ627" s="144">
        <v>0</v>
      </c>
      <c r="AK627" s="144"/>
      <c r="AL627" s="144">
        <f t="shared" si="9"/>
        <v>72777137</v>
      </c>
    </row>
    <row r="628" spans="2:38" x14ac:dyDescent="0.25">
      <c r="B628" s="120" t="s">
        <v>1195</v>
      </c>
      <c r="C628" s="120" t="s">
        <v>1171</v>
      </c>
      <c r="D628" s="120" t="s">
        <v>101</v>
      </c>
      <c r="E628" s="144">
        <v>0</v>
      </c>
      <c r="F628" s="144">
        <v>0</v>
      </c>
      <c r="G628" s="144"/>
      <c r="H628" s="144">
        <v>0</v>
      </c>
      <c r="I628" s="144">
        <v>0</v>
      </c>
      <c r="J628" s="144"/>
      <c r="K628" s="144">
        <v>0</v>
      </c>
      <c r="L628" s="144">
        <v>0</v>
      </c>
      <c r="M628" s="144"/>
      <c r="N628" s="144">
        <v>0</v>
      </c>
      <c r="O628" s="144">
        <v>0</v>
      </c>
      <c r="P628" s="144"/>
      <c r="Q628" s="144">
        <v>0</v>
      </c>
      <c r="R628" s="144">
        <v>0</v>
      </c>
      <c r="S628" s="144"/>
      <c r="T628" s="144">
        <v>0</v>
      </c>
      <c r="U628" s="144">
        <v>0</v>
      </c>
      <c r="V628" s="144"/>
      <c r="W628" s="144">
        <v>0</v>
      </c>
      <c r="X628" s="144">
        <v>0</v>
      </c>
      <c r="Y628" s="144"/>
      <c r="Z628" s="144">
        <v>0</v>
      </c>
      <c r="AA628" s="144">
        <v>0</v>
      </c>
      <c r="AB628" s="144"/>
      <c r="AC628" s="144">
        <v>0</v>
      </c>
      <c r="AD628" s="144">
        <v>0</v>
      </c>
      <c r="AE628" s="144"/>
      <c r="AF628" s="144">
        <v>0</v>
      </c>
      <c r="AG628" s="144">
        <v>0</v>
      </c>
      <c r="AH628" s="144"/>
      <c r="AI628" s="144">
        <v>0</v>
      </c>
      <c r="AJ628" s="144">
        <v>0</v>
      </c>
      <c r="AK628" s="144"/>
      <c r="AL628" s="144">
        <f t="shared" si="9"/>
        <v>0</v>
      </c>
    </row>
    <row r="629" spans="2:38" x14ac:dyDescent="0.25">
      <c r="B629" s="120" t="s">
        <v>1196</v>
      </c>
      <c r="C629" s="120" t="s">
        <v>1171</v>
      </c>
      <c r="D629" s="120" t="s">
        <v>1197</v>
      </c>
      <c r="E629" s="144">
        <v>0</v>
      </c>
      <c r="F629" s="144">
        <v>0</v>
      </c>
      <c r="G629" s="144"/>
      <c r="H629" s="144">
        <v>0</v>
      </c>
      <c r="I629" s="144">
        <v>0</v>
      </c>
      <c r="J629" s="144"/>
      <c r="K629" s="144">
        <v>0</v>
      </c>
      <c r="L629" s="144">
        <v>0</v>
      </c>
      <c r="M629" s="144"/>
      <c r="N629" s="144">
        <v>0</v>
      </c>
      <c r="O629" s="144">
        <v>0</v>
      </c>
      <c r="P629" s="144"/>
      <c r="Q629" s="144">
        <v>0</v>
      </c>
      <c r="R629" s="144">
        <v>0</v>
      </c>
      <c r="S629" s="144"/>
      <c r="T629" s="144">
        <v>0</v>
      </c>
      <c r="U629" s="144">
        <v>0</v>
      </c>
      <c r="V629" s="144"/>
      <c r="W629" s="144">
        <v>0</v>
      </c>
      <c r="X629" s="144">
        <v>0</v>
      </c>
      <c r="Y629" s="144"/>
      <c r="Z629" s="144">
        <v>0</v>
      </c>
      <c r="AA629" s="144">
        <v>0</v>
      </c>
      <c r="AB629" s="144"/>
      <c r="AC629" s="144">
        <v>0</v>
      </c>
      <c r="AD629" s="144">
        <v>0</v>
      </c>
      <c r="AE629" s="144"/>
      <c r="AF629" s="144">
        <v>0</v>
      </c>
      <c r="AG629" s="144">
        <v>0</v>
      </c>
      <c r="AH629" s="144"/>
      <c r="AI629" s="144">
        <v>0</v>
      </c>
      <c r="AJ629" s="144">
        <v>0</v>
      </c>
      <c r="AK629" s="144"/>
      <c r="AL629" s="144">
        <f t="shared" si="9"/>
        <v>0</v>
      </c>
    </row>
    <row r="630" spans="2:38" x14ac:dyDescent="0.25">
      <c r="B630" s="120" t="s">
        <v>1198</v>
      </c>
      <c r="C630" s="120" t="s">
        <v>1171</v>
      </c>
      <c r="D630" s="120" t="s">
        <v>1199</v>
      </c>
      <c r="E630" s="144">
        <v>0</v>
      </c>
      <c r="F630" s="144">
        <v>0</v>
      </c>
      <c r="G630" s="144"/>
      <c r="H630" s="144">
        <v>0</v>
      </c>
      <c r="I630" s="144">
        <v>0</v>
      </c>
      <c r="J630" s="144"/>
      <c r="K630" s="144">
        <v>0</v>
      </c>
      <c r="L630" s="144">
        <v>0</v>
      </c>
      <c r="M630" s="144"/>
      <c r="N630" s="144">
        <v>0</v>
      </c>
      <c r="O630" s="144">
        <v>0</v>
      </c>
      <c r="P630" s="144"/>
      <c r="Q630" s="144">
        <v>2938</v>
      </c>
      <c r="R630" s="144">
        <v>22125334</v>
      </c>
      <c r="S630" s="144"/>
      <c r="T630" s="144">
        <v>0</v>
      </c>
      <c r="U630" s="144">
        <v>0</v>
      </c>
      <c r="V630" s="144"/>
      <c r="W630" s="144">
        <v>0</v>
      </c>
      <c r="X630" s="144">
        <v>0</v>
      </c>
      <c r="Y630" s="144"/>
      <c r="Z630" s="144">
        <v>0</v>
      </c>
      <c r="AA630" s="144">
        <v>0</v>
      </c>
      <c r="AB630" s="144"/>
      <c r="AC630" s="144">
        <v>0</v>
      </c>
      <c r="AD630" s="144">
        <v>0</v>
      </c>
      <c r="AE630" s="144"/>
      <c r="AF630" s="144">
        <v>0</v>
      </c>
      <c r="AG630" s="144">
        <v>0</v>
      </c>
      <c r="AH630" s="144"/>
      <c r="AI630" s="144">
        <v>0</v>
      </c>
      <c r="AJ630" s="144">
        <v>0</v>
      </c>
      <c r="AK630" s="144"/>
      <c r="AL630" s="144">
        <f t="shared" si="9"/>
        <v>22125334</v>
      </c>
    </row>
    <row r="631" spans="2:38" x14ac:dyDescent="0.25">
      <c r="B631" s="120" t="s">
        <v>1200</v>
      </c>
      <c r="C631" s="120" t="s">
        <v>1171</v>
      </c>
      <c r="D631" s="120" t="s">
        <v>1201</v>
      </c>
      <c r="E631" s="144">
        <v>0</v>
      </c>
      <c r="F631" s="144">
        <v>0</v>
      </c>
      <c r="G631" s="144"/>
      <c r="H631" s="144">
        <v>0</v>
      </c>
      <c r="I631" s="144">
        <v>0</v>
      </c>
      <c r="J631" s="144"/>
      <c r="K631" s="144">
        <v>0</v>
      </c>
      <c r="L631" s="144">
        <v>0</v>
      </c>
      <c r="M631" s="144"/>
      <c r="N631" s="144">
        <v>0</v>
      </c>
      <c r="O631" s="144">
        <v>0</v>
      </c>
      <c r="P631" s="144"/>
      <c r="Q631" s="144">
        <v>8237</v>
      </c>
      <c r="R631" s="144">
        <v>62030762</v>
      </c>
      <c r="S631" s="144"/>
      <c r="T631" s="144">
        <v>0</v>
      </c>
      <c r="U631" s="144">
        <v>0</v>
      </c>
      <c r="V631" s="144"/>
      <c r="W631" s="144">
        <v>0</v>
      </c>
      <c r="X631" s="144">
        <v>0</v>
      </c>
      <c r="Y631" s="144"/>
      <c r="Z631" s="144">
        <v>0</v>
      </c>
      <c r="AA631" s="144">
        <v>0</v>
      </c>
      <c r="AB631" s="144"/>
      <c r="AC631" s="144">
        <v>0</v>
      </c>
      <c r="AD631" s="144">
        <v>0</v>
      </c>
      <c r="AE631" s="144"/>
      <c r="AF631" s="144">
        <v>0</v>
      </c>
      <c r="AG631" s="144">
        <v>0</v>
      </c>
      <c r="AH631" s="144"/>
      <c r="AI631" s="144">
        <v>0</v>
      </c>
      <c r="AJ631" s="144">
        <v>0</v>
      </c>
      <c r="AK631" s="144"/>
      <c r="AL631" s="144">
        <f t="shared" si="9"/>
        <v>62030762</v>
      </c>
    </row>
    <row r="632" spans="2:38" x14ac:dyDescent="0.25">
      <c r="B632" s="120" t="s">
        <v>1202</v>
      </c>
      <c r="C632" s="120" t="s">
        <v>1171</v>
      </c>
      <c r="D632" s="120" t="s">
        <v>1203</v>
      </c>
      <c r="E632" s="144">
        <v>0</v>
      </c>
      <c r="F632" s="144">
        <v>0</v>
      </c>
      <c r="G632" s="144"/>
      <c r="H632" s="144">
        <v>0</v>
      </c>
      <c r="I632" s="144">
        <v>0</v>
      </c>
      <c r="J632" s="144"/>
      <c r="K632" s="144">
        <v>0</v>
      </c>
      <c r="L632" s="144">
        <v>0</v>
      </c>
      <c r="M632" s="144"/>
      <c r="N632" s="144">
        <v>0</v>
      </c>
      <c r="O632" s="144">
        <v>0</v>
      </c>
      <c r="P632" s="144"/>
      <c r="Q632" s="144">
        <v>0</v>
      </c>
      <c r="R632" s="144">
        <v>0</v>
      </c>
      <c r="S632" s="144"/>
      <c r="T632" s="144">
        <v>0</v>
      </c>
      <c r="U632" s="144">
        <v>0</v>
      </c>
      <c r="V632" s="144"/>
      <c r="W632" s="144">
        <v>0</v>
      </c>
      <c r="X632" s="144">
        <v>0</v>
      </c>
      <c r="Y632" s="144"/>
      <c r="Z632" s="144">
        <v>0</v>
      </c>
      <c r="AA632" s="144">
        <v>0</v>
      </c>
      <c r="AB632" s="144"/>
      <c r="AC632" s="144">
        <v>0</v>
      </c>
      <c r="AD632" s="144">
        <v>0</v>
      </c>
      <c r="AE632" s="144"/>
      <c r="AF632" s="144">
        <v>0</v>
      </c>
      <c r="AG632" s="144">
        <v>0</v>
      </c>
      <c r="AH632" s="144"/>
      <c r="AI632" s="144">
        <v>0</v>
      </c>
      <c r="AJ632" s="144">
        <v>0</v>
      </c>
      <c r="AK632" s="144"/>
      <c r="AL632" s="144">
        <f t="shared" si="9"/>
        <v>0</v>
      </c>
    </row>
    <row r="633" spans="2:38" x14ac:dyDescent="0.25">
      <c r="B633" s="120" t="s">
        <v>1204</v>
      </c>
      <c r="C633" s="120" t="s">
        <v>1171</v>
      </c>
      <c r="D633" s="120" t="s">
        <v>1205</v>
      </c>
      <c r="E633" s="144">
        <v>0</v>
      </c>
      <c r="F633" s="144">
        <v>0</v>
      </c>
      <c r="G633" s="144"/>
      <c r="H633" s="144">
        <v>0</v>
      </c>
      <c r="I633" s="144">
        <v>0</v>
      </c>
      <c r="J633" s="144"/>
      <c r="K633" s="144">
        <v>0</v>
      </c>
      <c r="L633" s="144">
        <v>0</v>
      </c>
      <c r="M633" s="144"/>
      <c r="N633" s="144">
        <v>0</v>
      </c>
      <c r="O633" s="144">
        <v>0</v>
      </c>
      <c r="P633" s="144"/>
      <c r="Q633" s="144">
        <v>14722</v>
      </c>
      <c r="R633" s="144">
        <v>110867655</v>
      </c>
      <c r="S633" s="144"/>
      <c r="T633" s="144">
        <v>0</v>
      </c>
      <c r="U633" s="144">
        <v>0</v>
      </c>
      <c r="V633" s="144"/>
      <c r="W633" s="144">
        <v>0</v>
      </c>
      <c r="X633" s="144">
        <v>0</v>
      </c>
      <c r="Y633" s="144"/>
      <c r="Z633" s="144">
        <v>0</v>
      </c>
      <c r="AA633" s="144">
        <v>0</v>
      </c>
      <c r="AB633" s="144"/>
      <c r="AC633" s="144">
        <v>0</v>
      </c>
      <c r="AD633" s="144">
        <v>0</v>
      </c>
      <c r="AE633" s="144"/>
      <c r="AF633" s="144">
        <v>0</v>
      </c>
      <c r="AG633" s="144">
        <v>0</v>
      </c>
      <c r="AH633" s="144"/>
      <c r="AI633" s="144">
        <v>0</v>
      </c>
      <c r="AJ633" s="144">
        <v>0</v>
      </c>
      <c r="AK633" s="144"/>
      <c r="AL633" s="144">
        <f t="shared" si="9"/>
        <v>110867655</v>
      </c>
    </row>
    <row r="634" spans="2:38" x14ac:dyDescent="0.25">
      <c r="B634" s="120" t="s">
        <v>1206</v>
      </c>
      <c r="C634" s="120" t="s">
        <v>1171</v>
      </c>
      <c r="D634" s="120" t="s">
        <v>1207</v>
      </c>
      <c r="E634" s="144">
        <v>0</v>
      </c>
      <c r="F634" s="144">
        <v>0</v>
      </c>
      <c r="G634" s="144"/>
      <c r="H634" s="144">
        <v>0</v>
      </c>
      <c r="I634" s="144">
        <v>0</v>
      </c>
      <c r="J634" s="144"/>
      <c r="K634" s="144">
        <v>0</v>
      </c>
      <c r="L634" s="144">
        <v>0</v>
      </c>
      <c r="M634" s="144"/>
      <c r="N634" s="144">
        <v>0</v>
      </c>
      <c r="O634" s="144">
        <v>0</v>
      </c>
      <c r="P634" s="144"/>
      <c r="Q634" s="144">
        <v>1803</v>
      </c>
      <c r="R634" s="144">
        <v>13577937</v>
      </c>
      <c r="S634" s="144"/>
      <c r="T634" s="144">
        <v>0</v>
      </c>
      <c r="U634" s="144">
        <v>0</v>
      </c>
      <c r="V634" s="144"/>
      <c r="W634" s="144">
        <v>0</v>
      </c>
      <c r="X634" s="144">
        <v>0</v>
      </c>
      <c r="Y634" s="144"/>
      <c r="Z634" s="144">
        <v>0</v>
      </c>
      <c r="AA634" s="144">
        <v>0</v>
      </c>
      <c r="AB634" s="144"/>
      <c r="AC634" s="144">
        <v>0</v>
      </c>
      <c r="AD634" s="144">
        <v>0</v>
      </c>
      <c r="AE634" s="144"/>
      <c r="AF634" s="144">
        <v>0</v>
      </c>
      <c r="AG634" s="144">
        <v>0</v>
      </c>
      <c r="AH634" s="144"/>
      <c r="AI634" s="144">
        <v>0</v>
      </c>
      <c r="AJ634" s="144">
        <v>0</v>
      </c>
      <c r="AK634" s="144"/>
      <c r="AL634" s="144">
        <f t="shared" si="9"/>
        <v>13577937</v>
      </c>
    </row>
    <row r="635" spans="2:38" x14ac:dyDescent="0.25">
      <c r="B635" s="120" t="s">
        <v>1208</v>
      </c>
      <c r="C635" s="120" t="s">
        <v>1171</v>
      </c>
      <c r="D635" s="120" t="s">
        <v>1209</v>
      </c>
      <c r="E635" s="144">
        <v>0</v>
      </c>
      <c r="F635" s="144">
        <v>0</v>
      </c>
      <c r="G635" s="144"/>
      <c r="H635" s="144">
        <v>0</v>
      </c>
      <c r="I635" s="144">
        <v>0</v>
      </c>
      <c r="J635" s="144"/>
      <c r="K635" s="144">
        <v>0</v>
      </c>
      <c r="L635" s="144">
        <v>0</v>
      </c>
      <c r="M635" s="144"/>
      <c r="N635" s="144">
        <v>0</v>
      </c>
      <c r="O635" s="144">
        <v>0</v>
      </c>
      <c r="P635" s="144"/>
      <c r="Q635" s="144">
        <v>7333</v>
      </c>
      <c r="R635" s="144">
        <v>55222966</v>
      </c>
      <c r="S635" s="144"/>
      <c r="T635" s="144">
        <v>0</v>
      </c>
      <c r="U635" s="144">
        <v>0</v>
      </c>
      <c r="V635" s="144"/>
      <c r="W635" s="144">
        <v>0</v>
      </c>
      <c r="X635" s="144">
        <v>0</v>
      </c>
      <c r="Y635" s="144"/>
      <c r="Z635" s="144">
        <v>0</v>
      </c>
      <c r="AA635" s="144">
        <v>0</v>
      </c>
      <c r="AB635" s="144"/>
      <c r="AC635" s="144">
        <v>0</v>
      </c>
      <c r="AD635" s="144">
        <v>0</v>
      </c>
      <c r="AE635" s="144"/>
      <c r="AF635" s="144">
        <v>0</v>
      </c>
      <c r="AG635" s="144">
        <v>0</v>
      </c>
      <c r="AH635" s="144"/>
      <c r="AI635" s="144">
        <v>0</v>
      </c>
      <c r="AJ635" s="144">
        <v>0</v>
      </c>
      <c r="AK635" s="144"/>
      <c r="AL635" s="144">
        <f t="shared" si="9"/>
        <v>55222966</v>
      </c>
    </row>
    <row r="636" spans="2:38" x14ac:dyDescent="0.25">
      <c r="B636" s="120" t="s">
        <v>1210</v>
      </c>
      <c r="C636" s="120" t="s">
        <v>1171</v>
      </c>
      <c r="D636" s="120" t="s">
        <v>1211</v>
      </c>
      <c r="E636" s="144">
        <v>0</v>
      </c>
      <c r="F636" s="144">
        <v>0</v>
      </c>
      <c r="G636" s="144"/>
      <c r="H636" s="144">
        <v>0</v>
      </c>
      <c r="I636" s="144">
        <v>0</v>
      </c>
      <c r="J636" s="144"/>
      <c r="K636" s="144">
        <v>0</v>
      </c>
      <c r="L636" s="144">
        <v>0</v>
      </c>
      <c r="M636" s="144"/>
      <c r="N636" s="144">
        <v>0</v>
      </c>
      <c r="O636" s="144">
        <v>0</v>
      </c>
      <c r="P636" s="144"/>
      <c r="Q636" s="144">
        <v>0</v>
      </c>
      <c r="R636" s="144">
        <v>0</v>
      </c>
      <c r="S636" s="144"/>
      <c r="T636" s="144">
        <v>0</v>
      </c>
      <c r="U636" s="144">
        <v>0</v>
      </c>
      <c r="V636" s="144"/>
      <c r="W636" s="144">
        <v>0</v>
      </c>
      <c r="X636" s="144">
        <v>0</v>
      </c>
      <c r="Y636" s="144"/>
      <c r="Z636" s="144">
        <v>0</v>
      </c>
      <c r="AA636" s="144">
        <v>0</v>
      </c>
      <c r="AB636" s="144"/>
      <c r="AC636" s="144">
        <v>0</v>
      </c>
      <c r="AD636" s="144">
        <v>0</v>
      </c>
      <c r="AE636" s="144"/>
      <c r="AF636" s="144">
        <v>0</v>
      </c>
      <c r="AG636" s="144">
        <v>0</v>
      </c>
      <c r="AH636" s="144"/>
      <c r="AI636" s="144">
        <v>0</v>
      </c>
      <c r="AJ636" s="144">
        <v>0</v>
      </c>
      <c r="AK636" s="144"/>
      <c r="AL636" s="144">
        <f t="shared" si="9"/>
        <v>0</v>
      </c>
    </row>
    <row r="637" spans="2:38" x14ac:dyDescent="0.25">
      <c r="B637" s="120" t="s">
        <v>1212</v>
      </c>
      <c r="C637" s="120" t="s">
        <v>1171</v>
      </c>
      <c r="D637" s="120" t="s">
        <v>1213</v>
      </c>
      <c r="E637" s="144">
        <v>0</v>
      </c>
      <c r="F637" s="144">
        <v>0</v>
      </c>
      <c r="G637" s="144"/>
      <c r="H637" s="144">
        <v>0</v>
      </c>
      <c r="I637" s="144">
        <v>0</v>
      </c>
      <c r="J637" s="144"/>
      <c r="K637" s="144">
        <v>0</v>
      </c>
      <c r="L637" s="144">
        <v>0</v>
      </c>
      <c r="M637" s="144"/>
      <c r="N637" s="144">
        <v>0</v>
      </c>
      <c r="O637" s="144">
        <v>0</v>
      </c>
      <c r="P637" s="144"/>
      <c r="Q637" s="144">
        <v>8700</v>
      </c>
      <c r="R637" s="144">
        <v>65517497</v>
      </c>
      <c r="S637" s="144"/>
      <c r="T637" s="144">
        <v>0</v>
      </c>
      <c r="U637" s="144">
        <v>0</v>
      </c>
      <c r="V637" s="144"/>
      <c r="W637" s="144">
        <v>0</v>
      </c>
      <c r="X637" s="144">
        <v>0</v>
      </c>
      <c r="Y637" s="144"/>
      <c r="Z637" s="144">
        <v>0</v>
      </c>
      <c r="AA637" s="144">
        <v>0</v>
      </c>
      <c r="AB637" s="144"/>
      <c r="AC637" s="144">
        <v>0</v>
      </c>
      <c r="AD637" s="144">
        <v>0</v>
      </c>
      <c r="AE637" s="144"/>
      <c r="AF637" s="144">
        <v>0</v>
      </c>
      <c r="AG637" s="144">
        <v>0</v>
      </c>
      <c r="AH637" s="144"/>
      <c r="AI637" s="144">
        <v>0</v>
      </c>
      <c r="AJ637" s="144">
        <v>0</v>
      </c>
      <c r="AK637" s="144"/>
      <c r="AL637" s="144">
        <f t="shared" si="9"/>
        <v>65517497</v>
      </c>
    </row>
    <row r="638" spans="2:38" x14ac:dyDescent="0.25">
      <c r="B638" s="120" t="s">
        <v>1214</v>
      </c>
      <c r="C638" s="120" t="s">
        <v>1171</v>
      </c>
      <c r="D638" s="120" t="s">
        <v>650</v>
      </c>
      <c r="E638" s="144">
        <v>0</v>
      </c>
      <c r="F638" s="144">
        <v>0</v>
      </c>
      <c r="G638" s="144"/>
      <c r="H638" s="144">
        <v>0</v>
      </c>
      <c r="I638" s="144">
        <v>0</v>
      </c>
      <c r="J638" s="144"/>
      <c r="K638" s="144">
        <v>0</v>
      </c>
      <c r="L638" s="144">
        <v>0</v>
      </c>
      <c r="M638" s="144"/>
      <c r="N638" s="144">
        <v>0</v>
      </c>
      <c r="O638" s="144">
        <v>0</v>
      </c>
      <c r="P638" s="144"/>
      <c r="Q638" s="144">
        <v>7123</v>
      </c>
      <c r="R638" s="144">
        <v>53641510</v>
      </c>
      <c r="S638" s="144"/>
      <c r="T638" s="144">
        <v>0</v>
      </c>
      <c r="U638" s="144">
        <v>0</v>
      </c>
      <c r="V638" s="144"/>
      <c r="W638" s="144">
        <v>0</v>
      </c>
      <c r="X638" s="144">
        <v>0</v>
      </c>
      <c r="Y638" s="144"/>
      <c r="Z638" s="144">
        <v>0</v>
      </c>
      <c r="AA638" s="144">
        <v>0</v>
      </c>
      <c r="AB638" s="144"/>
      <c r="AC638" s="144">
        <v>0</v>
      </c>
      <c r="AD638" s="144">
        <v>0</v>
      </c>
      <c r="AE638" s="144"/>
      <c r="AF638" s="144">
        <v>0</v>
      </c>
      <c r="AG638" s="144">
        <v>0</v>
      </c>
      <c r="AH638" s="144"/>
      <c r="AI638" s="144">
        <v>0</v>
      </c>
      <c r="AJ638" s="144">
        <v>0</v>
      </c>
      <c r="AK638" s="144"/>
      <c r="AL638" s="144">
        <f t="shared" si="9"/>
        <v>53641510</v>
      </c>
    </row>
    <row r="639" spans="2:38" x14ac:dyDescent="0.25">
      <c r="B639" s="120" t="s">
        <v>1215</v>
      </c>
      <c r="C639" s="120" t="s">
        <v>1171</v>
      </c>
      <c r="D639" s="120" t="s">
        <v>1216</v>
      </c>
      <c r="E639" s="144">
        <v>0</v>
      </c>
      <c r="F639" s="144">
        <v>0</v>
      </c>
      <c r="G639" s="144"/>
      <c r="H639" s="144">
        <v>0</v>
      </c>
      <c r="I639" s="144">
        <v>0</v>
      </c>
      <c r="J639" s="144"/>
      <c r="K639" s="144">
        <v>0</v>
      </c>
      <c r="L639" s="144">
        <v>0</v>
      </c>
      <c r="M639" s="144"/>
      <c r="N639" s="144">
        <v>0</v>
      </c>
      <c r="O639" s="144">
        <v>0</v>
      </c>
      <c r="P639" s="144"/>
      <c r="Q639" s="144">
        <v>7027</v>
      </c>
      <c r="R639" s="144">
        <v>52918558</v>
      </c>
      <c r="S639" s="144"/>
      <c r="T639" s="144">
        <v>0</v>
      </c>
      <c r="U639" s="144">
        <v>0</v>
      </c>
      <c r="V639" s="144"/>
      <c r="W639" s="144">
        <v>0</v>
      </c>
      <c r="X639" s="144">
        <v>0</v>
      </c>
      <c r="Y639" s="144"/>
      <c r="Z639" s="144">
        <v>0</v>
      </c>
      <c r="AA639" s="144">
        <v>0</v>
      </c>
      <c r="AB639" s="144"/>
      <c r="AC639" s="144">
        <v>0</v>
      </c>
      <c r="AD639" s="144">
        <v>0</v>
      </c>
      <c r="AE639" s="144"/>
      <c r="AF639" s="144">
        <v>0</v>
      </c>
      <c r="AG639" s="144">
        <v>0</v>
      </c>
      <c r="AH639" s="144"/>
      <c r="AI639" s="144">
        <v>0</v>
      </c>
      <c r="AJ639" s="144">
        <v>0</v>
      </c>
      <c r="AK639" s="144"/>
      <c r="AL639" s="144">
        <f t="shared" si="9"/>
        <v>52918558</v>
      </c>
    </row>
    <row r="640" spans="2:38" x14ac:dyDescent="0.25">
      <c r="B640" s="120" t="s">
        <v>1217</v>
      </c>
      <c r="C640" s="120" t="s">
        <v>1171</v>
      </c>
      <c r="D640" s="120" t="s">
        <v>1218</v>
      </c>
      <c r="E640" s="144">
        <v>0</v>
      </c>
      <c r="F640" s="144">
        <v>0</v>
      </c>
      <c r="G640" s="144"/>
      <c r="H640" s="144">
        <v>0</v>
      </c>
      <c r="I640" s="144">
        <v>0</v>
      </c>
      <c r="J640" s="144"/>
      <c r="K640" s="144">
        <v>0</v>
      </c>
      <c r="L640" s="144">
        <v>0</v>
      </c>
      <c r="M640" s="144"/>
      <c r="N640" s="144">
        <v>0</v>
      </c>
      <c r="O640" s="144">
        <v>0</v>
      </c>
      <c r="P640" s="144"/>
      <c r="Q640" s="144">
        <v>40498</v>
      </c>
      <c r="R640" s="144">
        <v>304980185</v>
      </c>
      <c r="S640" s="144"/>
      <c r="T640" s="144">
        <v>0</v>
      </c>
      <c r="U640" s="144">
        <v>0</v>
      </c>
      <c r="V640" s="144"/>
      <c r="W640" s="144">
        <v>0</v>
      </c>
      <c r="X640" s="144">
        <v>0</v>
      </c>
      <c r="Y640" s="144"/>
      <c r="Z640" s="144">
        <v>0</v>
      </c>
      <c r="AA640" s="144">
        <v>0</v>
      </c>
      <c r="AB640" s="144"/>
      <c r="AC640" s="144">
        <v>0</v>
      </c>
      <c r="AD640" s="144">
        <v>0</v>
      </c>
      <c r="AE640" s="144"/>
      <c r="AF640" s="144">
        <v>0</v>
      </c>
      <c r="AG640" s="144">
        <v>0</v>
      </c>
      <c r="AH640" s="144"/>
      <c r="AI640" s="144">
        <v>0</v>
      </c>
      <c r="AJ640" s="144">
        <v>0</v>
      </c>
      <c r="AK640" s="144"/>
      <c r="AL640" s="144">
        <f t="shared" si="9"/>
        <v>304980185</v>
      </c>
    </row>
    <row r="641" spans="2:38" x14ac:dyDescent="0.25">
      <c r="B641" s="120" t="s">
        <v>1219</v>
      </c>
      <c r="C641" s="120" t="s">
        <v>1171</v>
      </c>
      <c r="D641" s="120" t="s">
        <v>1220</v>
      </c>
      <c r="E641" s="144">
        <v>0</v>
      </c>
      <c r="F641" s="144">
        <v>0</v>
      </c>
      <c r="G641" s="144"/>
      <c r="H641" s="144">
        <v>0</v>
      </c>
      <c r="I641" s="144">
        <v>0</v>
      </c>
      <c r="J641" s="144"/>
      <c r="K641" s="144">
        <v>0</v>
      </c>
      <c r="L641" s="144">
        <v>0</v>
      </c>
      <c r="M641" s="144"/>
      <c r="N641" s="144">
        <v>0</v>
      </c>
      <c r="O641" s="144">
        <v>0</v>
      </c>
      <c r="P641" s="144"/>
      <c r="Q641" s="144">
        <v>7346</v>
      </c>
      <c r="R641" s="144">
        <v>55320866</v>
      </c>
      <c r="S641" s="144"/>
      <c r="T641" s="144">
        <v>0</v>
      </c>
      <c r="U641" s="144">
        <v>0</v>
      </c>
      <c r="V641" s="144"/>
      <c r="W641" s="144">
        <v>0</v>
      </c>
      <c r="X641" s="144">
        <v>0</v>
      </c>
      <c r="Y641" s="144"/>
      <c r="Z641" s="144">
        <v>0</v>
      </c>
      <c r="AA641" s="144">
        <v>0</v>
      </c>
      <c r="AB641" s="144"/>
      <c r="AC641" s="144">
        <v>0</v>
      </c>
      <c r="AD641" s="144">
        <v>0</v>
      </c>
      <c r="AE641" s="144"/>
      <c r="AF641" s="144">
        <v>0</v>
      </c>
      <c r="AG641" s="144">
        <v>0</v>
      </c>
      <c r="AH641" s="144"/>
      <c r="AI641" s="144">
        <v>0</v>
      </c>
      <c r="AJ641" s="144">
        <v>0</v>
      </c>
      <c r="AK641" s="144"/>
      <c r="AL641" s="144">
        <f t="shared" si="9"/>
        <v>55320866</v>
      </c>
    </row>
    <row r="642" spans="2:38" x14ac:dyDescent="0.25">
      <c r="B642" s="120" t="s">
        <v>1221</v>
      </c>
      <c r="C642" s="120" t="s">
        <v>1171</v>
      </c>
      <c r="D642" s="120" t="s">
        <v>1222</v>
      </c>
      <c r="E642" s="144">
        <v>0</v>
      </c>
      <c r="F642" s="144">
        <v>0</v>
      </c>
      <c r="G642" s="144"/>
      <c r="H642" s="144">
        <v>0</v>
      </c>
      <c r="I642" s="144">
        <v>0</v>
      </c>
      <c r="J642" s="144"/>
      <c r="K642" s="144">
        <v>0</v>
      </c>
      <c r="L642" s="144">
        <v>0</v>
      </c>
      <c r="M642" s="144"/>
      <c r="N642" s="144">
        <v>0</v>
      </c>
      <c r="O642" s="144">
        <v>0</v>
      </c>
      <c r="P642" s="144"/>
      <c r="Q642" s="144">
        <v>7776</v>
      </c>
      <c r="R642" s="144">
        <v>58559087</v>
      </c>
      <c r="S642" s="144"/>
      <c r="T642" s="144">
        <v>0</v>
      </c>
      <c r="U642" s="144">
        <v>0</v>
      </c>
      <c r="V642" s="144"/>
      <c r="W642" s="144">
        <v>0</v>
      </c>
      <c r="X642" s="144">
        <v>0</v>
      </c>
      <c r="Y642" s="144"/>
      <c r="Z642" s="144">
        <v>0</v>
      </c>
      <c r="AA642" s="144">
        <v>0</v>
      </c>
      <c r="AB642" s="144"/>
      <c r="AC642" s="144">
        <v>0</v>
      </c>
      <c r="AD642" s="144">
        <v>0</v>
      </c>
      <c r="AE642" s="144"/>
      <c r="AF642" s="144">
        <v>0</v>
      </c>
      <c r="AG642" s="144">
        <v>0</v>
      </c>
      <c r="AH642" s="144"/>
      <c r="AI642" s="144">
        <v>0</v>
      </c>
      <c r="AJ642" s="144">
        <v>0</v>
      </c>
      <c r="AK642" s="144"/>
      <c r="AL642" s="144">
        <f t="shared" si="9"/>
        <v>58559087</v>
      </c>
    </row>
    <row r="643" spans="2:38" x14ac:dyDescent="0.25">
      <c r="B643" s="120" t="s">
        <v>1223</v>
      </c>
      <c r="C643" s="120" t="s">
        <v>1171</v>
      </c>
      <c r="D643" s="120" t="s">
        <v>1224</v>
      </c>
      <c r="E643" s="144">
        <v>0</v>
      </c>
      <c r="F643" s="144">
        <v>0</v>
      </c>
      <c r="G643" s="144"/>
      <c r="H643" s="144">
        <v>0</v>
      </c>
      <c r="I643" s="144">
        <v>0</v>
      </c>
      <c r="J643" s="144"/>
      <c r="K643" s="144">
        <v>0</v>
      </c>
      <c r="L643" s="144">
        <v>0</v>
      </c>
      <c r="M643" s="144"/>
      <c r="N643" s="144">
        <v>0</v>
      </c>
      <c r="O643" s="144">
        <v>0</v>
      </c>
      <c r="P643" s="144"/>
      <c r="Q643" s="144">
        <v>0</v>
      </c>
      <c r="R643" s="144">
        <v>0</v>
      </c>
      <c r="S643" s="144"/>
      <c r="T643" s="144">
        <v>0</v>
      </c>
      <c r="U643" s="144">
        <v>0</v>
      </c>
      <c r="V643" s="144"/>
      <c r="W643" s="144">
        <v>0</v>
      </c>
      <c r="X643" s="144">
        <v>0</v>
      </c>
      <c r="Y643" s="144"/>
      <c r="Z643" s="144">
        <v>0</v>
      </c>
      <c r="AA643" s="144">
        <v>0</v>
      </c>
      <c r="AB643" s="144"/>
      <c r="AC643" s="144">
        <v>0</v>
      </c>
      <c r="AD643" s="144">
        <v>0</v>
      </c>
      <c r="AE643" s="144"/>
      <c r="AF643" s="144">
        <v>0</v>
      </c>
      <c r="AG643" s="144">
        <v>0</v>
      </c>
      <c r="AH643" s="144"/>
      <c r="AI643" s="144">
        <v>0</v>
      </c>
      <c r="AJ643" s="144">
        <v>0</v>
      </c>
      <c r="AK643" s="144"/>
      <c r="AL643" s="144">
        <f t="shared" si="9"/>
        <v>0</v>
      </c>
    </row>
    <row r="644" spans="2:38" x14ac:dyDescent="0.25">
      <c r="B644" s="120" t="s">
        <v>1225</v>
      </c>
      <c r="C644" s="120" t="s">
        <v>1171</v>
      </c>
      <c r="D644" s="120" t="s">
        <v>548</v>
      </c>
      <c r="E644" s="144">
        <v>0</v>
      </c>
      <c r="F644" s="144">
        <v>0</v>
      </c>
      <c r="G644" s="144"/>
      <c r="H644" s="144">
        <v>0</v>
      </c>
      <c r="I644" s="144">
        <v>0</v>
      </c>
      <c r="J644" s="144"/>
      <c r="K644" s="144">
        <v>0</v>
      </c>
      <c r="L644" s="144">
        <v>0</v>
      </c>
      <c r="M644" s="144"/>
      <c r="N644" s="144">
        <v>0</v>
      </c>
      <c r="O644" s="144">
        <v>0</v>
      </c>
      <c r="P644" s="144"/>
      <c r="Q644" s="144">
        <v>4154</v>
      </c>
      <c r="R644" s="144">
        <v>31282722</v>
      </c>
      <c r="S644" s="144"/>
      <c r="T644" s="144">
        <v>0</v>
      </c>
      <c r="U644" s="144">
        <v>0</v>
      </c>
      <c r="V644" s="144"/>
      <c r="W644" s="144">
        <v>0</v>
      </c>
      <c r="X644" s="144">
        <v>0</v>
      </c>
      <c r="Y644" s="144"/>
      <c r="Z644" s="144">
        <v>0</v>
      </c>
      <c r="AA644" s="144">
        <v>0</v>
      </c>
      <c r="AB644" s="144"/>
      <c r="AC644" s="144">
        <v>0</v>
      </c>
      <c r="AD644" s="144">
        <v>0</v>
      </c>
      <c r="AE644" s="144"/>
      <c r="AF644" s="144">
        <v>0</v>
      </c>
      <c r="AG644" s="144">
        <v>0</v>
      </c>
      <c r="AH644" s="144"/>
      <c r="AI644" s="144">
        <v>0</v>
      </c>
      <c r="AJ644" s="144">
        <v>0</v>
      </c>
      <c r="AK644" s="144"/>
      <c r="AL644" s="144">
        <f t="shared" si="9"/>
        <v>31282722</v>
      </c>
    </row>
    <row r="645" spans="2:38" x14ac:dyDescent="0.25">
      <c r="B645" s="120" t="s">
        <v>1226</v>
      </c>
      <c r="C645" s="120" t="s">
        <v>1171</v>
      </c>
      <c r="D645" s="120" t="s">
        <v>1227</v>
      </c>
      <c r="E645" s="144">
        <v>0</v>
      </c>
      <c r="F645" s="144">
        <v>0</v>
      </c>
      <c r="G645" s="144"/>
      <c r="H645" s="144">
        <v>0</v>
      </c>
      <c r="I645" s="144">
        <v>0</v>
      </c>
      <c r="J645" s="144"/>
      <c r="K645" s="144">
        <v>0</v>
      </c>
      <c r="L645" s="144">
        <v>0</v>
      </c>
      <c r="M645" s="144"/>
      <c r="N645" s="144">
        <v>0</v>
      </c>
      <c r="O645" s="144">
        <v>0</v>
      </c>
      <c r="P645" s="144"/>
      <c r="Q645" s="144">
        <v>0</v>
      </c>
      <c r="R645" s="144">
        <v>0</v>
      </c>
      <c r="S645" s="144"/>
      <c r="T645" s="144">
        <v>0</v>
      </c>
      <c r="U645" s="144">
        <v>0</v>
      </c>
      <c r="V645" s="144"/>
      <c r="W645" s="144">
        <v>0</v>
      </c>
      <c r="X645" s="144">
        <v>0</v>
      </c>
      <c r="Y645" s="144"/>
      <c r="Z645" s="144">
        <v>0</v>
      </c>
      <c r="AA645" s="144">
        <v>0</v>
      </c>
      <c r="AB645" s="144"/>
      <c r="AC645" s="144">
        <v>0</v>
      </c>
      <c r="AD645" s="144">
        <v>0</v>
      </c>
      <c r="AE645" s="144"/>
      <c r="AF645" s="144">
        <v>0</v>
      </c>
      <c r="AG645" s="144">
        <v>0</v>
      </c>
      <c r="AH645" s="144"/>
      <c r="AI645" s="144">
        <v>0</v>
      </c>
      <c r="AJ645" s="144">
        <v>0</v>
      </c>
      <c r="AK645" s="144"/>
      <c r="AL645" s="144">
        <f t="shared" si="9"/>
        <v>0</v>
      </c>
    </row>
    <row r="646" spans="2:38" x14ac:dyDescent="0.25">
      <c r="B646" s="120" t="s">
        <v>1228</v>
      </c>
      <c r="C646" s="120" t="s">
        <v>1171</v>
      </c>
      <c r="D646" s="120" t="s">
        <v>1229</v>
      </c>
      <c r="E646" s="144">
        <v>0</v>
      </c>
      <c r="F646" s="144">
        <v>0</v>
      </c>
      <c r="G646" s="144"/>
      <c r="H646" s="144">
        <v>0</v>
      </c>
      <c r="I646" s="144">
        <v>0</v>
      </c>
      <c r="J646" s="144"/>
      <c r="K646" s="144">
        <v>0</v>
      </c>
      <c r="L646" s="144">
        <v>0</v>
      </c>
      <c r="M646" s="144"/>
      <c r="N646" s="144">
        <v>0</v>
      </c>
      <c r="O646" s="144">
        <v>0</v>
      </c>
      <c r="P646" s="144"/>
      <c r="Q646" s="144">
        <v>5515</v>
      </c>
      <c r="R646" s="144">
        <v>41532069</v>
      </c>
      <c r="S646" s="144"/>
      <c r="T646" s="144">
        <v>0</v>
      </c>
      <c r="U646" s="144">
        <v>0</v>
      </c>
      <c r="V646" s="144"/>
      <c r="W646" s="144">
        <v>0</v>
      </c>
      <c r="X646" s="144">
        <v>0</v>
      </c>
      <c r="Y646" s="144"/>
      <c r="Z646" s="144">
        <v>0</v>
      </c>
      <c r="AA646" s="144">
        <v>0</v>
      </c>
      <c r="AB646" s="144"/>
      <c r="AC646" s="144">
        <v>0</v>
      </c>
      <c r="AD646" s="144">
        <v>0</v>
      </c>
      <c r="AE646" s="144"/>
      <c r="AF646" s="144">
        <v>0</v>
      </c>
      <c r="AG646" s="144">
        <v>0</v>
      </c>
      <c r="AH646" s="144"/>
      <c r="AI646" s="144">
        <v>0</v>
      </c>
      <c r="AJ646" s="144">
        <v>0</v>
      </c>
      <c r="AK646" s="144"/>
      <c r="AL646" s="144">
        <f t="shared" si="9"/>
        <v>41532069</v>
      </c>
    </row>
    <row r="647" spans="2:38" x14ac:dyDescent="0.25">
      <c r="B647" s="120" t="s">
        <v>1230</v>
      </c>
      <c r="C647" s="120" t="s">
        <v>1171</v>
      </c>
      <c r="D647" s="120" t="s">
        <v>1231</v>
      </c>
      <c r="E647" s="144">
        <v>0</v>
      </c>
      <c r="F647" s="144">
        <v>0</v>
      </c>
      <c r="G647" s="144"/>
      <c r="H647" s="144">
        <v>0</v>
      </c>
      <c r="I647" s="144">
        <v>0</v>
      </c>
      <c r="J647" s="144"/>
      <c r="K647" s="144">
        <v>0</v>
      </c>
      <c r="L647" s="144">
        <v>0</v>
      </c>
      <c r="M647" s="144"/>
      <c r="N647" s="144">
        <v>0</v>
      </c>
      <c r="O647" s="144">
        <v>0</v>
      </c>
      <c r="P647" s="144"/>
      <c r="Q647" s="144">
        <v>0</v>
      </c>
      <c r="R647" s="144">
        <v>0</v>
      </c>
      <c r="S647" s="144"/>
      <c r="T647" s="144">
        <v>0</v>
      </c>
      <c r="U647" s="144">
        <v>0</v>
      </c>
      <c r="V647" s="144"/>
      <c r="W647" s="144">
        <v>0</v>
      </c>
      <c r="X647" s="144">
        <v>0</v>
      </c>
      <c r="Y647" s="144"/>
      <c r="Z647" s="144">
        <v>0</v>
      </c>
      <c r="AA647" s="144">
        <v>0</v>
      </c>
      <c r="AB647" s="144"/>
      <c r="AC647" s="144">
        <v>0</v>
      </c>
      <c r="AD647" s="144">
        <v>0</v>
      </c>
      <c r="AE647" s="144"/>
      <c r="AF647" s="144">
        <v>0</v>
      </c>
      <c r="AG647" s="144">
        <v>0</v>
      </c>
      <c r="AH647" s="144"/>
      <c r="AI647" s="144">
        <v>0</v>
      </c>
      <c r="AJ647" s="144">
        <v>0</v>
      </c>
      <c r="AK647" s="144"/>
      <c r="AL647" s="144">
        <f t="shared" si="9"/>
        <v>0</v>
      </c>
    </row>
    <row r="648" spans="2:38" x14ac:dyDescent="0.25">
      <c r="B648" s="120" t="s">
        <v>1232</v>
      </c>
      <c r="C648" s="120" t="s">
        <v>1171</v>
      </c>
      <c r="D648" s="120" t="s">
        <v>1233</v>
      </c>
      <c r="E648" s="144">
        <v>0</v>
      </c>
      <c r="F648" s="144">
        <v>0</v>
      </c>
      <c r="G648" s="144"/>
      <c r="H648" s="144">
        <v>0</v>
      </c>
      <c r="I648" s="144">
        <v>0</v>
      </c>
      <c r="J648" s="144"/>
      <c r="K648" s="144">
        <v>0</v>
      </c>
      <c r="L648" s="144">
        <v>0</v>
      </c>
      <c r="M648" s="144"/>
      <c r="N648" s="144">
        <v>0</v>
      </c>
      <c r="O648" s="144">
        <v>0</v>
      </c>
      <c r="P648" s="144"/>
      <c r="Q648" s="144">
        <v>5178</v>
      </c>
      <c r="R648" s="144">
        <v>38994207</v>
      </c>
      <c r="S648" s="144"/>
      <c r="T648" s="144">
        <v>0</v>
      </c>
      <c r="U648" s="144">
        <v>0</v>
      </c>
      <c r="V648" s="144"/>
      <c r="W648" s="144">
        <v>0</v>
      </c>
      <c r="X648" s="144">
        <v>0</v>
      </c>
      <c r="Y648" s="144"/>
      <c r="Z648" s="144">
        <v>0</v>
      </c>
      <c r="AA648" s="144">
        <v>0</v>
      </c>
      <c r="AB648" s="144"/>
      <c r="AC648" s="144">
        <v>0</v>
      </c>
      <c r="AD648" s="144">
        <v>0</v>
      </c>
      <c r="AE648" s="144"/>
      <c r="AF648" s="144">
        <v>0</v>
      </c>
      <c r="AG648" s="144">
        <v>0</v>
      </c>
      <c r="AH648" s="144"/>
      <c r="AI648" s="144">
        <v>0</v>
      </c>
      <c r="AJ648" s="144">
        <v>0</v>
      </c>
      <c r="AK648" s="144"/>
      <c r="AL648" s="144">
        <f t="shared" si="9"/>
        <v>38994207</v>
      </c>
    </row>
    <row r="649" spans="2:38" x14ac:dyDescent="0.25">
      <c r="B649" s="120" t="s">
        <v>1234</v>
      </c>
      <c r="C649" s="120" t="s">
        <v>1171</v>
      </c>
      <c r="D649" s="120" t="s">
        <v>1235</v>
      </c>
      <c r="E649" s="144">
        <v>0</v>
      </c>
      <c r="F649" s="144">
        <v>0</v>
      </c>
      <c r="G649" s="144"/>
      <c r="H649" s="144">
        <v>0</v>
      </c>
      <c r="I649" s="144">
        <v>0</v>
      </c>
      <c r="J649" s="144"/>
      <c r="K649" s="144">
        <v>0</v>
      </c>
      <c r="L649" s="144">
        <v>0</v>
      </c>
      <c r="M649" s="144"/>
      <c r="N649" s="144">
        <v>0</v>
      </c>
      <c r="O649" s="144">
        <v>0</v>
      </c>
      <c r="P649" s="144"/>
      <c r="Q649" s="144">
        <v>3734</v>
      </c>
      <c r="R649" s="144">
        <v>28119809</v>
      </c>
      <c r="S649" s="144"/>
      <c r="T649" s="144">
        <v>0</v>
      </c>
      <c r="U649" s="144">
        <v>0</v>
      </c>
      <c r="V649" s="144"/>
      <c r="W649" s="144">
        <v>0</v>
      </c>
      <c r="X649" s="144">
        <v>0</v>
      </c>
      <c r="Y649" s="144"/>
      <c r="Z649" s="144">
        <v>0</v>
      </c>
      <c r="AA649" s="144">
        <v>0</v>
      </c>
      <c r="AB649" s="144"/>
      <c r="AC649" s="144">
        <v>0</v>
      </c>
      <c r="AD649" s="144">
        <v>0</v>
      </c>
      <c r="AE649" s="144"/>
      <c r="AF649" s="144">
        <v>0</v>
      </c>
      <c r="AG649" s="144">
        <v>0</v>
      </c>
      <c r="AH649" s="144"/>
      <c r="AI649" s="144">
        <v>0</v>
      </c>
      <c r="AJ649" s="144">
        <v>0</v>
      </c>
      <c r="AK649" s="144"/>
      <c r="AL649" s="144">
        <f t="shared" si="9"/>
        <v>28119809</v>
      </c>
    </row>
    <row r="650" spans="2:38" x14ac:dyDescent="0.25">
      <c r="B650" s="120" t="s">
        <v>1236</v>
      </c>
      <c r="C650" s="120" t="s">
        <v>1171</v>
      </c>
      <c r="D650" s="120" t="s">
        <v>1237</v>
      </c>
      <c r="E650" s="144">
        <v>0</v>
      </c>
      <c r="F650" s="144">
        <v>0</v>
      </c>
      <c r="G650" s="144"/>
      <c r="H650" s="144">
        <v>0</v>
      </c>
      <c r="I650" s="144">
        <v>0</v>
      </c>
      <c r="J650" s="144"/>
      <c r="K650" s="144">
        <v>0</v>
      </c>
      <c r="L650" s="144">
        <v>0</v>
      </c>
      <c r="M650" s="144"/>
      <c r="N650" s="144">
        <v>0</v>
      </c>
      <c r="O650" s="144">
        <v>0</v>
      </c>
      <c r="P650" s="144"/>
      <c r="Q650" s="144">
        <v>7459</v>
      </c>
      <c r="R650" s="144">
        <v>56171841</v>
      </c>
      <c r="S650" s="144"/>
      <c r="T650" s="144">
        <v>0</v>
      </c>
      <c r="U650" s="144">
        <v>0</v>
      </c>
      <c r="V650" s="144"/>
      <c r="W650" s="144">
        <v>0</v>
      </c>
      <c r="X650" s="144">
        <v>0</v>
      </c>
      <c r="Y650" s="144"/>
      <c r="Z650" s="144">
        <v>0</v>
      </c>
      <c r="AA650" s="144">
        <v>0</v>
      </c>
      <c r="AB650" s="144"/>
      <c r="AC650" s="144">
        <v>0</v>
      </c>
      <c r="AD650" s="144">
        <v>0</v>
      </c>
      <c r="AE650" s="144"/>
      <c r="AF650" s="144">
        <v>0</v>
      </c>
      <c r="AG650" s="144">
        <v>0</v>
      </c>
      <c r="AH650" s="144"/>
      <c r="AI650" s="144">
        <v>0</v>
      </c>
      <c r="AJ650" s="144">
        <v>0</v>
      </c>
      <c r="AK650" s="144"/>
      <c r="AL650" s="144">
        <f t="shared" si="9"/>
        <v>56171841</v>
      </c>
    </row>
    <row r="651" spans="2:38" x14ac:dyDescent="0.25">
      <c r="B651" s="120" t="s">
        <v>1238</v>
      </c>
      <c r="C651" s="120" t="s">
        <v>1171</v>
      </c>
      <c r="D651" s="120" t="s">
        <v>1239</v>
      </c>
      <c r="E651" s="144">
        <v>0</v>
      </c>
      <c r="F651" s="144">
        <v>0</v>
      </c>
      <c r="G651" s="144"/>
      <c r="H651" s="144">
        <v>0</v>
      </c>
      <c r="I651" s="144">
        <v>0</v>
      </c>
      <c r="J651" s="144"/>
      <c r="K651" s="144">
        <v>0</v>
      </c>
      <c r="L651" s="144">
        <v>0</v>
      </c>
      <c r="M651" s="144"/>
      <c r="N651" s="144">
        <v>0</v>
      </c>
      <c r="O651" s="144">
        <v>0</v>
      </c>
      <c r="P651" s="144"/>
      <c r="Q651" s="144">
        <v>0</v>
      </c>
      <c r="R651" s="144">
        <v>0</v>
      </c>
      <c r="S651" s="144"/>
      <c r="T651" s="144">
        <v>0</v>
      </c>
      <c r="U651" s="144">
        <v>0</v>
      </c>
      <c r="V651" s="144"/>
      <c r="W651" s="144">
        <v>0</v>
      </c>
      <c r="X651" s="144">
        <v>0</v>
      </c>
      <c r="Y651" s="144"/>
      <c r="Z651" s="144">
        <v>0</v>
      </c>
      <c r="AA651" s="144">
        <v>0</v>
      </c>
      <c r="AB651" s="144"/>
      <c r="AC651" s="144">
        <v>0</v>
      </c>
      <c r="AD651" s="144">
        <v>0</v>
      </c>
      <c r="AE651" s="144"/>
      <c r="AF651" s="144">
        <v>0</v>
      </c>
      <c r="AG651" s="144">
        <v>0</v>
      </c>
      <c r="AH651" s="144"/>
      <c r="AI651" s="144">
        <v>0</v>
      </c>
      <c r="AJ651" s="144">
        <v>0</v>
      </c>
      <c r="AK651" s="144"/>
      <c r="AL651" s="144">
        <f t="shared" si="9"/>
        <v>0</v>
      </c>
    </row>
    <row r="652" spans="2:38" x14ac:dyDescent="0.25">
      <c r="B652" s="120" t="s">
        <v>1240</v>
      </c>
      <c r="C652" s="120" t="s">
        <v>1171</v>
      </c>
      <c r="D652" s="120" t="s">
        <v>1241</v>
      </c>
      <c r="E652" s="144">
        <v>0</v>
      </c>
      <c r="F652" s="144">
        <v>0</v>
      </c>
      <c r="G652" s="144"/>
      <c r="H652" s="144">
        <v>0</v>
      </c>
      <c r="I652" s="144">
        <v>0</v>
      </c>
      <c r="J652" s="144"/>
      <c r="K652" s="144">
        <v>0</v>
      </c>
      <c r="L652" s="144">
        <v>0</v>
      </c>
      <c r="M652" s="144"/>
      <c r="N652" s="144">
        <v>0</v>
      </c>
      <c r="O652" s="144">
        <v>0</v>
      </c>
      <c r="P652" s="144"/>
      <c r="Q652" s="144">
        <v>0</v>
      </c>
      <c r="R652" s="144">
        <v>0</v>
      </c>
      <c r="S652" s="144"/>
      <c r="T652" s="144">
        <v>0</v>
      </c>
      <c r="U652" s="144">
        <v>0</v>
      </c>
      <c r="V652" s="144"/>
      <c r="W652" s="144">
        <v>0</v>
      </c>
      <c r="X652" s="144">
        <v>0</v>
      </c>
      <c r="Y652" s="144"/>
      <c r="Z652" s="144">
        <v>0</v>
      </c>
      <c r="AA652" s="144">
        <v>0</v>
      </c>
      <c r="AB652" s="144"/>
      <c r="AC652" s="144">
        <v>0</v>
      </c>
      <c r="AD652" s="144">
        <v>0</v>
      </c>
      <c r="AE652" s="144"/>
      <c r="AF652" s="144">
        <v>0</v>
      </c>
      <c r="AG652" s="144">
        <v>0</v>
      </c>
      <c r="AH652" s="144"/>
      <c r="AI652" s="144">
        <v>0</v>
      </c>
      <c r="AJ652" s="144">
        <v>0</v>
      </c>
      <c r="AK652" s="144"/>
      <c r="AL652" s="144">
        <f t="shared" si="9"/>
        <v>0</v>
      </c>
    </row>
    <row r="653" spans="2:38" x14ac:dyDescent="0.25">
      <c r="B653" s="120" t="s">
        <v>1242</v>
      </c>
      <c r="C653" s="120" t="s">
        <v>1243</v>
      </c>
      <c r="D653" s="120" t="s">
        <v>1244</v>
      </c>
      <c r="E653" s="144">
        <v>0</v>
      </c>
      <c r="F653" s="144">
        <v>0</v>
      </c>
      <c r="G653" s="144"/>
      <c r="H653" s="144">
        <v>0</v>
      </c>
      <c r="I653" s="144">
        <v>0</v>
      </c>
      <c r="J653" s="144"/>
      <c r="K653" s="144">
        <v>0</v>
      </c>
      <c r="L653" s="144">
        <v>0</v>
      </c>
      <c r="M653" s="144"/>
      <c r="N653" s="144">
        <v>37439</v>
      </c>
      <c r="O653" s="144">
        <v>866468249</v>
      </c>
      <c r="P653" s="144"/>
      <c r="Q653" s="144">
        <v>0</v>
      </c>
      <c r="R653" s="144">
        <v>0</v>
      </c>
      <c r="S653" s="144"/>
      <c r="T653" s="144">
        <v>0</v>
      </c>
      <c r="U653" s="144">
        <v>0</v>
      </c>
      <c r="V653" s="144"/>
      <c r="W653" s="144">
        <v>0</v>
      </c>
      <c r="X653" s="144">
        <v>0</v>
      </c>
      <c r="Y653" s="144"/>
      <c r="Z653" s="144">
        <v>0</v>
      </c>
      <c r="AA653" s="144">
        <v>0</v>
      </c>
      <c r="AB653" s="144"/>
      <c r="AC653" s="144">
        <v>0</v>
      </c>
      <c r="AD653" s="144">
        <v>0</v>
      </c>
      <c r="AE653" s="144"/>
      <c r="AF653" s="144">
        <v>0</v>
      </c>
      <c r="AG653" s="144">
        <v>0</v>
      </c>
      <c r="AH653" s="144"/>
      <c r="AI653" s="144">
        <v>0</v>
      </c>
      <c r="AJ653" s="144">
        <v>0</v>
      </c>
      <c r="AK653" s="144"/>
      <c r="AL653" s="144">
        <f t="shared" ref="AL653:AL716" si="10">+F653+I653+L653+O653+R653+U653+X653+AA653+AD653+AG653+AJ653</f>
        <v>866468249</v>
      </c>
    </row>
    <row r="654" spans="2:38" x14ac:dyDescent="0.25">
      <c r="B654" s="120" t="s">
        <v>1245</v>
      </c>
      <c r="C654" s="120" t="s">
        <v>1243</v>
      </c>
      <c r="D654" s="120" t="s">
        <v>675</v>
      </c>
      <c r="E654" s="144">
        <v>0</v>
      </c>
      <c r="F654" s="144">
        <v>0</v>
      </c>
      <c r="G654" s="144"/>
      <c r="H654" s="144">
        <v>0</v>
      </c>
      <c r="I654" s="144">
        <v>0</v>
      </c>
      <c r="J654" s="144"/>
      <c r="K654" s="144">
        <v>0</v>
      </c>
      <c r="L654" s="144">
        <v>0</v>
      </c>
      <c r="M654" s="144"/>
      <c r="N654" s="144">
        <v>0</v>
      </c>
      <c r="O654" s="144">
        <v>0</v>
      </c>
      <c r="P654" s="144"/>
      <c r="Q654" s="144">
        <v>0</v>
      </c>
      <c r="R654" s="144">
        <v>0</v>
      </c>
      <c r="S654" s="144"/>
      <c r="T654" s="144">
        <v>0</v>
      </c>
      <c r="U654" s="144">
        <v>0</v>
      </c>
      <c r="V654" s="144"/>
      <c r="W654" s="144">
        <v>0</v>
      </c>
      <c r="X654" s="144">
        <v>0</v>
      </c>
      <c r="Y654" s="144"/>
      <c r="Z654" s="144">
        <v>0</v>
      </c>
      <c r="AA654" s="144">
        <v>0</v>
      </c>
      <c r="AB654" s="144"/>
      <c r="AC654" s="144">
        <v>0</v>
      </c>
      <c r="AD654" s="144">
        <v>0</v>
      </c>
      <c r="AE654" s="144"/>
      <c r="AF654" s="144">
        <v>0</v>
      </c>
      <c r="AG654" s="144">
        <v>0</v>
      </c>
      <c r="AH654" s="144"/>
      <c r="AI654" s="144">
        <v>0</v>
      </c>
      <c r="AJ654" s="144">
        <v>0</v>
      </c>
      <c r="AK654" s="144"/>
      <c r="AL654" s="144">
        <f t="shared" si="10"/>
        <v>0</v>
      </c>
    </row>
    <row r="655" spans="2:38" x14ac:dyDescent="0.25">
      <c r="B655" s="120" t="s">
        <v>1246</v>
      </c>
      <c r="C655" s="120" t="s">
        <v>1243</v>
      </c>
      <c r="D655" s="120" t="s">
        <v>1247</v>
      </c>
      <c r="E655" s="144">
        <v>0</v>
      </c>
      <c r="F655" s="144">
        <v>0</v>
      </c>
      <c r="G655" s="144"/>
      <c r="H655" s="144">
        <v>0</v>
      </c>
      <c r="I655" s="144">
        <v>0</v>
      </c>
      <c r="J655" s="144"/>
      <c r="K655" s="144">
        <v>0</v>
      </c>
      <c r="L655" s="144">
        <v>0</v>
      </c>
      <c r="M655" s="144"/>
      <c r="N655" s="144">
        <v>4542</v>
      </c>
      <c r="O655" s="144">
        <v>105117626</v>
      </c>
      <c r="P655" s="144"/>
      <c r="Q655" s="144">
        <v>0</v>
      </c>
      <c r="R655" s="144">
        <v>0</v>
      </c>
      <c r="S655" s="144"/>
      <c r="T655" s="144">
        <v>0</v>
      </c>
      <c r="U655" s="144">
        <v>0</v>
      </c>
      <c r="V655" s="144"/>
      <c r="W655" s="144">
        <v>0</v>
      </c>
      <c r="X655" s="144">
        <v>0</v>
      </c>
      <c r="Y655" s="144"/>
      <c r="Z655" s="144">
        <v>0</v>
      </c>
      <c r="AA655" s="144">
        <v>0</v>
      </c>
      <c r="AB655" s="144"/>
      <c r="AC655" s="144">
        <v>0</v>
      </c>
      <c r="AD655" s="144">
        <v>0</v>
      </c>
      <c r="AE655" s="144"/>
      <c r="AF655" s="144">
        <v>0</v>
      </c>
      <c r="AG655" s="144">
        <v>0</v>
      </c>
      <c r="AH655" s="144"/>
      <c r="AI655" s="144">
        <v>0</v>
      </c>
      <c r="AJ655" s="144">
        <v>0</v>
      </c>
      <c r="AK655" s="144"/>
      <c r="AL655" s="144">
        <f t="shared" si="10"/>
        <v>105117626</v>
      </c>
    </row>
    <row r="656" spans="2:38" x14ac:dyDescent="0.25">
      <c r="B656" s="120" t="s">
        <v>1248</v>
      </c>
      <c r="C656" s="120" t="s">
        <v>1243</v>
      </c>
      <c r="D656" s="120" t="s">
        <v>1249</v>
      </c>
      <c r="E656" s="144">
        <v>0</v>
      </c>
      <c r="F656" s="144">
        <v>0</v>
      </c>
      <c r="G656" s="144"/>
      <c r="H656" s="144">
        <v>0</v>
      </c>
      <c r="I656" s="144">
        <v>0</v>
      </c>
      <c r="J656" s="144"/>
      <c r="K656" s="144">
        <v>0</v>
      </c>
      <c r="L656" s="144">
        <v>0</v>
      </c>
      <c r="M656" s="144"/>
      <c r="N656" s="144">
        <v>4043</v>
      </c>
      <c r="O656" s="144">
        <v>93569036</v>
      </c>
      <c r="P656" s="144"/>
      <c r="Q656" s="144">
        <v>0</v>
      </c>
      <c r="R656" s="144">
        <v>0</v>
      </c>
      <c r="S656" s="144"/>
      <c r="T656" s="144">
        <v>0</v>
      </c>
      <c r="U656" s="144">
        <v>0</v>
      </c>
      <c r="V656" s="144"/>
      <c r="W656" s="144">
        <v>0</v>
      </c>
      <c r="X656" s="144">
        <v>0</v>
      </c>
      <c r="Y656" s="144"/>
      <c r="Z656" s="144">
        <v>0</v>
      </c>
      <c r="AA656" s="144">
        <v>0</v>
      </c>
      <c r="AB656" s="144"/>
      <c r="AC656" s="144">
        <v>0</v>
      </c>
      <c r="AD656" s="144">
        <v>0</v>
      </c>
      <c r="AE656" s="144"/>
      <c r="AF656" s="144">
        <v>0</v>
      </c>
      <c r="AG656" s="144">
        <v>0</v>
      </c>
      <c r="AH656" s="144"/>
      <c r="AI656" s="144">
        <v>0</v>
      </c>
      <c r="AJ656" s="144">
        <v>0</v>
      </c>
      <c r="AK656" s="144"/>
      <c r="AL656" s="144">
        <f t="shared" si="10"/>
        <v>93569036</v>
      </c>
    </row>
    <row r="657" spans="2:38" x14ac:dyDescent="0.25">
      <c r="B657" s="120" t="s">
        <v>1250</v>
      </c>
      <c r="C657" s="120" t="s">
        <v>1243</v>
      </c>
      <c r="D657" s="120" t="s">
        <v>1251</v>
      </c>
      <c r="E657" s="144">
        <v>0</v>
      </c>
      <c r="F657" s="144">
        <v>0</v>
      </c>
      <c r="G657" s="144"/>
      <c r="H657" s="144">
        <v>0</v>
      </c>
      <c r="I657" s="144">
        <v>0</v>
      </c>
      <c r="J657" s="144"/>
      <c r="K657" s="144">
        <v>0</v>
      </c>
      <c r="L657" s="144">
        <v>0</v>
      </c>
      <c r="M657" s="144"/>
      <c r="N657" s="144">
        <v>0</v>
      </c>
      <c r="O657" s="144">
        <v>0</v>
      </c>
      <c r="P657" s="144"/>
      <c r="Q657" s="144">
        <v>0</v>
      </c>
      <c r="R657" s="144">
        <v>0</v>
      </c>
      <c r="S657" s="144"/>
      <c r="T657" s="144">
        <v>0</v>
      </c>
      <c r="U657" s="144">
        <v>0</v>
      </c>
      <c r="V657" s="144"/>
      <c r="W657" s="144">
        <v>0</v>
      </c>
      <c r="X657" s="144">
        <v>0</v>
      </c>
      <c r="Y657" s="144"/>
      <c r="Z657" s="144">
        <v>0</v>
      </c>
      <c r="AA657" s="144">
        <v>0</v>
      </c>
      <c r="AB657" s="144"/>
      <c r="AC657" s="144">
        <v>0</v>
      </c>
      <c r="AD657" s="144">
        <v>0</v>
      </c>
      <c r="AE657" s="144"/>
      <c r="AF657" s="144">
        <v>0</v>
      </c>
      <c r="AG657" s="144">
        <v>0</v>
      </c>
      <c r="AH657" s="144"/>
      <c r="AI657" s="144">
        <v>0</v>
      </c>
      <c r="AJ657" s="144">
        <v>0</v>
      </c>
      <c r="AK657" s="144"/>
      <c r="AL657" s="144">
        <f t="shared" si="10"/>
        <v>0</v>
      </c>
    </row>
    <row r="658" spans="2:38" x14ac:dyDescent="0.25">
      <c r="B658" s="120" t="s">
        <v>1252</v>
      </c>
      <c r="C658" s="120" t="s">
        <v>1243</v>
      </c>
      <c r="D658" s="120" t="s">
        <v>1253</v>
      </c>
      <c r="E658" s="144">
        <v>0</v>
      </c>
      <c r="F658" s="144">
        <v>0</v>
      </c>
      <c r="G658" s="144"/>
      <c r="H658" s="144">
        <v>0</v>
      </c>
      <c r="I658" s="144">
        <v>0</v>
      </c>
      <c r="J658" s="144"/>
      <c r="K658" s="144">
        <v>0</v>
      </c>
      <c r="L658" s="144">
        <v>0</v>
      </c>
      <c r="M658" s="144"/>
      <c r="N658" s="144">
        <v>1558</v>
      </c>
      <c r="O658" s="144">
        <v>36057521</v>
      </c>
      <c r="P658" s="144"/>
      <c r="Q658" s="144">
        <v>0</v>
      </c>
      <c r="R658" s="144">
        <v>0</v>
      </c>
      <c r="S658" s="144"/>
      <c r="T658" s="144">
        <v>0</v>
      </c>
      <c r="U658" s="144">
        <v>0</v>
      </c>
      <c r="V658" s="144"/>
      <c r="W658" s="144">
        <v>0</v>
      </c>
      <c r="X658" s="144">
        <v>0</v>
      </c>
      <c r="Y658" s="144"/>
      <c r="Z658" s="144">
        <v>0</v>
      </c>
      <c r="AA658" s="144">
        <v>0</v>
      </c>
      <c r="AB658" s="144"/>
      <c r="AC658" s="144">
        <v>0</v>
      </c>
      <c r="AD658" s="144">
        <v>0</v>
      </c>
      <c r="AE658" s="144"/>
      <c r="AF658" s="144">
        <v>0</v>
      </c>
      <c r="AG658" s="144">
        <v>0</v>
      </c>
      <c r="AH658" s="144"/>
      <c r="AI658" s="144">
        <v>0</v>
      </c>
      <c r="AJ658" s="144">
        <v>0</v>
      </c>
      <c r="AK658" s="144"/>
      <c r="AL658" s="144">
        <f t="shared" si="10"/>
        <v>36057521</v>
      </c>
    </row>
    <row r="659" spans="2:38" x14ac:dyDescent="0.25">
      <c r="B659" s="120" t="s">
        <v>1254</v>
      </c>
      <c r="C659" s="120" t="s">
        <v>1243</v>
      </c>
      <c r="D659" s="120" t="s">
        <v>1255</v>
      </c>
      <c r="E659" s="144">
        <v>0</v>
      </c>
      <c r="F659" s="144">
        <v>0</v>
      </c>
      <c r="G659" s="144"/>
      <c r="H659" s="144">
        <v>0</v>
      </c>
      <c r="I659" s="144">
        <v>0</v>
      </c>
      <c r="J659" s="144"/>
      <c r="K659" s="144">
        <v>0</v>
      </c>
      <c r="L659" s="144">
        <v>0</v>
      </c>
      <c r="M659" s="144"/>
      <c r="N659" s="144">
        <v>9472</v>
      </c>
      <c r="O659" s="144">
        <v>219214916</v>
      </c>
      <c r="P659" s="144"/>
      <c r="Q659" s="144">
        <v>0</v>
      </c>
      <c r="R659" s="144">
        <v>0</v>
      </c>
      <c r="S659" s="144"/>
      <c r="T659" s="144">
        <v>0</v>
      </c>
      <c r="U659" s="144">
        <v>0</v>
      </c>
      <c r="V659" s="144"/>
      <c r="W659" s="144">
        <v>0</v>
      </c>
      <c r="X659" s="144">
        <v>0</v>
      </c>
      <c r="Y659" s="144"/>
      <c r="Z659" s="144">
        <v>0</v>
      </c>
      <c r="AA659" s="144">
        <v>0</v>
      </c>
      <c r="AB659" s="144"/>
      <c r="AC659" s="144">
        <v>0</v>
      </c>
      <c r="AD659" s="144">
        <v>0</v>
      </c>
      <c r="AE659" s="144"/>
      <c r="AF659" s="144">
        <v>0</v>
      </c>
      <c r="AG659" s="144">
        <v>0</v>
      </c>
      <c r="AH659" s="144"/>
      <c r="AI659" s="144">
        <v>0</v>
      </c>
      <c r="AJ659" s="144">
        <v>0</v>
      </c>
      <c r="AK659" s="144"/>
      <c r="AL659" s="144">
        <f t="shared" si="10"/>
        <v>219214916</v>
      </c>
    </row>
    <row r="660" spans="2:38" x14ac:dyDescent="0.25">
      <c r="B660" s="120" t="s">
        <v>1256</v>
      </c>
      <c r="C660" s="120" t="s">
        <v>1243</v>
      </c>
      <c r="D660" s="120" t="s">
        <v>1257</v>
      </c>
      <c r="E660" s="144">
        <v>0</v>
      </c>
      <c r="F660" s="144">
        <v>0</v>
      </c>
      <c r="G660" s="144"/>
      <c r="H660" s="144">
        <v>0</v>
      </c>
      <c r="I660" s="144">
        <v>0</v>
      </c>
      <c r="J660" s="144"/>
      <c r="K660" s="144">
        <v>0</v>
      </c>
      <c r="L660" s="144">
        <v>0</v>
      </c>
      <c r="M660" s="144"/>
      <c r="N660" s="144">
        <v>2969</v>
      </c>
      <c r="O660" s="144">
        <v>68712953</v>
      </c>
      <c r="P660" s="144"/>
      <c r="Q660" s="144">
        <v>0</v>
      </c>
      <c r="R660" s="144">
        <v>0</v>
      </c>
      <c r="S660" s="144"/>
      <c r="T660" s="144">
        <v>0</v>
      </c>
      <c r="U660" s="144">
        <v>0</v>
      </c>
      <c r="V660" s="144"/>
      <c r="W660" s="144">
        <v>0</v>
      </c>
      <c r="X660" s="144">
        <v>0</v>
      </c>
      <c r="Y660" s="144"/>
      <c r="Z660" s="144">
        <v>0</v>
      </c>
      <c r="AA660" s="144">
        <v>0</v>
      </c>
      <c r="AB660" s="144"/>
      <c r="AC660" s="144">
        <v>0</v>
      </c>
      <c r="AD660" s="144">
        <v>0</v>
      </c>
      <c r="AE660" s="144"/>
      <c r="AF660" s="144">
        <v>0</v>
      </c>
      <c r="AG660" s="144">
        <v>0</v>
      </c>
      <c r="AH660" s="144"/>
      <c r="AI660" s="144">
        <v>0</v>
      </c>
      <c r="AJ660" s="144">
        <v>0</v>
      </c>
      <c r="AK660" s="144"/>
      <c r="AL660" s="144">
        <f t="shared" si="10"/>
        <v>68712953</v>
      </c>
    </row>
    <row r="661" spans="2:38" x14ac:dyDescent="0.25">
      <c r="B661" s="120" t="s">
        <v>1258</v>
      </c>
      <c r="C661" s="120" t="s">
        <v>1243</v>
      </c>
      <c r="D661" s="120" t="s">
        <v>1259</v>
      </c>
      <c r="E661" s="144">
        <v>0</v>
      </c>
      <c r="F661" s="144">
        <v>0</v>
      </c>
      <c r="G661" s="144"/>
      <c r="H661" s="144">
        <v>0</v>
      </c>
      <c r="I661" s="144">
        <v>0</v>
      </c>
      <c r="J661" s="144"/>
      <c r="K661" s="144">
        <v>0</v>
      </c>
      <c r="L661" s="144">
        <v>0</v>
      </c>
      <c r="M661" s="144"/>
      <c r="N661" s="144">
        <v>0</v>
      </c>
      <c r="O661" s="144">
        <v>0</v>
      </c>
      <c r="P661" s="144"/>
      <c r="Q661" s="144">
        <v>0</v>
      </c>
      <c r="R661" s="144">
        <v>0</v>
      </c>
      <c r="S661" s="144"/>
      <c r="T661" s="144">
        <v>0</v>
      </c>
      <c r="U661" s="144">
        <v>0</v>
      </c>
      <c r="V661" s="144"/>
      <c r="W661" s="144">
        <v>0</v>
      </c>
      <c r="X661" s="144">
        <v>0</v>
      </c>
      <c r="Y661" s="144"/>
      <c r="Z661" s="144">
        <v>0</v>
      </c>
      <c r="AA661" s="144">
        <v>0</v>
      </c>
      <c r="AB661" s="144"/>
      <c r="AC661" s="144">
        <v>0</v>
      </c>
      <c r="AD661" s="144">
        <v>0</v>
      </c>
      <c r="AE661" s="144"/>
      <c r="AF661" s="144">
        <v>0</v>
      </c>
      <c r="AG661" s="144">
        <v>0</v>
      </c>
      <c r="AH661" s="144"/>
      <c r="AI661" s="144">
        <v>0</v>
      </c>
      <c r="AJ661" s="144">
        <v>0</v>
      </c>
      <c r="AK661" s="144"/>
      <c r="AL661" s="144">
        <f t="shared" si="10"/>
        <v>0</v>
      </c>
    </row>
    <row r="662" spans="2:38" x14ac:dyDescent="0.25">
      <c r="B662" s="120" t="s">
        <v>1260</v>
      </c>
      <c r="C662" s="120" t="s">
        <v>1243</v>
      </c>
      <c r="D662" s="120" t="s">
        <v>1261</v>
      </c>
      <c r="E662" s="144">
        <v>0</v>
      </c>
      <c r="F662" s="144">
        <v>0</v>
      </c>
      <c r="G662" s="144"/>
      <c r="H662" s="144">
        <v>0</v>
      </c>
      <c r="I662" s="144">
        <v>0</v>
      </c>
      <c r="J662" s="144"/>
      <c r="K662" s="144">
        <v>0</v>
      </c>
      <c r="L662" s="144">
        <v>0</v>
      </c>
      <c r="M662" s="144"/>
      <c r="N662" s="144"/>
      <c r="O662" s="144">
        <v>0</v>
      </c>
      <c r="P662" s="144"/>
      <c r="Q662" s="144">
        <v>0</v>
      </c>
      <c r="R662" s="144">
        <v>0</v>
      </c>
      <c r="S662" s="144"/>
      <c r="T662" s="144">
        <v>0</v>
      </c>
      <c r="U662" s="144">
        <v>0</v>
      </c>
      <c r="V662" s="144"/>
      <c r="W662" s="144">
        <v>0</v>
      </c>
      <c r="X662" s="144">
        <v>0</v>
      </c>
      <c r="Y662" s="144"/>
      <c r="Z662" s="144">
        <v>0</v>
      </c>
      <c r="AA662" s="144">
        <v>0</v>
      </c>
      <c r="AB662" s="144"/>
      <c r="AC662" s="144">
        <v>0</v>
      </c>
      <c r="AD662" s="144">
        <v>0</v>
      </c>
      <c r="AE662" s="144"/>
      <c r="AF662" s="144">
        <v>0</v>
      </c>
      <c r="AG662" s="144">
        <v>0</v>
      </c>
      <c r="AH662" s="144"/>
      <c r="AI662" s="144">
        <v>0</v>
      </c>
      <c r="AJ662" s="144">
        <v>0</v>
      </c>
      <c r="AK662" s="144"/>
      <c r="AL662" s="144">
        <f t="shared" si="10"/>
        <v>0</v>
      </c>
    </row>
    <row r="663" spans="2:38" x14ac:dyDescent="0.25">
      <c r="B663" s="120" t="s">
        <v>1262</v>
      </c>
      <c r="C663" s="120" t="s">
        <v>1243</v>
      </c>
      <c r="D663" s="120" t="s">
        <v>813</v>
      </c>
      <c r="E663" s="144">
        <v>0</v>
      </c>
      <c r="F663" s="144">
        <v>0</v>
      </c>
      <c r="G663" s="144"/>
      <c r="H663" s="144">
        <v>0</v>
      </c>
      <c r="I663" s="144">
        <v>0</v>
      </c>
      <c r="J663" s="144"/>
      <c r="K663" s="144">
        <v>0</v>
      </c>
      <c r="L663" s="144">
        <v>0</v>
      </c>
      <c r="M663" s="144"/>
      <c r="N663" s="144">
        <v>10124</v>
      </c>
      <c r="O663" s="144">
        <v>234304457</v>
      </c>
      <c r="P663" s="144"/>
      <c r="Q663" s="144">
        <v>0</v>
      </c>
      <c r="R663" s="144">
        <v>0</v>
      </c>
      <c r="S663" s="144"/>
      <c r="T663" s="144">
        <v>0</v>
      </c>
      <c r="U663" s="144">
        <v>0</v>
      </c>
      <c r="V663" s="144"/>
      <c r="W663" s="144">
        <v>0</v>
      </c>
      <c r="X663" s="144">
        <v>0</v>
      </c>
      <c r="Y663" s="144"/>
      <c r="Z663" s="144">
        <v>0</v>
      </c>
      <c r="AA663" s="144">
        <v>0</v>
      </c>
      <c r="AB663" s="144"/>
      <c r="AC663" s="144">
        <v>0</v>
      </c>
      <c r="AD663" s="144">
        <v>0</v>
      </c>
      <c r="AE663" s="144"/>
      <c r="AF663" s="144">
        <v>0</v>
      </c>
      <c r="AG663" s="144">
        <v>0</v>
      </c>
      <c r="AH663" s="144"/>
      <c r="AI663" s="144">
        <v>0</v>
      </c>
      <c r="AJ663" s="144">
        <v>0</v>
      </c>
      <c r="AK663" s="144"/>
      <c r="AL663" s="144">
        <f t="shared" si="10"/>
        <v>234304457</v>
      </c>
    </row>
    <row r="664" spans="2:38" x14ac:dyDescent="0.25">
      <c r="B664" s="120" t="s">
        <v>1263</v>
      </c>
      <c r="C664" s="120" t="s">
        <v>1243</v>
      </c>
      <c r="D664" s="120" t="s">
        <v>1264</v>
      </c>
      <c r="E664" s="144">
        <v>0</v>
      </c>
      <c r="F664" s="144">
        <v>0</v>
      </c>
      <c r="G664" s="144"/>
      <c r="H664" s="144">
        <v>0</v>
      </c>
      <c r="I664" s="144">
        <v>0</v>
      </c>
      <c r="J664" s="144"/>
      <c r="K664" s="144">
        <v>0</v>
      </c>
      <c r="L664" s="144">
        <v>0</v>
      </c>
      <c r="M664" s="144"/>
      <c r="N664" s="144">
        <v>7192</v>
      </c>
      <c r="O664" s="144">
        <v>166447812</v>
      </c>
      <c r="P664" s="144"/>
      <c r="Q664" s="144">
        <v>0</v>
      </c>
      <c r="R664" s="144">
        <v>0</v>
      </c>
      <c r="S664" s="144"/>
      <c r="T664" s="144">
        <v>0</v>
      </c>
      <c r="U664" s="144">
        <v>0</v>
      </c>
      <c r="V664" s="144"/>
      <c r="W664" s="144">
        <v>0</v>
      </c>
      <c r="X664" s="144">
        <v>0</v>
      </c>
      <c r="Y664" s="144"/>
      <c r="Z664" s="144">
        <v>0</v>
      </c>
      <c r="AA664" s="144">
        <v>0</v>
      </c>
      <c r="AB664" s="144"/>
      <c r="AC664" s="144">
        <v>0</v>
      </c>
      <c r="AD664" s="144">
        <v>0</v>
      </c>
      <c r="AE664" s="144"/>
      <c r="AF664" s="144">
        <v>0</v>
      </c>
      <c r="AG664" s="144">
        <v>0</v>
      </c>
      <c r="AH664" s="144"/>
      <c r="AI664" s="144">
        <v>0</v>
      </c>
      <c r="AJ664" s="144">
        <v>0</v>
      </c>
      <c r="AK664" s="144"/>
      <c r="AL664" s="144">
        <f t="shared" si="10"/>
        <v>166447812</v>
      </c>
    </row>
    <row r="665" spans="2:38" x14ac:dyDescent="0.25">
      <c r="B665" s="120" t="s">
        <v>1265</v>
      </c>
      <c r="C665" s="120" t="s">
        <v>1243</v>
      </c>
      <c r="D665" s="120" t="s">
        <v>1266</v>
      </c>
      <c r="E665" s="144">
        <v>0</v>
      </c>
      <c r="F665" s="144">
        <v>0</v>
      </c>
      <c r="G665" s="144"/>
      <c r="H665" s="144">
        <v>0</v>
      </c>
      <c r="I665" s="144">
        <v>0</v>
      </c>
      <c r="J665" s="144"/>
      <c r="K665" s="144">
        <v>0</v>
      </c>
      <c r="L665" s="144">
        <v>0</v>
      </c>
      <c r="M665" s="144"/>
      <c r="N665" s="144">
        <v>0</v>
      </c>
      <c r="O665" s="144">
        <v>0</v>
      </c>
      <c r="P665" s="144"/>
      <c r="Q665" s="144">
        <v>0</v>
      </c>
      <c r="R665" s="144">
        <v>0</v>
      </c>
      <c r="S665" s="144"/>
      <c r="T665" s="144">
        <v>0</v>
      </c>
      <c r="U665" s="144">
        <v>0</v>
      </c>
      <c r="V665" s="144"/>
      <c r="W665" s="144">
        <v>0</v>
      </c>
      <c r="X665" s="144">
        <v>0</v>
      </c>
      <c r="Y665" s="144"/>
      <c r="Z665" s="144">
        <v>0</v>
      </c>
      <c r="AA665" s="144">
        <v>0</v>
      </c>
      <c r="AB665" s="144"/>
      <c r="AC665" s="144">
        <v>0</v>
      </c>
      <c r="AD665" s="144">
        <v>0</v>
      </c>
      <c r="AE665" s="144"/>
      <c r="AF665" s="144">
        <v>0</v>
      </c>
      <c r="AG665" s="144">
        <v>0</v>
      </c>
      <c r="AH665" s="144"/>
      <c r="AI665" s="144">
        <v>0</v>
      </c>
      <c r="AJ665" s="144">
        <v>0</v>
      </c>
      <c r="AK665" s="144"/>
      <c r="AL665" s="144">
        <f t="shared" si="10"/>
        <v>0</v>
      </c>
    </row>
    <row r="666" spans="2:38" x14ac:dyDescent="0.25">
      <c r="B666" s="120" t="s">
        <v>1267</v>
      </c>
      <c r="C666" s="120" t="s">
        <v>1243</v>
      </c>
      <c r="D666" s="120" t="s">
        <v>1268</v>
      </c>
      <c r="E666" s="144">
        <v>0</v>
      </c>
      <c r="F666" s="144">
        <v>0</v>
      </c>
      <c r="G666" s="144"/>
      <c r="H666" s="144">
        <v>0</v>
      </c>
      <c r="I666" s="144">
        <v>0</v>
      </c>
      <c r="J666" s="144"/>
      <c r="K666" s="144">
        <v>0</v>
      </c>
      <c r="L666" s="144">
        <v>0</v>
      </c>
      <c r="M666" s="144"/>
      <c r="N666" s="144">
        <v>0</v>
      </c>
      <c r="O666" s="144">
        <v>0</v>
      </c>
      <c r="P666" s="144"/>
      <c r="Q666" s="144">
        <v>0</v>
      </c>
      <c r="R666" s="144">
        <v>0</v>
      </c>
      <c r="S666" s="144"/>
      <c r="T666" s="144">
        <v>0</v>
      </c>
      <c r="U666" s="144">
        <v>0</v>
      </c>
      <c r="V666" s="144"/>
      <c r="W666" s="144">
        <v>0</v>
      </c>
      <c r="X666" s="144">
        <v>0</v>
      </c>
      <c r="Y666" s="144"/>
      <c r="Z666" s="144">
        <v>0</v>
      </c>
      <c r="AA666" s="144">
        <v>0</v>
      </c>
      <c r="AB666" s="144"/>
      <c r="AC666" s="144">
        <v>0</v>
      </c>
      <c r="AD666" s="144">
        <v>0</v>
      </c>
      <c r="AE666" s="144"/>
      <c r="AF666" s="144">
        <v>0</v>
      </c>
      <c r="AG666" s="144">
        <v>0</v>
      </c>
      <c r="AH666" s="144"/>
      <c r="AI666" s="144">
        <v>0</v>
      </c>
      <c r="AJ666" s="144">
        <v>0</v>
      </c>
      <c r="AK666" s="144"/>
      <c r="AL666" s="144">
        <f t="shared" si="10"/>
        <v>0</v>
      </c>
    </row>
    <row r="667" spans="2:38" x14ac:dyDescent="0.25">
      <c r="B667" s="120" t="s">
        <v>1269</v>
      </c>
      <c r="C667" s="120" t="s">
        <v>1243</v>
      </c>
      <c r="D667" s="120" t="s">
        <v>372</v>
      </c>
      <c r="E667" s="144">
        <v>0</v>
      </c>
      <c r="F667" s="144">
        <v>0</v>
      </c>
      <c r="G667" s="144"/>
      <c r="H667" s="144">
        <v>0</v>
      </c>
      <c r="I667" s="144">
        <v>0</v>
      </c>
      <c r="J667" s="144"/>
      <c r="K667" s="144">
        <v>0</v>
      </c>
      <c r="L667" s="144">
        <v>0</v>
      </c>
      <c r="M667" s="144"/>
      <c r="N667" s="144">
        <v>8147</v>
      </c>
      <c r="O667" s="144">
        <v>188549823</v>
      </c>
      <c r="P667" s="144"/>
      <c r="Q667" s="144">
        <v>0</v>
      </c>
      <c r="R667" s="144">
        <v>0</v>
      </c>
      <c r="S667" s="144"/>
      <c r="T667" s="144">
        <v>0</v>
      </c>
      <c r="U667" s="144">
        <v>0</v>
      </c>
      <c r="V667" s="144"/>
      <c r="W667" s="144">
        <v>0</v>
      </c>
      <c r="X667" s="144">
        <v>0</v>
      </c>
      <c r="Y667" s="144"/>
      <c r="Z667" s="144">
        <v>0</v>
      </c>
      <c r="AA667" s="144">
        <v>0</v>
      </c>
      <c r="AB667" s="144"/>
      <c r="AC667" s="144">
        <v>0</v>
      </c>
      <c r="AD667" s="144">
        <v>0</v>
      </c>
      <c r="AE667" s="144"/>
      <c r="AF667" s="144">
        <v>0</v>
      </c>
      <c r="AG667" s="144">
        <v>0</v>
      </c>
      <c r="AH667" s="144"/>
      <c r="AI667" s="144">
        <v>0</v>
      </c>
      <c r="AJ667" s="144">
        <v>0</v>
      </c>
      <c r="AK667" s="144"/>
      <c r="AL667" s="144">
        <f t="shared" si="10"/>
        <v>188549823</v>
      </c>
    </row>
    <row r="668" spans="2:38" x14ac:dyDescent="0.25">
      <c r="B668" s="120" t="s">
        <v>1270</v>
      </c>
      <c r="C668" s="120" t="s">
        <v>1271</v>
      </c>
      <c r="D668" s="120" t="s">
        <v>1272</v>
      </c>
      <c r="E668" s="144">
        <v>0</v>
      </c>
      <c r="F668" s="144">
        <v>0</v>
      </c>
      <c r="G668" s="144"/>
      <c r="H668" s="144">
        <v>0</v>
      </c>
      <c r="I668" s="144">
        <v>0</v>
      </c>
      <c r="J668" s="144"/>
      <c r="K668" s="144">
        <v>0</v>
      </c>
      <c r="L668" s="144">
        <v>0</v>
      </c>
      <c r="M668" s="144"/>
      <c r="N668" s="144">
        <v>0</v>
      </c>
      <c r="O668" s="144">
        <v>0</v>
      </c>
      <c r="P668" s="144"/>
      <c r="Q668" s="144">
        <v>0</v>
      </c>
      <c r="R668" s="144">
        <v>0</v>
      </c>
      <c r="S668" s="144"/>
      <c r="T668" s="144">
        <v>0</v>
      </c>
      <c r="U668" s="144">
        <v>0</v>
      </c>
      <c r="V668" s="144"/>
      <c r="W668" s="144">
        <v>0</v>
      </c>
      <c r="X668" s="144">
        <v>0</v>
      </c>
      <c r="Y668" s="144"/>
      <c r="Z668" s="144">
        <v>0</v>
      </c>
      <c r="AA668" s="144">
        <v>0</v>
      </c>
      <c r="AB668" s="144"/>
      <c r="AC668" s="144">
        <v>0</v>
      </c>
      <c r="AD668" s="144">
        <v>0</v>
      </c>
      <c r="AE668" s="144"/>
      <c r="AF668" s="144">
        <v>0</v>
      </c>
      <c r="AG668" s="144">
        <v>0</v>
      </c>
      <c r="AH668" s="144"/>
      <c r="AI668" s="144">
        <v>0</v>
      </c>
      <c r="AJ668" s="144">
        <v>0</v>
      </c>
      <c r="AK668" s="144"/>
      <c r="AL668" s="144">
        <f t="shared" si="10"/>
        <v>0</v>
      </c>
    </row>
    <row r="669" spans="2:38" x14ac:dyDescent="0.25">
      <c r="B669" s="120" t="s">
        <v>1273</v>
      </c>
      <c r="C669" s="120" t="s">
        <v>1271</v>
      </c>
      <c r="D669" s="120" t="s">
        <v>1274</v>
      </c>
      <c r="E669" s="144">
        <v>0</v>
      </c>
      <c r="F669" s="144">
        <v>0</v>
      </c>
      <c r="G669" s="144"/>
      <c r="H669" s="144">
        <v>0</v>
      </c>
      <c r="I669" s="144">
        <v>0</v>
      </c>
      <c r="J669" s="144"/>
      <c r="K669" s="144">
        <v>0</v>
      </c>
      <c r="L669" s="144">
        <v>0</v>
      </c>
      <c r="M669" s="144"/>
      <c r="N669" s="144">
        <v>0</v>
      </c>
      <c r="O669" s="144">
        <v>0</v>
      </c>
      <c r="P669" s="144"/>
      <c r="Q669" s="144">
        <v>0</v>
      </c>
      <c r="R669" s="144">
        <v>0</v>
      </c>
      <c r="S669" s="144"/>
      <c r="T669" s="144">
        <v>0</v>
      </c>
      <c r="U669" s="144">
        <v>0</v>
      </c>
      <c r="V669" s="144"/>
      <c r="W669" s="144">
        <v>0</v>
      </c>
      <c r="X669" s="144">
        <v>0</v>
      </c>
      <c r="Y669" s="144"/>
      <c r="Z669" s="144">
        <v>0</v>
      </c>
      <c r="AA669" s="144">
        <v>0</v>
      </c>
      <c r="AB669" s="144"/>
      <c r="AC669" s="144">
        <v>0</v>
      </c>
      <c r="AD669" s="144">
        <v>0</v>
      </c>
      <c r="AE669" s="144"/>
      <c r="AF669" s="144">
        <v>0</v>
      </c>
      <c r="AG669" s="144">
        <v>0</v>
      </c>
      <c r="AH669" s="144"/>
      <c r="AI669" s="144">
        <v>0</v>
      </c>
      <c r="AJ669" s="144">
        <v>0</v>
      </c>
      <c r="AK669" s="144"/>
      <c r="AL669" s="144">
        <f t="shared" si="10"/>
        <v>0</v>
      </c>
    </row>
    <row r="670" spans="2:38" x14ac:dyDescent="0.25">
      <c r="B670" s="120" t="s">
        <v>1275</v>
      </c>
      <c r="C670" s="120" t="s">
        <v>1271</v>
      </c>
      <c r="D670" s="120" t="s">
        <v>1276</v>
      </c>
      <c r="E670" s="144">
        <v>0</v>
      </c>
      <c r="F670" s="144">
        <v>0</v>
      </c>
      <c r="G670" s="144"/>
      <c r="H670" s="144">
        <v>0</v>
      </c>
      <c r="I670" s="144">
        <v>0</v>
      </c>
      <c r="J670" s="144"/>
      <c r="K670" s="144">
        <v>0</v>
      </c>
      <c r="L670" s="144">
        <v>0</v>
      </c>
      <c r="M670" s="144"/>
      <c r="N670" s="144">
        <v>0</v>
      </c>
      <c r="O670" s="144">
        <v>0</v>
      </c>
      <c r="P670" s="144"/>
      <c r="Q670" s="144">
        <v>0</v>
      </c>
      <c r="R670" s="144">
        <v>0</v>
      </c>
      <c r="S670" s="144"/>
      <c r="T670" s="144">
        <v>0</v>
      </c>
      <c r="U670" s="144">
        <v>0</v>
      </c>
      <c r="V670" s="144"/>
      <c r="W670" s="144">
        <v>0</v>
      </c>
      <c r="X670" s="144">
        <v>0</v>
      </c>
      <c r="Y670" s="144"/>
      <c r="Z670" s="144">
        <v>0</v>
      </c>
      <c r="AA670" s="144">
        <v>0</v>
      </c>
      <c r="AB670" s="144"/>
      <c r="AC670" s="144">
        <v>0</v>
      </c>
      <c r="AD670" s="144">
        <v>0</v>
      </c>
      <c r="AE670" s="144"/>
      <c r="AF670" s="144">
        <v>0</v>
      </c>
      <c r="AG670" s="144">
        <v>0</v>
      </c>
      <c r="AH670" s="144"/>
      <c r="AI670" s="144">
        <v>0</v>
      </c>
      <c r="AJ670" s="144">
        <v>0</v>
      </c>
      <c r="AK670" s="144"/>
      <c r="AL670" s="144">
        <f t="shared" si="10"/>
        <v>0</v>
      </c>
    </row>
    <row r="671" spans="2:38" x14ac:dyDescent="0.25">
      <c r="B671" s="120" t="s">
        <v>1277</v>
      </c>
      <c r="C671" s="120" t="s">
        <v>1271</v>
      </c>
      <c r="D671" s="120" t="s">
        <v>1278</v>
      </c>
      <c r="E671" s="144">
        <v>0</v>
      </c>
      <c r="F671" s="144">
        <v>0</v>
      </c>
      <c r="G671" s="144"/>
      <c r="H671" s="144">
        <v>0</v>
      </c>
      <c r="I671" s="144">
        <v>0</v>
      </c>
      <c r="J671" s="144"/>
      <c r="K671" s="144">
        <v>0</v>
      </c>
      <c r="L671" s="144">
        <v>0</v>
      </c>
      <c r="M671" s="144"/>
      <c r="N671" s="144">
        <v>0</v>
      </c>
      <c r="O671" s="144">
        <v>0</v>
      </c>
      <c r="P671" s="144"/>
      <c r="Q671" s="144">
        <v>0</v>
      </c>
      <c r="R671" s="144">
        <v>0</v>
      </c>
      <c r="S671" s="144"/>
      <c r="T671" s="144">
        <v>0</v>
      </c>
      <c r="U671" s="144">
        <v>0</v>
      </c>
      <c r="V671" s="144"/>
      <c r="W671" s="144">
        <v>0</v>
      </c>
      <c r="X671" s="144">
        <v>0</v>
      </c>
      <c r="Y671" s="144"/>
      <c r="Z671" s="144">
        <v>0</v>
      </c>
      <c r="AA671" s="144">
        <v>0</v>
      </c>
      <c r="AB671" s="144"/>
      <c r="AC671" s="144">
        <v>0</v>
      </c>
      <c r="AD671" s="144">
        <v>0</v>
      </c>
      <c r="AE671" s="144"/>
      <c r="AF671" s="144">
        <v>0</v>
      </c>
      <c r="AG671" s="144">
        <v>0</v>
      </c>
      <c r="AH671" s="144"/>
      <c r="AI671" s="144">
        <v>0</v>
      </c>
      <c r="AJ671" s="144">
        <v>0</v>
      </c>
      <c r="AK671" s="144"/>
      <c r="AL671" s="144">
        <f t="shared" si="10"/>
        <v>0</v>
      </c>
    </row>
    <row r="672" spans="2:38" x14ac:dyDescent="0.25">
      <c r="B672" s="120" t="s">
        <v>1279</v>
      </c>
      <c r="C672" s="120" t="s">
        <v>1271</v>
      </c>
      <c r="D672" s="120" t="s">
        <v>1280</v>
      </c>
      <c r="E672" s="144">
        <v>0</v>
      </c>
      <c r="F672" s="144">
        <v>0</v>
      </c>
      <c r="G672" s="144"/>
      <c r="H672" s="144">
        <v>0</v>
      </c>
      <c r="I672" s="144">
        <v>0</v>
      </c>
      <c r="J672" s="144"/>
      <c r="K672" s="144">
        <v>0</v>
      </c>
      <c r="L672" s="144">
        <v>0</v>
      </c>
      <c r="M672" s="144"/>
      <c r="N672" s="144">
        <v>0</v>
      </c>
      <c r="O672" s="144">
        <v>0</v>
      </c>
      <c r="P672" s="144"/>
      <c r="Q672" s="144">
        <v>0</v>
      </c>
      <c r="R672" s="144">
        <v>0</v>
      </c>
      <c r="S672" s="144"/>
      <c r="T672" s="144">
        <v>0</v>
      </c>
      <c r="U672" s="144">
        <v>0</v>
      </c>
      <c r="V672" s="144"/>
      <c r="W672" s="144">
        <v>0</v>
      </c>
      <c r="X672" s="144">
        <v>0</v>
      </c>
      <c r="Y672" s="144"/>
      <c r="Z672" s="144">
        <v>0</v>
      </c>
      <c r="AA672" s="144">
        <v>0</v>
      </c>
      <c r="AB672" s="144"/>
      <c r="AC672" s="144">
        <v>0</v>
      </c>
      <c r="AD672" s="144">
        <v>0</v>
      </c>
      <c r="AE672" s="144"/>
      <c r="AF672" s="144">
        <v>0</v>
      </c>
      <c r="AG672" s="144">
        <v>0</v>
      </c>
      <c r="AH672" s="144"/>
      <c r="AI672" s="144">
        <v>0</v>
      </c>
      <c r="AJ672" s="144">
        <v>0</v>
      </c>
      <c r="AK672" s="144"/>
      <c r="AL672" s="144">
        <f t="shared" si="10"/>
        <v>0</v>
      </c>
    </row>
    <row r="673" spans="2:38" x14ac:dyDescent="0.25">
      <c r="B673" s="120" t="s">
        <v>1281</v>
      </c>
      <c r="C673" s="120" t="s">
        <v>1271</v>
      </c>
      <c r="D673" s="120" t="s">
        <v>1282</v>
      </c>
      <c r="E673" s="144">
        <v>0</v>
      </c>
      <c r="F673" s="144">
        <v>0</v>
      </c>
      <c r="G673" s="144"/>
      <c r="H673" s="144">
        <v>0</v>
      </c>
      <c r="I673" s="144">
        <v>0</v>
      </c>
      <c r="J673" s="144"/>
      <c r="K673" s="144">
        <v>0</v>
      </c>
      <c r="L673" s="144">
        <v>0</v>
      </c>
      <c r="M673" s="144"/>
      <c r="N673" s="144">
        <v>0</v>
      </c>
      <c r="O673" s="144">
        <v>0</v>
      </c>
      <c r="P673" s="144"/>
      <c r="Q673" s="144">
        <v>0</v>
      </c>
      <c r="R673" s="144">
        <v>0</v>
      </c>
      <c r="S673" s="144"/>
      <c r="T673" s="144">
        <v>0</v>
      </c>
      <c r="U673" s="144">
        <v>0</v>
      </c>
      <c r="V673" s="144"/>
      <c r="W673" s="144">
        <v>0</v>
      </c>
      <c r="X673" s="144">
        <v>0</v>
      </c>
      <c r="Y673" s="144"/>
      <c r="Z673" s="144">
        <v>0</v>
      </c>
      <c r="AA673" s="144">
        <v>0</v>
      </c>
      <c r="AB673" s="144"/>
      <c r="AC673" s="144">
        <v>0</v>
      </c>
      <c r="AD673" s="144">
        <v>0</v>
      </c>
      <c r="AE673" s="144"/>
      <c r="AF673" s="144">
        <v>0</v>
      </c>
      <c r="AG673" s="144">
        <v>0</v>
      </c>
      <c r="AH673" s="144"/>
      <c r="AI673" s="144">
        <v>0</v>
      </c>
      <c r="AJ673" s="144">
        <v>0</v>
      </c>
      <c r="AK673" s="144"/>
      <c r="AL673" s="144">
        <f t="shared" si="10"/>
        <v>0</v>
      </c>
    </row>
    <row r="674" spans="2:38" x14ac:dyDescent="0.25">
      <c r="B674" s="120" t="s">
        <v>1283</v>
      </c>
      <c r="C674" s="120" t="s">
        <v>1271</v>
      </c>
      <c r="D674" s="120" t="s">
        <v>2116</v>
      </c>
      <c r="E674" s="144">
        <v>0</v>
      </c>
      <c r="F674" s="144">
        <v>0</v>
      </c>
      <c r="G674" s="144"/>
      <c r="H674" s="144">
        <v>0</v>
      </c>
      <c r="I674" s="144">
        <v>0</v>
      </c>
      <c r="J674" s="144"/>
      <c r="K674" s="144">
        <v>0</v>
      </c>
      <c r="L674" s="144">
        <v>0</v>
      </c>
      <c r="M674" s="144"/>
      <c r="N674" s="144">
        <v>0</v>
      </c>
      <c r="O674" s="144">
        <v>0</v>
      </c>
      <c r="P674" s="144"/>
      <c r="Q674" s="144">
        <v>0</v>
      </c>
      <c r="R674" s="144">
        <v>0</v>
      </c>
      <c r="S674" s="144"/>
      <c r="T674" s="144">
        <v>0</v>
      </c>
      <c r="U674" s="144">
        <v>0</v>
      </c>
      <c r="V674" s="144"/>
      <c r="W674" s="144">
        <v>0</v>
      </c>
      <c r="X674" s="144">
        <v>0</v>
      </c>
      <c r="Y674" s="144"/>
      <c r="Z674" s="144">
        <v>0</v>
      </c>
      <c r="AA674" s="144">
        <v>0</v>
      </c>
      <c r="AB674" s="144"/>
      <c r="AC674" s="144">
        <v>0</v>
      </c>
      <c r="AD674" s="144">
        <v>0</v>
      </c>
      <c r="AE674" s="144"/>
      <c r="AF674" s="144">
        <v>0</v>
      </c>
      <c r="AG674" s="144">
        <v>0</v>
      </c>
      <c r="AH674" s="144"/>
      <c r="AI674" s="144">
        <v>0</v>
      </c>
      <c r="AJ674" s="144">
        <v>0</v>
      </c>
      <c r="AK674" s="144"/>
      <c r="AL674" s="144">
        <f t="shared" si="10"/>
        <v>0</v>
      </c>
    </row>
    <row r="675" spans="2:38" x14ac:dyDescent="0.25">
      <c r="B675" s="120" t="s">
        <v>1284</v>
      </c>
      <c r="C675" s="120" t="s">
        <v>1271</v>
      </c>
      <c r="D675" s="120" t="s">
        <v>73</v>
      </c>
      <c r="E675" s="144">
        <v>0</v>
      </c>
      <c r="F675" s="144">
        <v>0</v>
      </c>
      <c r="G675" s="144"/>
      <c r="H675" s="144">
        <v>0</v>
      </c>
      <c r="I675" s="144">
        <v>0</v>
      </c>
      <c r="J675" s="144"/>
      <c r="K675" s="144">
        <v>0</v>
      </c>
      <c r="L675" s="144">
        <v>0</v>
      </c>
      <c r="M675" s="144"/>
      <c r="N675" s="144">
        <v>0</v>
      </c>
      <c r="O675" s="144">
        <v>0</v>
      </c>
      <c r="P675" s="144"/>
      <c r="Q675" s="144">
        <v>0</v>
      </c>
      <c r="R675" s="144">
        <v>0</v>
      </c>
      <c r="S675" s="144"/>
      <c r="T675" s="144">
        <v>0</v>
      </c>
      <c r="U675" s="144">
        <v>0</v>
      </c>
      <c r="V675" s="144"/>
      <c r="W675" s="144">
        <v>0</v>
      </c>
      <c r="X675" s="144">
        <v>0</v>
      </c>
      <c r="Y675" s="144"/>
      <c r="Z675" s="144">
        <v>0</v>
      </c>
      <c r="AA675" s="144">
        <v>0</v>
      </c>
      <c r="AB675" s="144"/>
      <c r="AC675" s="144">
        <v>0</v>
      </c>
      <c r="AD675" s="144">
        <v>0</v>
      </c>
      <c r="AE675" s="144"/>
      <c r="AF675" s="144">
        <v>0</v>
      </c>
      <c r="AG675" s="144">
        <v>0</v>
      </c>
      <c r="AH675" s="144"/>
      <c r="AI675" s="144">
        <v>0</v>
      </c>
      <c r="AJ675" s="144">
        <v>0</v>
      </c>
      <c r="AK675" s="144"/>
      <c r="AL675" s="144">
        <f t="shared" si="10"/>
        <v>0</v>
      </c>
    </row>
    <row r="676" spans="2:38" x14ac:dyDescent="0.25">
      <c r="B676" s="120" t="s">
        <v>1285</v>
      </c>
      <c r="C676" s="120" t="s">
        <v>1271</v>
      </c>
      <c r="D676" s="120" t="s">
        <v>1286</v>
      </c>
      <c r="E676" s="144">
        <v>0</v>
      </c>
      <c r="F676" s="144">
        <v>0</v>
      </c>
      <c r="G676" s="144"/>
      <c r="H676" s="144">
        <v>0</v>
      </c>
      <c r="I676" s="144">
        <v>0</v>
      </c>
      <c r="J676" s="144"/>
      <c r="K676" s="144">
        <v>0</v>
      </c>
      <c r="L676" s="144">
        <v>0</v>
      </c>
      <c r="M676" s="144"/>
      <c r="N676" s="144">
        <v>0</v>
      </c>
      <c r="O676" s="144">
        <v>0</v>
      </c>
      <c r="P676" s="144"/>
      <c r="Q676" s="144">
        <v>0</v>
      </c>
      <c r="R676" s="144">
        <v>0</v>
      </c>
      <c r="S676" s="144"/>
      <c r="T676" s="144">
        <v>0</v>
      </c>
      <c r="U676" s="144">
        <v>0</v>
      </c>
      <c r="V676" s="144"/>
      <c r="W676" s="144">
        <v>0</v>
      </c>
      <c r="X676" s="144">
        <v>0</v>
      </c>
      <c r="Y676" s="144"/>
      <c r="Z676" s="144">
        <v>0</v>
      </c>
      <c r="AA676" s="144">
        <v>0</v>
      </c>
      <c r="AB676" s="144"/>
      <c r="AC676" s="144">
        <v>0</v>
      </c>
      <c r="AD676" s="144">
        <v>0</v>
      </c>
      <c r="AE676" s="144"/>
      <c r="AF676" s="144">
        <v>0</v>
      </c>
      <c r="AG676" s="144">
        <v>0</v>
      </c>
      <c r="AH676" s="144"/>
      <c r="AI676" s="144">
        <v>0</v>
      </c>
      <c r="AJ676" s="144">
        <v>0</v>
      </c>
      <c r="AK676" s="144"/>
      <c r="AL676" s="144">
        <f t="shared" si="10"/>
        <v>0</v>
      </c>
    </row>
    <row r="677" spans="2:38" x14ac:dyDescent="0.25">
      <c r="B677" s="120" t="s">
        <v>1287</v>
      </c>
      <c r="C677" s="120" t="s">
        <v>1271</v>
      </c>
      <c r="D677" s="120" t="s">
        <v>1288</v>
      </c>
      <c r="E677" s="144">
        <v>0</v>
      </c>
      <c r="F677" s="144">
        <v>0</v>
      </c>
      <c r="G677" s="144"/>
      <c r="H677" s="144">
        <v>0</v>
      </c>
      <c r="I677" s="144">
        <v>0</v>
      </c>
      <c r="J677" s="144"/>
      <c r="K677" s="144">
        <v>0</v>
      </c>
      <c r="L677" s="144">
        <v>0</v>
      </c>
      <c r="M677" s="144"/>
      <c r="N677" s="144">
        <v>0</v>
      </c>
      <c r="O677" s="144">
        <v>0</v>
      </c>
      <c r="P677" s="144"/>
      <c r="Q677" s="144">
        <v>0</v>
      </c>
      <c r="R677" s="144">
        <v>0</v>
      </c>
      <c r="S677" s="144"/>
      <c r="T677" s="144">
        <v>0</v>
      </c>
      <c r="U677" s="144">
        <v>0</v>
      </c>
      <c r="V677" s="144"/>
      <c r="W677" s="144">
        <v>0</v>
      </c>
      <c r="X677" s="144">
        <v>0</v>
      </c>
      <c r="Y677" s="144"/>
      <c r="Z677" s="144">
        <v>0</v>
      </c>
      <c r="AA677" s="144">
        <v>0</v>
      </c>
      <c r="AB677" s="144"/>
      <c r="AC677" s="144">
        <v>0</v>
      </c>
      <c r="AD677" s="144">
        <v>0</v>
      </c>
      <c r="AE677" s="144"/>
      <c r="AF677" s="144">
        <v>0</v>
      </c>
      <c r="AG677" s="144">
        <v>0</v>
      </c>
      <c r="AH677" s="144"/>
      <c r="AI677" s="144">
        <v>0</v>
      </c>
      <c r="AJ677" s="144">
        <v>0</v>
      </c>
      <c r="AK677" s="144"/>
      <c r="AL677" s="144">
        <f t="shared" si="10"/>
        <v>0</v>
      </c>
    </row>
    <row r="678" spans="2:38" x14ac:dyDescent="0.25">
      <c r="B678" s="120" t="s">
        <v>1289</v>
      </c>
      <c r="C678" s="120" t="s">
        <v>1271</v>
      </c>
      <c r="D678" s="120" t="s">
        <v>2117</v>
      </c>
      <c r="E678" s="144">
        <v>0</v>
      </c>
      <c r="F678" s="144">
        <v>0</v>
      </c>
      <c r="G678" s="144"/>
      <c r="H678" s="144">
        <v>0</v>
      </c>
      <c r="I678" s="144">
        <v>0</v>
      </c>
      <c r="J678" s="144"/>
      <c r="K678" s="144">
        <v>0</v>
      </c>
      <c r="L678" s="144">
        <v>0</v>
      </c>
      <c r="M678" s="144"/>
      <c r="N678" s="144">
        <v>0</v>
      </c>
      <c r="O678" s="144">
        <v>0</v>
      </c>
      <c r="P678" s="144"/>
      <c r="Q678" s="144">
        <v>0</v>
      </c>
      <c r="R678" s="144">
        <v>0</v>
      </c>
      <c r="S678" s="144"/>
      <c r="T678" s="144">
        <v>0</v>
      </c>
      <c r="U678" s="144">
        <v>0</v>
      </c>
      <c r="V678" s="144"/>
      <c r="W678" s="144">
        <v>0</v>
      </c>
      <c r="X678" s="144">
        <v>0</v>
      </c>
      <c r="Y678" s="144"/>
      <c r="Z678" s="144">
        <v>0</v>
      </c>
      <c r="AA678" s="144">
        <v>0</v>
      </c>
      <c r="AB678" s="144"/>
      <c r="AC678" s="144">
        <v>0</v>
      </c>
      <c r="AD678" s="144">
        <v>0</v>
      </c>
      <c r="AE678" s="144"/>
      <c r="AF678" s="144">
        <v>0</v>
      </c>
      <c r="AG678" s="144">
        <v>0</v>
      </c>
      <c r="AH678" s="144"/>
      <c r="AI678" s="144">
        <v>0</v>
      </c>
      <c r="AJ678" s="144">
        <v>0</v>
      </c>
      <c r="AK678" s="144"/>
      <c r="AL678" s="144">
        <f t="shared" si="10"/>
        <v>0</v>
      </c>
    </row>
    <row r="679" spans="2:38" x14ac:dyDescent="0.25">
      <c r="B679" s="120" t="s">
        <v>1290</v>
      </c>
      <c r="C679" s="120" t="s">
        <v>1271</v>
      </c>
      <c r="D679" s="120" t="s">
        <v>2118</v>
      </c>
      <c r="E679" s="144">
        <v>0</v>
      </c>
      <c r="F679" s="144">
        <v>0</v>
      </c>
      <c r="G679" s="144"/>
      <c r="H679" s="144">
        <v>0</v>
      </c>
      <c r="I679" s="144">
        <v>0</v>
      </c>
      <c r="J679" s="144"/>
      <c r="K679" s="144">
        <v>0</v>
      </c>
      <c r="L679" s="144">
        <v>0</v>
      </c>
      <c r="M679" s="144"/>
      <c r="N679" s="144">
        <v>0</v>
      </c>
      <c r="O679" s="144">
        <v>0</v>
      </c>
      <c r="P679" s="144"/>
      <c r="Q679" s="144">
        <v>0</v>
      </c>
      <c r="R679" s="144">
        <v>0</v>
      </c>
      <c r="S679" s="144"/>
      <c r="T679" s="144">
        <v>0</v>
      </c>
      <c r="U679" s="144">
        <v>0</v>
      </c>
      <c r="V679" s="144"/>
      <c r="W679" s="144">
        <v>0</v>
      </c>
      <c r="X679" s="144">
        <v>0</v>
      </c>
      <c r="Y679" s="144"/>
      <c r="Z679" s="144">
        <v>0</v>
      </c>
      <c r="AA679" s="144">
        <v>0</v>
      </c>
      <c r="AB679" s="144"/>
      <c r="AC679" s="144">
        <v>0</v>
      </c>
      <c r="AD679" s="144">
        <v>0</v>
      </c>
      <c r="AE679" s="144"/>
      <c r="AF679" s="144">
        <v>0</v>
      </c>
      <c r="AG679" s="144">
        <v>0</v>
      </c>
      <c r="AH679" s="144"/>
      <c r="AI679" s="144">
        <v>0</v>
      </c>
      <c r="AJ679" s="144">
        <v>0</v>
      </c>
      <c r="AK679" s="144"/>
      <c r="AL679" s="144">
        <f t="shared" si="10"/>
        <v>0</v>
      </c>
    </row>
    <row r="680" spans="2:38" x14ac:dyDescent="0.25">
      <c r="B680" s="120" t="s">
        <v>1291</v>
      </c>
      <c r="C680" s="120" t="s">
        <v>1271</v>
      </c>
      <c r="D680" s="120" t="s">
        <v>1292</v>
      </c>
      <c r="E680" s="144">
        <v>0</v>
      </c>
      <c r="F680" s="144">
        <v>0</v>
      </c>
      <c r="G680" s="144"/>
      <c r="H680" s="144">
        <v>0</v>
      </c>
      <c r="I680" s="144">
        <v>0</v>
      </c>
      <c r="J680" s="144"/>
      <c r="K680" s="144">
        <v>0</v>
      </c>
      <c r="L680" s="144">
        <v>0</v>
      </c>
      <c r="M680" s="144"/>
      <c r="N680" s="144">
        <v>0</v>
      </c>
      <c r="O680" s="144">
        <v>0</v>
      </c>
      <c r="P680" s="144"/>
      <c r="Q680" s="144">
        <v>0</v>
      </c>
      <c r="R680" s="144">
        <v>0</v>
      </c>
      <c r="S680" s="144"/>
      <c r="T680" s="144">
        <v>0</v>
      </c>
      <c r="U680" s="144">
        <v>0</v>
      </c>
      <c r="V680" s="144"/>
      <c r="W680" s="144">
        <v>0</v>
      </c>
      <c r="X680" s="144">
        <v>0</v>
      </c>
      <c r="Y680" s="144"/>
      <c r="Z680" s="144">
        <v>0</v>
      </c>
      <c r="AA680" s="144">
        <v>0</v>
      </c>
      <c r="AB680" s="144"/>
      <c r="AC680" s="144">
        <v>0</v>
      </c>
      <c r="AD680" s="144">
        <v>0</v>
      </c>
      <c r="AE680" s="144"/>
      <c r="AF680" s="144">
        <v>0</v>
      </c>
      <c r="AG680" s="144">
        <v>0</v>
      </c>
      <c r="AH680" s="144"/>
      <c r="AI680" s="144">
        <v>0</v>
      </c>
      <c r="AJ680" s="144">
        <v>0</v>
      </c>
      <c r="AK680" s="144"/>
      <c r="AL680" s="144">
        <f t="shared" si="10"/>
        <v>0</v>
      </c>
    </row>
    <row r="681" spans="2:38" x14ac:dyDescent="0.25">
      <c r="B681" s="120" t="s">
        <v>1293</v>
      </c>
      <c r="C681" s="120" t="s">
        <v>1271</v>
      </c>
      <c r="D681" s="120" t="s">
        <v>1294</v>
      </c>
      <c r="E681" s="144">
        <v>0</v>
      </c>
      <c r="F681" s="144">
        <v>0</v>
      </c>
      <c r="G681" s="144"/>
      <c r="H681" s="144">
        <v>0</v>
      </c>
      <c r="I681" s="144">
        <v>0</v>
      </c>
      <c r="J681" s="144"/>
      <c r="K681" s="144">
        <v>0</v>
      </c>
      <c r="L681" s="144">
        <v>0</v>
      </c>
      <c r="M681" s="144"/>
      <c r="N681" s="144">
        <v>0</v>
      </c>
      <c r="O681" s="144">
        <v>0</v>
      </c>
      <c r="P681" s="144"/>
      <c r="Q681" s="144">
        <v>0</v>
      </c>
      <c r="R681" s="144">
        <v>0</v>
      </c>
      <c r="S681" s="144"/>
      <c r="T681" s="144">
        <v>0</v>
      </c>
      <c r="U681" s="144">
        <v>0</v>
      </c>
      <c r="V681" s="144"/>
      <c r="W681" s="144">
        <v>0</v>
      </c>
      <c r="X681" s="144">
        <v>0</v>
      </c>
      <c r="Y681" s="144"/>
      <c r="Z681" s="144">
        <v>0</v>
      </c>
      <c r="AA681" s="144">
        <v>0</v>
      </c>
      <c r="AB681" s="144"/>
      <c r="AC681" s="144">
        <v>0</v>
      </c>
      <c r="AD681" s="144">
        <v>0</v>
      </c>
      <c r="AE681" s="144"/>
      <c r="AF681" s="144">
        <v>0</v>
      </c>
      <c r="AG681" s="144">
        <v>0</v>
      </c>
      <c r="AH681" s="144"/>
      <c r="AI681" s="144">
        <v>0</v>
      </c>
      <c r="AJ681" s="144">
        <v>0</v>
      </c>
      <c r="AK681" s="144"/>
      <c r="AL681" s="144">
        <f t="shared" si="10"/>
        <v>0</v>
      </c>
    </row>
    <row r="682" spans="2:38" x14ac:dyDescent="0.25">
      <c r="B682" s="120" t="s">
        <v>1295</v>
      </c>
      <c r="C682" s="120" t="s">
        <v>1271</v>
      </c>
      <c r="D682" s="120" t="s">
        <v>1296</v>
      </c>
      <c r="E682" s="144">
        <v>0</v>
      </c>
      <c r="F682" s="144">
        <v>0</v>
      </c>
      <c r="G682" s="144"/>
      <c r="H682" s="144">
        <v>0</v>
      </c>
      <c r="I682" s="144">
        <v>0</v>
      </c>
      <c r="J682" s="144"/>
      <c r="K682" s="144">
        <v>0</v>
      </c>
      <c r="L682" s="144">
        <v>0</v>
      </c>
      <c r="M682" s="144"/>
      <c r="N682" s="144">
        <v>0</v>
      </c>
      <c r="O682" s="144">
        <v>0</v>
      </c>
      <c r="P682" s="144"/>
      <c r="Q682" s="144">
        <v>0</v>
      </c>
      <c r="R682" s="144">
        <v>0</v>
      </c>
      <c r="S682" s="144"/>
      <c r="T682" s="144">
        <v>0</v>
      </c>
      <c r="U682" s="144">
        <v>0</v>
      </c>
      <c r="V682" s="144"/>
      <c r="W682" s="144">
        <v>0</v>
      </c>
      <c r="X682" s="144">
        <v>0</v>
      </c>
      <c r="Y682" s="144"/>
      <c r="Z682" s="144">
        <v>0</v>
      </c>
      <c r="AA682" s="144">
        <v>0</v>
      </c>
      <c r="AB682" s="144"/>
      <c r="AC682" s="144">
        <v>0</v>
      </c>
      <c r="AD682" s="144">
        <v>0</v>
      </c>
      <c r="AE682" s="144"/>
      <c r="AF682" s="144">
        <v>0</v>
      </c>
      <c r="AG682" s="144">
        <v>0</v>
      </c>
      <c r="AH682" s="144"/>
      <c r="AI682" s="144">
        <v>0</v>
      </c>
      <c r="AJ682" s="144">
        <v>0</v>
      </c>
      <c r="AK682" s="144"/>
      <c r="AL682" s="144">
        <f t="shared" si="10"/>
        <v>0</v>
      </c>
    </row>
    <row r="683" spans="2:38" x14ac:dyDescent="0.25">
      <c r="B683" s="120" t="s">
        <v>1297</v>
      </c>
      <c r="C683" s="120" t="s">
        <v>1271</v>
      </c>
      <c r="D683" s="120" t="s">
        <v>1298</v>
      </c>
      <c r="E683" s="144">
        <v>0</v>
      </c>
      <c r="F683" s="144">
        <v>0</v>
      </c>
      <c r="G683" s="144"/>
      <c r="H683" s="144">
        <v>0</v>
      </c>
      <c r="I683" s="144">
        <v>0</v>
      </c>
      <c r="J683" s="144"/>
      <c r="K683" s="144">
        <v>0</v>
      </c>
      <c r="L683" s="144">
        <v>0</v>
      </c>
      <c r="M683" s="144"/>
      <c r="N683" s="144">
        <v>0</v>
      </c>
      <c r="O683" s="144">
        <v>0</v>
      </c>
      <c r="P683" s="144"/>
      <c r="Q683" s="144">
        <v>0</v>
      </c>
      <c r="R683" s="144">
        <v>0</v>
      </c>
      <c r="S683" s="144"/>
      <c r="T683" s="144">
        <v>0</v>
      </c>
      <c r="U683" s="144">
        <v>0</v>
      </c>
      <c r="V683" s="144"/>
      <c r="W683" s="144">
        <v>0</v>
      </c>
      <c r="X683" s="144">
        <v>0</v>
      </c>
      <c r="Y683" s="144"/>
      <c r="Z683" s="144">
        <v>0</v>
      </c>
      <c r="AA683" s="144">
        <v>0</v>
      </c>
      <c r="AB683" s="144"/>
      <c r="AC683" s="144">
        <v>0</v>
      </c>
      <c r="AD683" s="144">
        <v>0</v>
      </c>
      <c r="AE683" s="144"/>
      <c r="AF683" s="144">
        <v>0</v>
      </c>
      <c r="AG683" s="144">
        <v>0</v>
      </c>
      <c r="AH683" s="144"/>
      <c r="AI683" s="144">
        <v>0</v>
      </c>
      <c r="AJ683" s="144">
        <v>0</v>
      </c>
      <c r="AK683" s="144"/>
      <c r="AL683" s="144">
        <f t="shared" si="10"/>
        <v>0</v>
      </c>
    </row>
    <row r="684" spans="2:38" x14ac:dyDescent="0.25">
      <c r="B684" s="120" t="s">
        <v>1299</v>
      </c>
      <c r="C684" s="120" t="s">
        <v>1271</v>
      </c>
      <c r="D684" s="120" t="s">
        <v>1300</v>
      </c>
      <c r="E684" s="144">
        <v>0</v>
      </c>
      <c r="F684" s="144">
        <v>0</v>
      </c>
      <c r="G684" s="144"/>
      <c r="H684" s="144">
        <v>0</v>
      </c>
      <c r="I684" s="144">
        <v>0</v>
      </c>
      <c r="J684" s="144"/>
      <c r="K684" s="144">
        <v>0</v>
      </c>
      <c r="L684" s="144">
        <v>0</v>
      </c>
      <c r="M684" s="144"/>
      <c r="N684" s="144">
        <v>0</v>
      </c>
      <c r="O684" s="144">
        <v>0</v>
      </c>
      <c r="P684" s="144"/>
      <c r="Q684" s="144">
        <v>0</v>
      </c>
      <c r="R684" s="144">
        <v>0</v>
      </c>
      <c r="S684" s="144"/>
      <c r="T684" s="144">
        <v>0</v>
      </c>
      <c r="U684" s="144">
        <v>0</v>
      </c>
      <c r="V684" s="144"/>
      <c r="W684" s="144">
        <v>0</v>
      </c>
      <c r="X684" s="144">
        <v>0</v>
      </c>
      <c r="Y684" s="144"/>
      <c r="Z684" s="144">
        <v>0</v>
      </c>
      <c r="AA684" s="144">
        <v>0</v>
      </c>
      <c r="AB684" s="144"/>
      <c r="AC684" s="144">
        <v>0</v>
      </c>
      <c r="AD684" s="144">
        <v>0</v>
      </c>
      <c r="AE684" s="144"/>
      <c r="AF684" s="144">
        <v>0</v>
      </c>
      <c r="AG684" s="144">
        <v>0</v>
      </c>
      <c r="AH684" s="144"/>
      <c r="AI684" s="144">
        <v>0</v>
      </c>
      <c r="AJ684" s="144">
        <v>0</v>
      </c>
      <c r="AK684" s="144"/>
      <c r="AL684" s="144">
        <f t="shared" si="10"/>
        <v>0</v>
      </c>
    </row>
    <row r="685" spans="2:38" x14ac:dyDescent="0.25">
      <c r="B685" s="120" t="s">
        <v>1301</v>
      </c>
      <c r="C685" s="120" t="s">
        <v>1271</v>
      </c>
      <c r="D685" s="120" t="s">
        <v>1302</v>
      </c>
      <c r="E685" s="144">
        <v>0</v>
      </c>
      <c r="F685" s="144">
        <v>0</v>
      </c>
      <c r="G685" s="144"/>
      <c r="H685" s="144">
        <v>0</v>
      </c>
      <c r="I685" s="144">
        <v>0</v>
      </c>
      <c r="J685" s="144"/>
      <c r="K685" s="144">
        <v>0</v>
      </c>
      <c r="L685" s="144">
        <v>0</v>
      </c>
      <c r="M685" s="144"/>
      <c r="N685" s="144">
        <v>0</v>
      </c>
      <c r="O685" s="144">
        <v>0</v>
      </c>
      <c r="P685" s="144"/>
      <c r="Q685" s="144">
        <v>0</v>
      </c>
      <c r="R685" s="144">
        <v>0</v>
      </c>
      <c r="S685" s="144"/>
      <c r="T685" s="144">
        <v>0</v>
      </c>
      <c r="U685" s="144">
        <v>0</v>
      </c>
      <c r="V685" s="144"/>
      <c r="W685" s="144">
        <v>0</v>
      </c>
      <c r="X685" s="144">
        <v>0</v>
      </c>
      <c r="Y685" s="144"/>
      <c r="Z685" s="144">
        <v>0</v>
      </c>
      <c r="AA685" s="144">
        <v>0</v>
      </c>
      <c r="AB685" s="144"/>
      <c r="AC685" s="144">
        <v>0</v>
      </c>
      <c r="AD685" s="144">
        <v>0</v>
      </c>
      <c r="AE685" s="144"/>
      <c r="AF685" s="144">
        <v>0</v>
      </c>
      <c r="AG685" s="144">
        <v>0</v>
      </c>
      <c r="AH685" s="144"/>
      <c r="AI685" s="144">
        <v>0</v>
      </c>
      <c r="AJ685" s="144">
        <v>0</v>
      </c>
      <c r="AK685" s="144"/>
      <c r="AL685" s="144">
        <f t="shared" si="10"/>
        <v>0</v>
      </c>
    </row>
    <row r="686" spans="2:38" x14ac:dyDescent="0.25">
      <c r="B686" s="120" t="s">
        <v>1303</v>
      </c>
      <c r="C686" s="120" t="s">
        <v>1271</v>
      </c>
      <c r="D686" s="120" t="s">
        <v>1304</v>
      </c>
      <c r="E686" s="144">
        <v>0</v>
      </c>
      <c r="F686" s="144">
        <v>0</v>
      </c>
      <c r="G686" s="144"/>
      <c r="H686" s="144">
        <v>0</v>
      </c>
      <c r="I686" s="144">
        <v>0</v>
      </c>
      <c r="J686" s="144"/>
      <c r="K686" s="144">
        <v>0</v>
      </c>
      <c r="L686" s="144">
        <v>0</v>
      </c>
      <c r="M686" s="144"/>
      <c r="N686" s="144">
        <v>0</v>
      </c>
      <c r="O686" s="144">
        <v>0</v>
      </c>
      <c r="P686" s="144"/>
      <c r="Q686" s="144">
        <v>0</v>
      </c>
      <c r="R686" s="144">
        <v>0</v>
      </c>
      <c r="S686" s="144"/>
      <c r="T686" s="144">
        <v>0</v>
      </c>
      <c r="U686" s="144">
        <v>0</v>
      </c>
      <c r="V686" s="144"/>
      <c r="W686" s="144">
        <v>0</v>
      </c>
      <c r="X686" s="144">
        <v>0</v>
      </c>
      <c r="Y686" s="144"/>
      <c r="Z686" s="144">
        <v>0</v>
      </c>
      <c r="AA686" s="144">
        <v>0</v>
      </c>
      <c r="AB686" s="144"/>
      <c r="AC686" s="144">
        <v>0</v>
      </c>
      <c r="AD686" s="144">
        <v>0</v>
      </c>
      <c r="AE686" s="144"/>
      <c r="AF686" s="144">
        <v>0</v>
      </c>
      <c r="AG686" s="144">
        <v>0</v>
      </c>
      <c r="AH686" s="144"/>
      <c r="AI686" s="144">
        <v>0</v>
      </c>
      <c r="AJ686" s="144">
        <v>0</v>
      </c>
      <c r="AK686" s="144"/>
      <c r="AL686" s="144">
        <f t="shared" si="10"/>
        <v>0</v>
      </c>
    </row>
    <row r="687" spans="2:38" x14ac:dyDescent="0.25">
      <c r="B687" s="120" t="s">
        <v>1305</v>
      </c>
      <c r="C687" s="120" t="s">
        <v>1271</v>
      </c>
      <c r="D687" s="120" t="s">
        <v>1306</v>
      </c>
      <c r="E687" s="144">
        <v>0</v>
      </c>
      <c r="F687" s="144">
        <v>0</v>
      </c>
      <c r="G687" s="144"/>
      <c r="H687" s="144">
        <v>0</v>
      </c>
      <c r="I687" s="144">
        <v>0</v>
      </c>
      <c r="J687" s="144"/>
      <c r="K687" s="144">
        <v>0</v>
      </c>
      <c r="L687" s="144">
        <v>0</v>
      </c>
      <c r="M687" s="144"/>
      <c r="N687" s="144">
        <v>0</v>
      </c>
      <c r="O687" s="144">
        <v>0</v>
      </c>
      <c r="P687" s="144"/>
      <c r="Q687" s="144">
        <v>0</v>
      </c>
      <c r="R687" s="144">
        <v>0</v>
      </c>
      <c r="S687" s="144"/>
      <c r="T687" s="144">
        <v>0</v>
      </c>
      <c r="U687" s="144">
        <v>0</v>
      </c>
      <c r="V687" s="144"/>
      <c r="W687" s="144">
        <v>0</v>
      </c>
      <c r="X687" s="144">
        <v>0</v>
      </c>
      <c r="Y687" s="144"/>
      <c r="Z687" s="144">
        <v>0</v>
      </c>
      <c r="AA687" s="144">
        <v>0</v>
      </c>
      <c r="AB687" s="144"/>
      <c r="AC687" s="144">
        <v>0</v>
      </c>
      <c r="AD687" s="144">
        <v>0</v>
      </c>
      <c r="AE687" s="144"/>
      <c r="AF687" s="144">
        <v>0</v>
      </c>
      <c r="AG687" s="144">
        <v>0</v>
      </c>
      <c r="AH687" s="144"/>
      <c r="AI687" s="144">
        <v>0</v>
      </c>
      <c r="AJ687" s="144">
        <v>0</v>
      </c>
      <c r="AK687" s="144"/>
      <c r="AL687" s="144">
        <f t="shared" si="10"/>
        <v>0</v>
      </c>
    </row>
    <row r="688" spans="2:38" x14ac:dyDescent="0.25">
      <c r="B688" s="120" t="s">
        <v>1307</v>
      </c>
      <c r="C688" s="120" t="s">
        <v>1271</v>
      </c>
      <c r="D688" s="120" t="s">
        <v>1308</v>
      </c>
      <c r="E688" s="144">
        <v>0</v>
      </c>
      <c r="F688" s="144">
        <v>0</v>
      </c>
      <c r="G688" s="144"/>
      <c r="H688" s="144">
        <v>0</v>
      </c>
      <c r="I688" s="144">
        <v>0</v>
      </c>
      <c r="J688" s="144"/>
      <c r="K688" s="144">
        <v>0</v>
      </c>
      <c r="L688" s="144">
        <v>0</v>
      </c>
      <c r="M688" s="144"/>
      <c r="N688" s="144">
        <v>0</v>
      </c>
      <c r="O688" s="144">
        <v>0</v>
      </c>
      <c r="P688" s="144"/>
      <c r="Q688" s="144">
        <v>0</v>
      </c>
      <c r="R688" s="144">
        <v>0</v>
      </c>
      <c r="S688" s="144"/>
      <c r="T688" s="144">
        <v>0</v>
      </c>
      <c r="U688" s="144">
        <v>0</v>
      </c>
      <c r="V688" s="144"/>
      <c r="W688" s="144">
        <v>0</v>
      </c>
      <c r="X688" s="144">
        <v>0</v>
      </c>
      <c r="Y688" s="144"/>
      <c r="Z688" s="144">
        <v>0</v>
      </c>
      <c r="AA688" s="144">
        <v>0</v>
      </c>
      <c r="AB688" s="144"/>
      <c r="AC688" s="144">
        <v>0</v>
      </c>
      <c r="AD688" s="144">
        <v>0</v>
      </c>
      <c r="AE688" s="144"/>
      <c r="AF688" s="144">
        <v>0</v>
      </c>
      <c r="AG688" s="144">
        <v>0</v>
      </c>
      <c r="AH688" s="144"/>
      <c r="AI688" s="144">
        <v>0</v>
      </c>
      <c r="AJ688" s="144">
        <v>0</v>
      </c>
      <c r="AK688" s="144"/>
      <c r="AL688" s="144">
        <f t="shared" si="10"/>
        <v>0</v>
      </c>
    </row>
    <row r="689" spans="2:38" x14ac:dyDescent="0.25">
      <c r="B689" s="120" t="s">
        <v>1309</v>
      </c>
      <c r="C689" s="120" t="s">
        <v>1271</v>
      </c>
      <c r="D689" s="120" t="s">
        <v>658</v>
      </c>
      <c r="E689" s="144">
        <v>0</v>
      </c>
      <c r="F689" s="144">
        <v>0</v>
      </c>
      <c r="G689" s="144"/>
      <c r="H689" s="144">
        <v>0</v>
      </c>
      <c r="I689" s="144">
        <v>0</v>
      </c>
      <c r="J689" s="144"/>
      <c r="K689" s="144">
        <v>0</v>
      </c>
      <c r="L689" s="144">
        <v>0</v>
      </c>
      <c r="M689" s="144"/>
      <c r="N689" s="144">
        <v>0</v>
      </c>
      <c r="O689" s="144">
        <v>0</v>
      </c>
      <c r="P689" s="144"/>
      <c r="Q689" s="144">
        <v>0</v>
      </c>
      <c r="R689" s="144">
        <v>0</v>
      </c>
      <c r="S689" s="144"/>
      <c r="T689" s="144">
        <v>0</v>
      </c>
      <c r="U689" s="144">
        <v>0</v>
      </c>
      <c r="V689" s="144"/>
      <c r="W689" s="144">
        <v>0</v>
      </c>
      <c r="X689" s="144">
        <v>0</v>
      </c>
      <c r="Y689" s="144"/>
      <c r="Z689" s="144">
        <v>0</v>
      </c>
      <c r="AA689" s="144">
        <v>0</v>
      </c>
      <c r="AB689" s="144"/>
      <c r="AC689" s="144">
        <v>0</v>
      </c>
      <c r="AD689" s="144">
        <v>0</v>
      </c>
      <c r="AE689" s="144"/>
      <c r="AF689" s="144">
        <v>0</v>
      </c>
      <c r="AG689" s="144">
        <v>0</v>
      </c>
      <c r="AH689" s="144"/>
      <c r="AI689" s="144">
        <v>0</v>
      </c>
      <c r="AJ689" s="144">
        <v>0</v>
      </c>
      <c r="AK689" s="144"/>
      <c r="AL689" s="144">
        <f t="shared" si="10"/>
        <v>0</v>
      </c>
    </row>
    <row r="690" spans="2:38" x14ac:dyDescent="0.25">
      <c r="B690" s="120" t="s">
        <v>1310</v>
      </c>
      <c r="C690" s="120" t="s">
        <v>1271</v>
      </c>
      <c r="D690" s="120" t="s">
        <v>1311</v>
      </c>
      <c r="E690" s="144">
        <v>0</v>
      </c>
      <c r="F690" s="144">
        <v>0</v>
      </c>
      <c r="G690" s="144"/>
      <c r="H690" s="144">
        <v>0</v>
      </c>
      <c r="I690" s="144">
        <v>0</v>
      </c>
      <c r="J690" s="144"/>
      <c r="K690" s="144">
        <v>0</v>
      </c>
      <c r="L690" s="144">
        <v>0</v>
      </c>
      <c r="M690" s="144"/>
      <c r="N690" s="144">
        <v>0</v>
      </c>
      <c r="O690" s="144">
        <v>0</v>
      </c>
      <c r="P690" s="144"/>
      <c r="Q690" s="144">
        <v>0</v>
      </c>
      <c r="R690" s="144">
        <v>0</v>
      </c>
      <c r="S690" s="144"/>
      <c r="T690" s="144">
        <v>0</v>
      </c>
      <c r="U690" s="144">
        <v>0</v>
      </c>
      <c r="V690" s="144"/>
      <c r="W690" s="144">
        <v>0</v>
      </c>
      <c r="X690" s="144">
        <v>0</v>
      </c>
      <c r="Y690" s="144"/>
      <c r="Z690" s="144">
        <v>0</v>
      </c>
      <c r="AA690" s="144">
        <v>0</v>
      </c>
      <c r="AB690" s="144"/>
      <c r="AC690" s="144">
        <v>0</v>
      </c>
      <c r="AD690" s="144">
        <v>0</v>
      </c>
      <c r="AE690" s="144"/>
      <c r="AF690" s="144">
        <v>0</v>
      </c>
      <c r="AG690" s="144">
        <v>0</v>
      </c>
      <c r="AH690" s="144"/>
      <c r="AI690" s="144">
        <v>0</v>
      </c>
      <c r="AJ690" s="144">
        <v>0</v>
      </c>
      <c r="AK690" s="144"/>
      <c r="AL690" s="144">
        <f t="shared" si="10"/>
        <v>0</v>
      </c>
    </row>
    <row r="691" spans="2:38" x14ac:dyDescent="0.25">
      <c r="B691" s="120" t="s">
        <v>1312</v>
      </c>
      <c r="C691" s="120" t="s">
        <v>1271</v>
      </c>
      <c r="D691" s="120" t="s">
        <v>1313</v>
      </c>
      <c r="E691" s="144">
        <v>0</v>
      </c>
      <c r="F691" s="144">
        <v>0</v>
      </c>
      <c r="G691" s="144"/>
      <c r="H691" s="144">
        <v>0</v>
      </c>
      <c r="I691" s="144">
        <v>0</v>
      </c>
      <c r="J691" s="144"/>
      <c r="K691" s="144">
        <v>0</v>
      </c>
      <c r="L691" s="144">
        <v>0</v>
      </c>
      <c r="M691" s="144"/>
      <c r="N691" s="144">
        <v>0</v>
      </c>
      <c r="O691" s="144">
        <v>0</v>
      </c>
      <c r="P691" s="144"/>
      <c r="Q691" s="144">
        <v>0</v>
      </c>
      <c r="R691" s="144">
        <v>0</v>
      </c>
      <c r="S691" s="144"/>
      <c r="T691" s="144">
        <v>0</v>
      </c>
      <c r="U691" s="144">
        <v>0</v>
      </c>
      <c r="V691" s="144"/>
      <c r="W691" s="144">
        <v>0</v>
      </c>
      <c r="X691" s="144">
        <v>0</v>
      </c>
      <c r="Y691" s="144"/>
      <c r="Z691" s="144">
        <v>0</v>
      </c>
      <c r="AA691" s="144">
        <v>0</v>
      </c>
      <c r="AB691" s="144"/>
      <c r="AC691" s="144">
        <v>0</v>
      </c>
      <c r="AD691" s="144">
        <v>0</v>
      </c>
      <c r="AE691" s="144"/>
      <c r="AF691" s="144">
        <v>0</v>
      </c>
      <c r="AG691" s="144">
        <v>0</v>
      </c>
      <c r="AH691" s="144"/>
      <c r="AI691" s="144">
        <v>0</v>
      </c>
      <c r="AJ691" s="144">
        <v>0</v>
      </c>
      <c r="AK691" s="144"/>
      <c r="AL691" s="144">
        <f t="shared" si="10"/>
        <v>0</v>
      </c>
    </row>
    <row r="692" spans="2:38" x14ac:dyDescent="0.25">
      <c r="B692" s="120" t="s">
        <v>1314</v>
      </c>
      <c r="C692" s="120" t="s">
        <v>1271</v>
      </c>
      <c r="D692" s="120" t="s">
        <v>1315</v>
      </c>
      <c r="E692" s="144">
        <v>0</v>
      </c>
      <c r="F692" s="144">
        <v>0</v>
      </c>
      <c r="G692" s="144"/>
      <c r="H692" s="144">
        <v>0</v>
      </c>
      <c r="I692" s="144">
        <v>0</v>
      </c>
      <c r="J692" s="144"/>
      <c r="K692" s="144">
        <v>0</v>
      </c>
      <c r="L692" s="144">
        <v>0</v>
      </c>
      <c r="M692" s="144"/>
      <c r="N692" s="144">
        <v>0</v>
      </c>
      <c r="O692" s="144">
        <v>0</v>
      </c>
      <c r="P692" s="144"/>
      <c r="Q692" s="144">
        <v>0</v>
      </c>
      <c r="R692" s="144">
        <v>0</v>
      </c>
      <c r="S692" s="144"/>
      <c r="T692" s="144">
        <v>0</v>
      </c>
      <c r="U692" s="144">
        <v>0</v>
      </c>
      <c r="V692" s="144"/>
      <c r="W692" s="144">
        <v>0</v>
      </c>
      <c r="X692" s="144">
        <v>0</v>
      </c>
      <c r="Y692" s="144"/>
      <c r="Z692" s="144">
        <v>0</v>
      </c>
      <c r="AA692" s="144">
        <v>0</v>
      </c>
      <c r="AB692" s="144"/>
      <c r="AC692" s="144">
        <v>0</v>
      </c>
      <c r="AD692" s="144">
        <v>0</v>
      </c>
      <c r="AE692" s="144"/>
      <c r="AF692" s="144">
        <v>0</v>
      </c>
      <c r="AG692" s="144">
        <v>0</v>
      </c>
      <c r="AH692" s="144"/>
      <c r="AI692" s="144">
        <v>0</v>
      </c>
      <c r="AJ692" s="144">
        <v>0</v>
      </c>
      <c r="AK692" s="144"/>
      <c r="AL692" s="144">
        <f t="shared" si="10"/>
        <v>0</v>
      </c>
    </row>
    <row r="693" spans="2:38" x14ac:dyDescent="0.25">
      <c r="B693" s="120" t="s">
        <v>1316</v>
      </c>
      <c r="C693" s="120" t="s">
        <v>1271</v>
      </c>
      <c r="D693" s="120" t="s">
        <v>1317</v>
      </c>
      <c r="E693" s="144">
        <v>0</v>
      </c>
      <c r="F693" s="144">
        <v>0</v>
      </c>
      <c r="G693" s="144"/>
      <c r="H693" s="144">
        <v>0</v>
      </c>
      <c r="I693" s="144">
        <v>0</v>
      </c>
      <c r="J693" s="144"/>
      <c r="K693" s="144">
        <v>0</v>
      </c>
      <c r="L693" s="144">
        <v>0</v>
      </c>
      <c r="M693" s="144"/>
      <c r="N693" s="144">
        <v>0</v>
      </c>
      <c r="O693" s="144">
        <v>0</v>
      </c>
      <c r="P693" s="144"/>
      <c r="Q693" s="144">
        <v>0</v>
      </c>
      <c r="R693" s="144">
        <v>0</v>
      </c>
      <c r="S693" s="144"/>
      <c r="T693" s="144">
        <v>0</v>
      </c>
      <c r="U693" s="144">
        <v>0</v>
      </c>
      <c r="V693" s="144"/>
      <c r="W693" s="144">
        <v>0</v>
      </c>
      <c r="X693" s="144">
        <v>0</v>
      </c>
      <c r="Y693" s="144"/>
      <c r="Z693" s="144">
        <v>0</v>
      </c>
      <c r="AA693" s="144">
        <v>0</v>
      </c>
      <c r="AB693" s="144"/>
      <c r="AC693" s="144">
        <v>0</v>
      </c>
      <c r="AD693" s="144">
        <v>0</v>
      </c>
      <c r="AE693" s="144"/>
      <c r="AF693" s="144">
        <v>0</v>
      </c>
      <c r="AG693" s="144">
        <v>0</v>
      </c>
      <c r="AH693" s="144"/>
      <c r="AI693" s="144">
        <v>0</v>
      </c>
      <c r="AJ693" s="144">
        <v>0</v>
      </c>
      <c r="AK693" s="144"/>
      <c r="AL693" s="144">
        <f t="shared" si="10"/>
        <v>0</v>
      </c>
    </row>
    <row r="694" spans="2:38" x14ac:dyDescent="0.25">
      <c r="B694" s="120" t="s">
        <v>1318</v>
      </c>
      <c r="C694" s="120" t="s">
        <v>1271</v>
      </c>
      <c r="D694" s="120" t="s">
        <v>1319</v>
      </c>
      <c r="E694" s="144">
        <v>0</v>
      </c>
      <c r="F694" s="144">
        <v>0</v>
      </c>
      <c r="G694" s="144"/>
      <c r="H694" s="144">
        <v>0</v>
      </c>
      <c r="I694" s="144">
        <v>0</v>
      </c>
      <c r="J694" s="144"/>
      <c r="K694" s="144">
        <v>0</v>
      </c>
      <c r="L694" s="144">
        <v>0</v>
      </c>
      <c r="M694" s="144"/>
      <c r="N694" s="144">
        <v>0</v>
      </c>
      <c r="O694" s="144">
        <v>0</v>
      </c>
      <c r="P694" s="144"/>
      <c r="Q694" s="144">
        <v>0</v>
      </c>
      <c r="R694" s="144">
        <v>0</v>
      </c>
      <c r="S694" s="144"/>
      <c r="T694" s="144">
        <v>0</v>
      </c>
      <c r="U694" s="144">
        <v>0</v>
      </c>
      <c r="V694" s="144"/>
      <c r="W694" s="144">
        <v>0</v>
      </c>
      <c r="X694" s="144">
        <v>0</v>
      </c>
      <c r="Y694" s="144"/>
      <c r="Z694" s="144">
        <v>0</v>
      </c>
      <c r="AA694" s="144">
        <v>0</v>
      </c>
      <c r="AB694" s="144"/>
      <c r="AC694" s="144">
        <v>0</v>
      </c>
      <c r="AD694" s="144">
        <v>0</v>
      </c>
      <c r="AE694" s="144"/>
      <c r="AF694" s="144">
        <v>0</v>
      </c>
      <c r="AG694" s="144">
        <v>0</v>
      </c>
      <c r="AH694" s="144"/>
      <c r="AI694" s="144">
        <v>0</v>
      </c>
      <c r="AJ694" s="144">
        <v>0</v>
      </c>
      <c r="AK694" s="144"/>
      <c r="AL694" s="144">
        <f t="shared" si="10"/>
        <v>0</v>
      </c>
    </row>
    <row r="695" spans="2:38" x14ac:dyDescent="0.25">
      <c r="B695" s="120" t="s">
        <v>1320</v>
      </c>
      <c r="C695" s="120" t="s">
        <v>1271</v>
      </c>
      <c r="D695" s="120" t="s">
        <v>1321</v>
      </c>
      <c r="E695" s="144">
        <v>0</v>
      </c>
      <c r="F695" s="144">
        <v>0</v>
      </c>
      <c r="G695" s="144"/>
      <c r="H695" s="144">
        <v>0</v>
      </c>
      <c r="I695" s="144">
        <v>0</v>
      </c>
      <c r="J695" s="144"/>
      <c r="K695" s="144">
        <v>0</v>
      </c>
      <c r="L695" s="144">
        <v>0</v>
      </c>
      <c r="M695" s="144"/>
      <c r="N695" s="144">
        <v>0</v>
      </c>
      <c r="O695" s="144">
        <v>0</v>
      </c>
      <c r="P695" s="144"/>
      <c r="Q695" s="144">
        <v>0</v>
      </c>
      <c r="R695" s="144">
        <v>0</v>
      </c>
      <c r="S695" s="144"/>
      <c r="T695" s="144">
        <v>0</v>
      </c>
      <c r="U695" s="144">
        <v>0</v>
      </c>
      <c r="V695" s="144"/>
      <c r="W695" s="144">
        <v>0</v>
      </c>
      <c r="X695" s="144">
        <v>0</v>
      </c>
      <c r="Y695" s="144"/>
      <c r="Z695" s="144">
        <v>0</v>
      </c>
      <c r="AA695" s="144">
        <v>0</v>
      </c>
      <c r="AB695" s="144"/>
      <c r="AC695" s="144">
        <v>0</v>
      </c>
      <c r="AD695" s="144">
        <v>0</v>
      </c>
      <c r="AE695" s="144"/>
      <c r="AF695" s="144">
        <v>0</v>
      </c>
      <c r="AG695" s="144">
        <v>0</v>
      </c>
      <c r="AH695" s="144"/>
      <c r="AI695" s="144">
        <v>0</v>
      </c>
      <c r="AJ695" s="144">
        <v>0</v>
      </c>
      <c r="AK695" s="144"/>
      <c r="AL695" s="144">
        <f t="shared" si="10"/>
        <v>0</v>
      </c>
    </row>
    <row r="696" spans="2:38" x14ac:dyDescent="0.25">
      <c r="B696" s="120" t="s">
        <v>1322</v>
      </c>
      <c r="C696" s="120" t="s">
        <v>1271</v>
      </c>
      <c r="D696" s="120" t="s">
        <v>1323</v>
      </c>
      <c r="E696" s="144">
        <v>0</v>
      </c>
      <c r="F696" s="144">
        <v>0</v>
      </c>
      <c r="G696" s="144"/>
      <c r="H696" s="144">
        <v>0</v>
      </c>
      <c r="I696" s="144">
        <v>0</v>
      </c>
      <c r="J696" s="144"/>
      <c r="K696" s="144">
        <v>0</v>
      </c>
      <c r="L696" s="144">
        <v>0</v>
      </c>
      <c r="M696" s="144"/>
      <c r="N696" s="144">
        <v>0</v>
      </c>
      <c r="O696" s="144">
        <v>0</v>
      </c>
      <c r="P696" s="144"/>
      <c r="Q696" s="144">
        <v>0</v>
      </c>
      <c r="R696" s="144">
        <v>0</v>
      </c>
      <c r="S696" s="144"/>
      <c r="T696" s="144">
        <v>0</v>
      </c>
      <c r="U696" s="144">
        <v>0</v>
      </c>
      <c r="V696" s="144"/>
      <c r="W696" s="144">
        <v>0</v>
      </c>
      <c r="X696" s="144">
        <v>0</v>
      </c>
      <c r="Y696" s="144"/>
      <c r="Z696" s="144">
        <v>0</v>
      </c>
      <c r="AA696" s="144">
        <v>0</v>
      </c>
      <c r="AB696" s="144"/>
      <c r="AC696" s="144">
        <v>0</v>
      </c>
      <c r="AD696" s="144">
        <v>0</v>
      </c>
      <c r="AE696" s="144"/>
      <c r="AF696" s="144">
        <v>0</v>
      </c>
      <c r="AG696" s="144">
        <v>0</v>
      </c>
      <c r="AH696" s="144"/>
      <c r="AI696" s="144">
        <v>0</v>
      </c>
      <c r="AJ696" s="144">
        <v>0</v>
      </c>
      <c r="AK696" s="144"/>
      <c r="AL696" s="144">
        <f t="shared" si="10"/>
        <v>0</v>
      </c>
    </row>
    <row r="697" spans="2:38" x14ac:dyDescent="0.25">
      <c r="B697" s="120" t="s">
        <v>1324</v>
      </c>
      <c r="C697" s="120" t="s">
        <v>1271</v>
      </c>
      <c r="D697" s="120" t="s">
        <v>1325</v>
      </c>
      <c r="E697" s="144">
        <v>0</v>
      </c>
      <c r="F697" s="144">
        <v>0</v>
      </c>
      <c r="G697" s="144"/>
      <c r="H697" s="144">
        <v>0</v>
      </c>
      <c r="I697" s="144">
        <v>0</v>
      </c>
      <c r="J697" s="144"/>
      <c r="K697" s="144">
        <v>0</v>
      </c>
      <c r="L697" s="144">
        <v>0</v>
      </c>
      <c r="M697" s="144"/>
      <c r="N697" s="144">
        <v>0</v>
      </c>
      <c r="O697" s="144">
        <v>0</v>
      </c>
      <c r="P697" s="144"/>
      <c r="Q697" s="144">
        <v>0</v>
      </c>
      <c r="R697" s="144">
        <v>0</v>
      </c>
      <c r="S697" s="144"/>
      <c r="T697" s="144">
        <v>0</v>
      </c>
      <c r="U697" s="144">
        <v>0</v>
      </c>
      <c r="V697" s="144"/>
      <c r="W697" s="144">
        <v>0</v>
      </c>
      <c r="X697" s="144">
        <v>0</v>
      </c>
      <c r="Y697" s="144"/>
      <c r="Z697" s="144">
        <v>0</v>
      </c>
      <c r="AA697" s="144">
        <v>0</v>
      </c>
      <c r="AB697" s="144"/>
      <c r="AC697" s="144">
        <v>0</v>
      </c>
      <c r="AD697" s="144">
        <v>0</v>
      </c>
      <c r="AE697" s="144"/>
      <c r="AF697" s="144">
        <v>0</v>
      </c>
      <c r="AG697" s="144">
        <v>0</v>
      </c>
      <c r="AH697" s="144"/>
      <c r="AI697" s="144">
        <v>0</v>
      </c>
      <c r="AJ697" s="144">
        <v>0</v>
      </c>
      <c r="AK697" s="144"/>
      <c r="AL697" s="144">
        <f t="shared" si="10"/>
        <v>0</v>
      </c>
    </row>
    <row r="698" spans="2:38" x14ac:dyDescent="0.25">
      <c r="B698" s="120" t="s">
        <v>1326</v>
      </c>
      <c r="C698" s="120" t="s">
        <v>1327</v>
      </c>
      <c r="D698" s="120" t="s">
        <v>1328</v>
      </c>
      <c r="E698" s="144">
        <v>0</v>
      </c>
      <c r="F698" s="144">
        <v>0</v>
      </c>
      <c r="G698" s="144"/>
      <c r="H698" s="144">
        <v>0</v>
      </c>
      <c r="I698" s="144">
        <v>0</v>
      </c>
      <c r="J698" s="144"/>
      <c r="K698" s="144">
        <v>0</v>
      </c>
      <c r="L698" s="144">
        <v>0</v>
      </c>
      <c r="M698" s="144"/>
      <c r="N698" s="144">
        <v>0</v>
      </c>
      <c r="O698" s="144">
        <v>0</v>
      </c>
      <c r="P698" s="144"/>
      <c r="Q698" s="144">
        <v>0</v>
      </c>
      <c r="R698" s="144">
        <v>0</v>
      </c>
      <c r="S698" s="144"/>
      <c r="T698" s="144">
        <v>0</v>
      </c>
      <c r="U698" s="144">
        <v>0</v>
      </c>
      <c r="V698" s="144"/>
      <c r="W698" s="144">
        <v>0</v>
      </c>
      <c r="X698" s="144">
        <v>0</v>
      </c>
      <c r="Y698" s="144"/>
      <c r="Z698" s="144">
        <v>0</v>
      </c>
      <c r="AA698" s="144">
        <v>0</v>
      </c>
      <c r="AB698" s="144"/>
      <c r="AC698" s="144">
        <v>0</v>
      </c>
      <c r="AD698" s="144">
        <v>0</v>
      </c>
      <c r="AE698" s="144"/>
      <c r="AF698" s="144">
        <v>0</v>
      </c>
      <c r="AG698" s="144">
        <v>0</v>
      </c>
      <c r="AH698" s="144"/>
      <c r="AI698" s="144">
        <v>0</v>
      </c>
      <c r="AJ698" s="144">
        <v>0</v>
      </c>
      <c r="AK698" s="144"/>
      <c r="AL698" s="144">
        <f t="shared" si="10"/>
        <v>0</v>
      </c>
    </row>
    <row r="699" spans="2:38" x14ac:dyDescent="0.25">
      <c r="B699" s="120" t="s">
        <v>1329</v>
      </c>
      <c r="C699" s="120" t="s">
        <v>1327</v>
      </c>
      <c r="D699" s="120" t="s">
        <v>1330</v>
      </c>
      <c r="E699" s="144">
        <v>0</v>
      </c>
      <c r="F699" s="144">
        <v>0</v>
      </c>
      <c r="G699" s="144"/>
      <c r="H699" s="144">
        <v>0</v>
      </c>
      <c r="I699" s="144">
        <v>0</v>
      </c>
      <c r="J699" s="144"/>
      <c r="K699" s="144">
        <v>0</v>
      </c>
      <c r="L699" s="144">
        <v>0</v>
      </c>
      <c r="M699" s="144"/>
      <c r="N699" s="144">
        <v>0</v>
      </c>
      <c r="O699" s="144">
        <v>0</v>
      </c>
      <c r="P699" s="144"/>
      <c r="Q699" s="144">
        <v>0</v>
      </c>
      <c r="R699" s="144">
        <v>0</v>
      </c>
      <c r="S699" s="144"/>
      <c r="T699" s="144">
        <v>0</v>
      </c>
      <c r="U699" s="144">
        <v>0</v>
      </c>
      <c r="V699" s="144"/>
      <c r="W699" s="144">
        <v>0</v>
      </c>
      <c r="X699" s="144">
        <v>0</v>
      </c>
      <c r="Y699" s="144"/>
      <c r="Z699" s="144">
        <v>0</v>
      </c>
      <c r="AA699" s="144">
        <v>0</v>
      </c>
      <c r="AB699" s="144"/>
      <c r="AC699" s="144">
        <v>0</v>
      </c>
      <c r="AD699" s="144">
        <v>0</v>
      </c>
      <c r="AE699" s="144"/>
      <c r="AF699" s="144">
        <v>0</v>
      </c>
      <c r="AG699" s="144">
        <v>0</v>
      </c>
      <c r="AH699" s="144"/>
      <c r="AI699" s="144">
        <v>0</v>
      </c>
      <c r="AJ699" s="144">
        <v>0</v>
      </c>
      <c r="AK699" s="144"/>
      <c r="AL699" s="144">
        <f t="shared" si="10"/>
        <v>0</v>
      </c>
    </row>
    <row r="700" spans="2:38" x14ac:dyDescent="0.25">
      <c r="B700" s="120" t="s">
        <v>1331</v>
      </c>
      <c r="C700" s="120" t="s">
        <v>1327</v>
      </c>
      <c r="D700" s="120" t="s">
        <v>1332</v>
      </c>
      <c r="E700" s="144">
        <v>0</v>
      </c>
      <c r="F700" s="144">
        <v>0</v>
      </c>
      <c r="G700" s="144"/>
      <c r="H700" s="144">
        <v>0</v>
      </c>
      <c r="I700" s="144">
        <v>0</v>
      </c>
      <c r="J700" s="144"/>
      <c r="K700" s="144">
        <v>0</v>
      </c>
      <c r="L700" s="144">
        <v>0</v>
      </c>
      <c r="M700" s="144"/>
      <c r="N700" s="144">
        <v>0</v>
      </c>
      <c r="O700" s="144">
        <v>0</v>
      </c>
      <c r="P700" s="144"/>
      <c r="Q700" s="144">
        <v>0</v>
      </c>
      <c r="R700" s="144">
        <v>0</v>
      </c>
      <c r="S700" s="144"/>
      <c r="T700" s="144">
        <v>0</v>
      </c>
      <c r="U700" s="144">
        <v>0</v>
      </c>
      <c r="V700" s="144"/>
      <c r="W700" s="144">
        <v>0</v>
      </c>
      <c r="X700" s="144">
        <v>0</v>
      </c>
      <c r="Y700" s="144"/>
      <c r="Z700" s="144">
        <v>0</v>
      </c>
      <c r="AA700" s="144">
        <v>0</v>
      </c>
      <c r="AB700" s="144"/>
      <c r="AC700" s="144">
        <v>0</v>
      </c>
      <c r="AD700" s="144">
        <v>0</v>
      </c>
      <c r="AE700" s="144"/>
      <c r="AF700" s="144">
        <v>0</v>
      </c>
      <c r="AG700" s="144">
        <v>0</v>
      </c>
      <c r="AH700" s="144"/>
      <c r="AI700" s="144">
        <v>0</v>
      </c>
      <c r="AJ700" s="144">
        <v>0</v>
      </c>
      <c r="AK700" s="144"/>
      <c r="AL700" s="144">
        <f t="shared" si="10"/>
        <v>0</v>
      </c>
    </row>
    <row r="701" spans="2:38" x14ac:dyDescent="0.25">
      <c r="B701" s="120" t="s">
        <v>1333</v>
      </c>
      <c r="C701" s="120" t="s">
        <v>1327</v>
      </c>
      <c r="D701" s="120" t="s">
        <v>1334</v>
      </c>
      <c r="E701" s="144">
        <v>0</v>
      </c>
      <c r="F701" s="144">
        <v>0</v>
      </c>
      <c r="G701" s="144"/>
      <c r="H701" s="144">
        <v>0</v>
      </c>
      <c r="I701" s="144">
        <v>0</v>
      </c>
      <c r="J701" s="144"/>
      <c r="K701" s="144">
        <v>0</v>
      </c>
      <c r="L701" s="144">
        <v>0</v>
      </c>
      <c r="M701" s="144"/>
      <c r="N701" s="144">
        <v>0</v>
      </c>
      <c r="O701" s="144">
        <v>0</v>
      </c>
      <c r="P701" s="144"/>
      <c r="Q701" s="144">
        <v>0</v>
      </c>
      <c r="R701" s="144">
        <v>0</v>
      </c>
      <c r="S701" s="144"/>
      <c r="T701" s="144">
        <v>0</v>
      </c>
      <c r="U701" s="144">
        <v>0</v>
      </c>
      <c r="V701" s="144"/>
      <c r="W701" s="144">
        <v>0</v>
      </c>
      <c r="X701" s="144">
        <v>0</v>
      </c>
      <c r="Y701" s="144"/>
      <c r="Z701" s="144">
        <v>0</v>
      </c>
      <c r="AA701" s="144">
        <v>0</v>
      </c>
      <c r="AB701" s="144"/>
      <c r="AC701" s="144">
        <v>0</v>
      </c>
      <c r="AD701" s="144">
        <v>0</v>
      </c>
      <c r="AE701" s="144"/>
      <c r="AF701" s="144">
        <v>0</v>
      </c>
      <c r="AG701" s="144">
        <v>0</v>
      </c>
      <c r="AH701" s="144"/>
      <c r="AI701" s="144">
        <v>0</v>
      </c>
      <c r="AJ701" s="144">
        <v>0</v>
      </c>
      <c r="AK701" s="144"/>
      <c r="AL701" s="144">
        <f t="shared" si="10"/>
        <v>0</v>
      </c>
    </row>
    <row r="702" spans="2:38" x14ac:dyDescent="0.25">
      <c r="B702" s="120" t="s">
        <v>1335</v>
      </c>
      <c r="C702" s="120" t="s">
        <v>1327</v>
      </c>
      <c r="D702" s="120" t="s">
        <v>1336</v>
      </c>
      <c r="E702" s="144">
        <v>0</v>
      </c>
      <c r="F702" s="144">
        <v>0</v>
      </c>
      <c r="G702" s="144"/>
      <c r="H702" s="144">
        <v>0</v>
      </c>
      <c r="I702" s="144">
        <v>0</v>
      </c>
      <c r="J702" s="144"/>
      <c r="K702" s="144">
        <v>0</v>
      </c>
      <c r="L702" s="144">
        <v>0</v>
      </c>
      <c r="M702" s="144"/>
      <c r="N702" s="144">
        <v>0</v>
      </c>
      <c r="O702" s="144">
        <v>0</v>
      </c>
      <c r="P702" s="144"/>
      <c r="Q702" s="144">
        <v>0</v>
      </c>
      <c r="R702" s="144">
        <v>0</v>
      </c>
      <c r="S702" s="144"/>
      <c r="T702" s="144">
        <v>0</v>
      </c>
      <c r="U702" s="144">
        <v>0</v>
      </c>
      <c r="V702" s="144"/>
      <c r="W702" s="144">
        <v>0</v>
      </c>
      <c r="X702" s="144">
        <v>0</v>
      </c>
      <c r="Y702" s="144"/>
      <c r="Z702" s="144">
        <v>0</v>
      </c>
      <c r="AA702" s="144">
        <v>0</v>
      </c>
      <c r="AB702" s="144"/>
      <c r="AC702" s="144">
        <v>0</v>
      </c>
      <c r="AD702" s="144">
        <v>0</v>
      </c>
      <c r="AE702" s="144"/>
      <c r="AF702" s="144">
        <v>0</v>
      </c>
      <c r="AG702" s="144">
        <v>0</v>
      </c>
      <c r="AH702" s="144"/>
      <c r="AI702" s="144">
        <v>0</v>
      </c>
      <c r="AJ702" s="144">
        <v>0</v>
      </c>
      <c r="AK702" s="144"/>
      <c r="AL702" s="144">
        <f t="shared" si="10"/>
        <v>0</v>
      </c>
    </row>
    <row r="703" spans="2:38" x14ac:dyDescent="0.25">
      <c r="B703" s="120" t="s">
        <v>1337</v>
      </c>
      <c r="C703" s="120" t="s">
        <v>1327</v>
      </c>
      <c r="D703" s="120" t="s">
        <v>1338</v>
      </c>
      <c r="E703" s="144">
        <v>0</v>
      </c>
      <c r="F703" s="144">
        <v>0</v>
      </c>
      <c r="G703" s="144"/>
      <c r="H703" s="144">
        <v>0</v>
      </c>
      <c r="I703" s="144">
        <v>0</v>
      </c>
      <c r="J703" s="144"/>
      <c r="K703" s="144">
        <v>0</v>
      </c>
      <c r="L703" s="144">
        <v>0</v>
      </c>
      <c r="M703" s="144"/>
      <c r="N703" s="144">
        <v>0</v>
      </c>
      <c r="O703" s="144">
        <v>0</v>
      </c>
      <c r="P703" s="144"/>
      <c r="Q703" s="144">
        <v>0</v>
      </c>
      <c r="R703" s="144">
        <v>0</v>
      </c>
      <c r="S703" s="144"/>
      <c r="T703" s="144">
        <v>0</v>
      </c>
      <c r="U703" s="144">
        <v>0</v>
      </c>
      <c r="V703" s="144"/>
      <c r="W703" s="144">
        <v>0</v>
      </c>
      <c r="X703" s="144">
        <v>0</v>
      </c>
      <c r="Y703" s="144"/>
      <c r="Z703" s="144">
        <v>0</v>
      </c>
      <c r="AA703" s="144">
        <v>0</v>
      </c>
      <c r="AB703" s="144"/>
      <c r="AC703" s="144">
        <v>0</v>
      </c>
      <c r="AD703" s="144">
        <v>0</v>
      </c>
      <c r="AE703" s="144"/>
      <c r="AF703" s="144">
        <v>0</v>
      </c>
      <c r="AG703" s="144">
        <v>0</v>
      </c>
      <c r="AH703" s="144"/>
      <c r="AI703" s="144">
        <v>0</v>
      </c>
      <c r="AJ703" s="144">
        <v>0</v>
      </c>
      <c r="AK703" s="144"/>
      <c r="AL703" s="144">
        <f t="shared" si="10"/>
        <v>0</v>
      </c>
    </row>
    <row r="704" spans="2:38" x14ac:dyDescent="0.25">
      <c r="B704" s="120" t="s">
        <v>1339</v>
      </c>
      <c r="C704" s="120" t="s">
        <v>1327</v>
      </c>
      <c r="D704" s="120" t="s">
        <v>1340</v>
      </c>
      <c r="E704" s="144">
        <v>0</v>
      </c>
      <c r="F704" s="144">
        <v>0</v>
      </c>
      <c r="G704" s="144"/>
      <c r="H704" s="144">
        <v>0</v>
      </c>
      <c r="I704" s="144">
        <v>0</v>
      </c>
      <c r="J704" s="144"/>
      <c r="K704" s="144">
        <v>0</v>
      </c>
      <c r="L704" s="144">
        <v>0</v>
      </c>
      <c r="M704" s="144"/>
      <c r="N704" s="144">
        <v>0</v>
      </c>
      <c r="O704" s="144">
        <v>0</v>
      </c>
      <c r="P704" s="144"/>
      <c r="Q704" s="144">
        <v>0</v>
      </c>
      <c r="R704" s="144">
        <v>0</v>
      </c>
      <c r="S704" s="144"/>
      <c r="T704" s="144">
        <v>0</v>
      </c>
      <c r="U704" s="144">
        <v>0</v>
      </c>
      <c r="V704" s="144"/>
      <c r="W704" s="144">
        <v>0</v>
      </c>
      <c r="X704" s="144">
        <v>0</v>
      </c>
      <c r="Y704" s="144"/>
      <c r="Z704" s="144">
        <v>0</v>
      </c>
      <c r="AA704" s="144">
        <v>0</v>
      </c>
      <c r="AB704" s="144"/>
      <c r="AC704" s="144">
        <v>0</v>
      </c>
      <c r="AD704" s="144">
        <v>0</v>
      </c>
      <c r="AE704" s="144"/>
      <c r="AF704" s="144">
        <v>0</v>
      </c>
      <c r="AG704" s="144">
        <v>0</v>
      </c>
      <c r="AH704" s="144"/>
      <c r="AI704" s="144">
        <v>0</v>
      </c>
      <c r="AJ704" s="144">
        <v>0</v>
      </c>
      <c r="AK704" s="144"/>
      <c r="AL704" s="144">
        <f t="shared" si="10"/>
        <v>0</v>
      </c>
    </row>
    <row r="705" spans="2:38" x14ac:dyDescent="0.25">
      <c r="B705" s="120" t="s">
        <v>1341</v>
      </c>
      <c r="C705" s="120" t="s">
        <v>1327</v>
      </c>
      <c r="D705" s="120" t="s">
        <v>1342</v>
      </c>
      <c r="E705" s="144">
        <v>0</v>
      </c>
      <c r="F705" s="144">
        <v>0</v>
      </c>
      <c r="G705" s="144"/>
      <c r="H705" s="144">
        <v>0</v>
      </c>
      <c r="I705" s="144">
        <v>0</v>
      </c>
      <c r="J705" s="144"/>
      <c r="K705" s="144">
        <v>0</v>
      </c>
      <c r="L705" s="144">
        <v>0</v>
      </c>
      <c r="M705" s="144"/>
      <c r="N705" s="144">
        <v>0</v>
      </c>
      <c r="O705" s="144">
        <v>0</v>
      </c>
      <c r="P705" s="144"/>
      <c r="Q705" s="144">
        <v>0</v>
      </c>
      <c r="R705" s="144">
        <v>0</v>
      </c>
      <c r="S705" s="144"/>
      <c r="T705" s="144">
        <v>0</v>
      </c>
      <c r="U705" s="144">
        <v>0</v>
      </c>
      <c r="V705" s="144"/>
      <c r="W705" s="144">
        <v>0</v>
      </c>
      <c r="X705" s="144">
        <v>0</v>
      </c>
      <c r="Y705" s="144"/>
      <c r="Z705" s="144">
        <v>0</v>
      </c>
      <c r="AA705" s="144">
        <v>0</v>
      </c>
      <c r="AB705" s="144"/>
      <c r="AC705" s="144">
        <v>0</v>
      </c>
      <c r="AD705" s="144">
        <v>0</v>
      </c>
      <c r="AE705" s="144"/>
      <c r="AF705" s="144">
        <v>0</v>
      </c>
      <c r="AG705" s="144">
        <v>0</v>
      </c>
      <c r="AH705" s="144"/>
      <c r="AI705" s="144">
        <v>0</v>
      </c>
      <c r="AJ705" s="144">
        <v>0</v>
      </c>
      <c r="AK705" s="144"/>
      <c r="AL705" s="144">
        <f t="shared" si="10"/>
        <v>0</v>
      </c>
    </row>
    <row r="706" spans="2:38" x14ac:dyDescent="0.25">
      <c r="B706" s="120" t="s">
        <v>1343</v>
      </c>
      <c r="C706" s="120" t="s">
        <v>1327</v>
      </c>
      <c r="D706" s="120" t="s">
        <v>1344</v>
      </c>
      <c r="E706" s="144">
        <v>0</v>
      </c>
      <c r="F706" s="144">
        <v>0</v>
      </c>
      <c r="G706" s="144"/>
      <c r="H706" s="144">
        <v>0</v>
      </c>
      <c r="I706" s="144">
        <v>0</v>
      </c>
      <c r="J706" s="144"/>
      <c r="K706" s="144">
        <v>0</v>
      </c>
      <c r="L706" s="144">
        <v>0</v>
      </c>
      <c r="M706" s="144"/>
      <c r="N706" s="144">
        <v>0</v>
      </c>
      <c r="O706" s="144">
        <v>0</v>
      </c>
      <c r="P706" s="144"/>
      <c r="Q706" s="144">
        <v>0</v>
      </c>
      <c r="R706" s="144">
        <v>0</v>
      </c>
      <c r="S706" s="144"/>
      <c r="T706" s="144">
        <v>0</v>
      </c>
      <c r="U706" s="144">
        <v>0</v>
      </c>
      <c r="V706" s="144"/>
      <c r="W706" s="144">
        <v>0</v>
      </c>
      <c r="X706" s="144">
        <v>0</v>
      </c>
      <c r="Y706" s="144"/>
      <c r="Z706" s="144">
        <v>0</v>
      </c>
      <c r="AA706" s="144">
        <v>0</v>
      </c>
      <c r="AB706" s="144"/>
      <c r="AC706" s="144">
        <v>0</v>
      </c>
      <c r="AD706" s="144">
        <v>0</v>
      </c>
      <c r="AE706" s="144"/>
      <c r="AF706" s="144">
        <v>0</v>
      </c>
      <c r="AG706" s="144">
        <v>0</v>
      </c>
      <c r="AH706" s="144"/>
      <c r="AI706" s="144">
        <v>0</v>
      </c>
      <c r="AJ706" s="144">
        <v>0</v>
      </c>
      <c r="AK706" s="144"/>
      <c r="AL706" s="144">
        <f t="shared" si="10"/>
        <v>0</v>
      </c>
    </row>
    <row r="707" spans="2:38" x14ac:dyDescent="0.25">
      <c r="B707" s="120" t="s">
        <v>1345</v>
      </c>
      <c r="C707" s="120" t="s">
        <v>1327</v>
      </c>
      <c r="D707" s="120" t="s">
        <v>1346</v>
      </c>
      <c r="E707" s="144">
        <v>0</v>
      </c>
      <c r="F707" s="144">
        <v>0</v>
      </c>
      <c r="G707" s="144"/>
      <c r="H707" s="144">
        <v>0</v>
      </c>
      <c r="I707" s="144">
        <v>0</v>
      </c>
      <c r="J707" s="144"/>
      <c r="K707" s="144">
        <v>0</v>
      </c>
      <c r="L707" s="144">
        <v>0</v>
      </c>
      <c r="M707" s="144"/>
      <c r="N707" s="144">
        <v>0</v>
      </c>
      <c r="O707" s="144">
        <v>0</v>
      </c>
      <c r="P707" s="144"/>
      <c r="Q707" s="144">
        <v>0</v>
      </c>
      <c r="R707" s="144">
        <v>0</v>
      </c>
      <c r="S707" s="144"/>
      <c r="T707" s="144">
        <v>0</v>
      </c>
      <c r="U707" s="144">
        <v>0</v>
      </c>
      <c r="V707" s="144"/>
      <c r="W707" s="144">
        <v>0</v>
      </c>
      <c r="X707" s="144">
        <v>0</v>
      </c>
      <c r="Y707" s="144"/>
      <c r="Z707" s="144">
        <v>0</v>
      </c>
      <c r="AA707" s="144">
        <v>0</v>
      </c>
      <c r="AB707" s="144"/>
      <c r="AC707" s="144">
        <v>0</v>
      </c>
      <c r="AD707" s="144">
        <v>0</v>
      </c>
      <c r="AE707" s="144"/>
      <c r="AF707" s="144">
        <v>0</v>
      </c>
      <c r="AG707" s="144">
        <v>0</v>
      </c>
      <c r="AH707" s="144"/>
      <c r="AI707" s="144">
        <v>0</v>
      </c>
      <c r="AJ707" s="144">
        <v>0</v>
      </c>
      <c r="AK707" s="144"/>
      <c r="AL707" s="144">
        <f t="shared" si="10"/>
        <v>0</v>
      </c>
    </row>
    <row r="708" spans="2:38" x14ac:dyDescent="0.25">
      <c r="B708" s="120" t="s">
        <v>1347</v>
      </c>
      <c r="C708" s="120" t="s">
        <v>1327</v>
      </c>
      <c r="D708" s="120" t="s">
        <v>1348</v>
      </c>
      <c r="E708" s="144">
        <v>0</v>
      </c>
      <c r="F708" s="144">
        <v>0</v>
      </c>
      <c r="G708" s="144"/>
      <c r="H708" s="144">
        <v>0</v>
      </c>
      <c r="I708" s="144">
        <v>0</v>
      </c>
      <c r="J708" s="144"/>
      <c r="K708" s="144">
        <v>0</v>
      </c>
      <c r="L708" s="144">
        <v>0</v>
      </c>
      <c r="M708" s="144"/>
      <c r="N708" s="144">
        <v>0</v>
      </c>
      <c r="O708" s="144">
        <v>0</v>
      </c>
      <c r="P708" s="144"/>
      <c r="Q708" s="144">
        <v>0</v>
      </c>
      <c r="R708" s="144">
        <v>0</v>
      </c>
      <c r="S708" s="144"/>
      <c r="T708" s="144">
        <v>0</v>
      </c>
      <c r="U708" s="144">
        <v>0</v>
      </c>
      <c r="V708" s="144"/>
      <c r="W708" s="144">
        <v>0</v>
      </c>
      <c r="X708" s="144">
        <v>0</v>
      </c>
      <c r="Y708" s="144"/>
      <c r="Z708" s="144">
        <v>0</v>
      </c>
      <c r="AA708" s="144">
        <v>0</v>
      </c>
      <c r="AB708" s="144"/>
      <c r="AC708" s="144">
        <v>0</v>
      </c>
      <c r="AD708" s="144">
        <v>0</v>
      </c>
      <c r="AE708" s="144"/>
      <c r="AF708" s="144">
        <v>0</v>
      </c>
      <c r="AG708" s="144">
        <v>0</v>
      </c>
      <c r="AH708" s="144"/>
      <c r="AI708" s="144">
        <v>0</v>
      </c>
      <c r="AJ708" s="144">
        <v>0</v>
      </c>
      <c r="AK708" s="144"/>
      <c r="AL708" s="144">
        <f t="shared" si="10"/>
        <v>0</v>
      </c>
    </row>
    <row r="709" spans="2:38" x14ac:dyDescent="0.25">
      <c r="B709" s="120" t="s">
        <v>1349</v>
      </c>
      <c r="C709" s="120" t="s">
        <v>1327</v>
      </c>
      <c r="D709" s="120" t="s">
        <v>99</v>
      </c>
      <c r="E709" s="144">
        <v>0</v>
      </c>
      <c r="F709" s="144">
        <v>0</v>
      </c>
      <c r="G709" s="144"/>
      <c r="H709" s="144">
        <v>0</v>
      </c>
      <c r="I709" s="144">
        <v>0</v>
      </c>
      <c r="J709" s="144"/>
      <c r="K709" s="144">
        <v>0</v>
      </c>
      <c r="L709" s="144">
        <v>0</v>
      </c>
      <c r="M709" s="144"/>
      <c r="N709" s="144">
        <v>0</v>
      </c>
      <c r="O709" s="144">
        <v>0</v>
      </c>
      <c r="P709" s="144"/>
      <c r="Q709" s="144">
        <v>0</v>
      </c>
      <c r="R709" s="144">
        <v>0</v>
      </c>
      <c r="S709" s="144"/>
      <c r="T709" s="144">
        <v>0</v>
      </c>
      <c r="U709" s="144">
        <v>0</v>
      </c>
      <c r="V709" s="144"/>
      <c r="W709" s="144">
        <v>0</v>
      </c>
      <c r="X709" s="144">
        <v>0</v>
      </c>
      <c r="Y709" s="144"/>
      <c r="Z709" s="144">
        <v>0</v>
      </c>
      <c r="AA709" s="144">
        <v>0</v>
      </c>
      <c r="AB709" s="144"/>
      <c r="AC709" s="144">
        <v>0</v>
      </c>
      <c r="AD709" s="144">
        <v>0</v>
      </c>
      <c r="AE709" s="144"/>
      <c r="AF709" s="144">
        <v>0</v>
      </c>
      <c r="AG709" s="144">
        <v>0</v>
      </c>
      <c r="AH709" s="144"/>
      <c r="AI709" s="144">
        <v>0</v>
      </c>
      <c r="AJ709" s="144">
        <v>0</v>
      </c>
      <c r="AK709" s="144"/>
      <c r="AL709" s="144">
        <f t="shared" si="10"/>
        <v>0</v>
      </c>
    </row>
    <row r="710" spans="2:38" x14ac:dyDescent="0.25">
      <c r="B710" s="120" t="s">
        <v>1350</v>
      </c>
      <c r="C710" s="120" t="s">
        <v>1327</v>
      </c>
      <c r="D710" s="120" t="s">
        <v>1292</v>
      </c>
      <c r="E710" s="144">
        <v>0</v>
      </c>
      <c r="F710" s="144">
        <v>0</v>
      </c>
      <c r="G710" s="144"/>
      <c r="H710" s="144">
        <v>0</v>
      </c>
      <c r="I710" s="144">
        <v>0</v>
      </c>
      <c r="J710" s="144"/>
      <c r="K710" s="144">
        <v>0</v>
      </c>
      <c r="L710" s="144">
        <v>0</v>
      </c>
      <c r="M710" s="144"/>
      <c r="N710" s="144">
        <v>0</v>
      </c>
      <c r="O710" s="144">
        <v>0</v>
      </c>
      <c r="P710" s="144"/>
      <c r="Q710" s="144">
        <v>0</v>
      </c>
      <c r="R710" s="144">
        <v>0</v>
      </c>
      <c r="S710" s="144"/>
      <c r="T710" s="144">
        <v>0</v>
      </c>
      <c r="U710" s="144">
        <v>0</v>
      </c>
      <c r="V710" s="144"/>
      <c r="W710" s="144">
        <v>0</v>
      </c>
      <c r="X710" s="144">
        <v>0</v>
      </c>
      <c r="Y710" s="144"/>
      <c r="Z710" s="144">
        <v>0</v>
      </c>
      <c r="AA710" s="144">
        <v>0</v>
      </c>
      <c r="AB710" s="144"/>
      <c r="AC710" s="144">
        <v>0</v>
      </c>
      <c r="AD710" s="144">
        <v>0</v>
      </c>
      <c r="AE710" s="144"/>
      <c r="AF710" s="144">
        <v>0</v>
      </c>
      <c r="AG710" s="144">
        <v>0</v>
      </c>
      <c r="AH710" s="144"/>
      <c r="AI710" s="144">
        <v>0</v>
      </c>
      <c r="AJ710" s="144">
        <v>0</v>
      </c>
      <c r="AK710" s="144"/>
      <c r="AL710" s="144">
        <f t="shared" si="10"/>
        <v>0</v>
      </c>
    </row>
    <row r="711" spans="2:38" x14ac:dyDescent="0.25">
      <c r="B711" s="120" t="s">
        <v>1351</v>
      </c>
      <c r="C711" s="120" t="s">
        <v>1327</v>
      </c>
      <c r="D711" s="120" t="s">
        <v>1352</v>
      </c>
      <c r="E711" s="144">
        <v>0</v>
      </c>
      <c r="F711" s="144">
        <v>0</v>
      </c>
      <c r="G711" s="144"/>
      <c r="H711" s="144">
        <v>0</v>
      </c>
      <c r="I711" s="144">
        <v>0</v>
      </c>
      <c r="J711" s="144"/>
      <c r="K711" s="144">
        <v>0</v>
      </c>
      <c r="L711" s="144">
        <v>0</v>
      </c>
      <c r="M711" s="144"/>
      <c r="N711" s="144">
        <v>0</v>
      </c>
      <c r="O711" s="144">
        <v>0</v>
      </c>
      <c r="P711" s="144"/>
      <c r="Q711" s="144">
        <v>0</v>
      </c>
      <c r="R711" s="144">
        <v>0</v>
      </c>
      <c r="S711" s="144"/>
      <c r="T711" s="144">
        <v>0</v>
      </c>
      <c r="U711" s="144">
        <v>0</v>
      </c>
      <c r="V711" s="144"/>
      <c r="W711" s="144">
        <v>0</v>
      </c>
      <c r="X711" s="144">
        <v>0</v>
      </c>
      <c r="Y711" s="144"/>
      <c r="Z711" s="144">
        <v>0</v>
      </c>
      <c r="AA711" s="144">
        <v>0</v>
      </c>
      <c r="AB711" s="144"/>
      <c r="AC711" s="144">
        <v>0</v>
      </c>
      <c r="AD711" s="144">
        <v>0</v>
      </c>
      <c r="AE711" s="144"/>
      <c r="AF711" s="144">
        <v>0</v>
      </c>
      <c r="AG711" s="144">
        <v>0</v>
      </c>
      <c r="AH711" s="144"/>
      <c r="AI711" s="144">
        <v>0</v>
      </c>
      <c r="AJ711" s="144">
        <v>0</v>
      </c>
      <c r="AK711" s="144"/>
      <c r="AL711" s="144">
        <f t="shared" si="10"/>
        <v>0</v>
      </c>
    </row>
    <row r="712" spans="2:38" x14ac:dyDescent="0.25">
      <c r="B712" s="120" t="s">
        <v>1353</v>
      </c>
      <c r="C712" s="120" t="s">
        <v>1327</v>
      </c>
      <c r="D712" s="120" t="s">
        <v>1354</v>
      </c>
      <c r="E712" s="144">
        <v>0</v>
      </c>
      <c r="F712" s="144">
        <v>0</v>
      </c>
      <c r="G712" s="144"/>
      <c r="H712" s="144">
        <v>0</v>
      </c>
      <c r="I712" s="144">
        <v>0</v>
      </c>
      <c r="J712" s="144"/>
      <c r="K712" s="144">
        <v>0</v>
      </c>
      <c r="L712" s="144">
        <v>0</v>
      </c>
      <c r="M712" s="144"/>
      <c r="N712" s="144">
        <v>0</v>
      </c>
      <c r="O712" s="144">
        <v>0</v>
      </c>
      <c r="P712" s="144"/>
      <c r="Q712" s="144">
        <v>0</v>
      </c>
      <c r="R712" s="144">
        <v>0</v>
      </c>
      <c r="S712" s="144"/>
      <c r="T712" s="144">
        <v>0</v>
      </c>
      <c r="U712" s="144">
        <v>0</v>
      </c>
      <c r="V712" s="144"/>
      <c r="W712" s="144">
        <v>0</v>
      </c>
      <c r="X712" s="144">
        <v>0</v>
      </c>
      <c r="Y712" s="144"/>
      <c r="Z712" s="144">
        <v>0</v>
      </c>
      <c r="AA712" s="144">
        <v>0</v>
      </c>
      <c r="AB712" s="144"/>
      <c r="AC712" s="144">
        <v>0</v>
      </c>
      <c r="AD712" s="144">
        <v>0</v>
      </c>
      <c r="AE712" s="144"/>
      <c r="AF712" s="144">
        <v>0</v>
      </c>
      <c r="AG712" s="144">
        <v>0</v>
      </c>
      <c r="AH712" s="144"/>
      <c r="AI712" s="144">
        <v>0</v>
      </c>
      <c r="AJ712" s="144">
        <v>0</v>
      </c>
      <c r="AK712" s="144"/>
      <c r="AL712" s="144">
        <f t="shared" si="10"/>
        <v>0</v>
      </c>
    </row>
    <row r="713" spans="2:38" x14ac:dyDescent="0.25">
      <c r="B713" s="120" t="s">
        <v>1355</v>
      </c>
      <c r="C713" s="120" t="s">
        <v>1327</v>
      </c>
      <c r="D713" s="120" t="s">
        <v>1356</v>
      </c>
      <c r="E713" s="144">
        <v>0</v>
      </c>
      <c r="F713" s="144">
        <v>0</v>
      </c>
      <c r="G713" s="144"/>
      <c r="H713" s="144">
        <v>0</v>
      </c>
      <c r="I713" s="144">
        <v>0</v>
      </c>
      <c r="J713" s="144"/>
      <c r="K713" s="144">
        <v>0</v>
      </c>
      <c r="L713" s="144">
        <v>0</v>
      </c>
      <c r="M713" s="144"/>
      <c r="N713" s="144">
        <v>0</v>
      </c>
      <c r="O713" s="144">
        <v>0</v>
      </c>
      <c r="P713" s="144"/>
      <c r="Q713" s="144">
        <v>0</v>
      </c>
      <c r="R713" s="144">
        <v>0</v>
      </c>
      <c r="S713" s="144"/>
      <c r="T713" s="144">
        <v>0</v>
      </c>
      <c r="U713" s="144">
        <v>0</v>
      </c>
      <c r="V713" s="144"/>
      <c r="W713" s="144">
        <v>0</v>
      </c>
      <c r="X713" s="144">
        <v>0</v>
      </c>
      <c r="Y713" s="144"/>
      <c r="Z713" s="144">
        <v>0</v>
      </c>
      <c r="AA713" s="144">
        <v>0</v>
      </c>
      <c r="AB713" s="144"/>
      <c r="AC713" s="144">
        <v>0</v>
      </c>
      <c r="AD713" s="144">
        <v>0</v>
      </c>
      <c r="AE713" s="144"/>
      <c r="AF713" s="144">
        <v>0</v>
      </c>
      <c r="AG713" s="144">
        <v>0</v>
      </c>
      <c r="AH713" s="144"/>
      <c r="AI713" s="144">
        <v>0</v>
      </c>
      <c r="AJ713" s="144">
        <v>0</v>
      </c>
      <c r="AK713" s="144"/>
      <c r="AL713" s="144">
        <f t="shared" si="10"/>
        <v>0</v>
      </c>
    </row>
    <row r="714" spans="2:38" x14ac:dyDescent="0.25">
      <c r="B714" s="120" t="s">
        <v>1357</v>
      </c>
      <c r="C714" s="120" t="s">
        <v>1327</v>
      </c>
      <c r="D714" s="120" t="s">
        <v>1358</v>
      </c>
      <c r="E714" s="144">
        <v>0</v>
      </c>
      <c r="F714" s="144">
        <v>0</v>
      </c>
      <c r="G714" s="144"/>
      <c r="H714" s="144">
        <v>0</v>
      </c>
      <c r="I714" s="144">
        <v>0</v>
      </c>
      <c r="J714" s="144"/>
      <c r="K714" s="144">
        <v>0</v>
      </c>
      <c r="L714" s="144">
        <v>0</v>
      </c>
      <c r="M714" s="144"/>
      <c r="N714" s="144">
        <v>0</v>
      </c>
      <c r="O714" s="144">
        <v>0</v>
      </c>
      <c r="P714" s="144"/>
      <c r="Q714" s="144">
        <v>0</v>
      </c>
      <c r="R714" s="144">
        <v>0</v>
      </c>
      <c r="S714" s="144"/>
      <c r="T714" s="144">
        <v>0</v>
      </c>
      <c r="U714" s="144">
        <v>0</v>
      </c>
      <c r="V714" s="144"/>
      <c r="W714" s="144">
        <v>0</v>
      </c>
      <c r="X714" s="144">
        <v>0</v>
      </c>
      <c r="Y714" s="144"/>
      <c r="Z714" s="144">
        <v>0</v>
      </c>
      <c r="AA714" s="144">
        <v>0</v>
      </c>
      <c r="AB714" s="144"/>
      <c r="AC714" s="144">
        <v>0</v>
      </c>
      <c r="AD714" s="144">
        <v>0</v>
      </c>
      <c r="AE714" s="144"/>
      <c r="AF714" s="144">
        <v>0</v>
      </c>
      <c r="AG714" s="144">
        <v>0</v>
      </c>
      <c r="AH714" s="144"/>
      <c r="AI714" s="144">
        <v>0</v>
      </c>
      <c r="AJ714" s="144">
        <v>0</v>
      </c>
      <c r="AK714" s="144"/>
      <c r="AL714" s="144">
        <f t="shared" si="10"/>
        <v>0</v>
      </c>
    </row>
    <row r="715" spans="2:38" x14ac:dyDescent="0.25">
      <c r="B715" s="120" t="s">
        <v>1359</v>
      </c>
      <c r="C715" s="120" t="s">
        <v>1327</v>
      </c>
      <c r="D715" s="120" t="s">
        <v>1360</v>
      </c>
      <c r="E715" s="144">
        <v>0</v>
      </c>
      <c r="F715" s="144">
        <v>0</v>
      </c>
      <c r="G715" s="144"/>
      <c r="H715" s="144">
        <v>0</v>
      </c>
      <c r="I715" s="144">
        <v>0</v>
      </c>
      <c r="J715" s="144"/>
      <c r="K715" s="144">
        <v>0</v>
      </c>
      <c r="L715" s="144">
        <v>0</v>
      </c>
      <c r="M715" s="144"/>
      <c r="N715" s="144">
        <v>0</v>
      </c>
      <c r="O715" s="144">
        <v>0</v>
      </c>
      <c r="P715" s="144"/>
      <c r="Q715" s="144">
        <v>0</v>
      </c>
      <c r="R715" s="144">
        <v>0</v>
      </c>
      <c r="S715" s="144"/>
      <c r="T715" s="144">
        <v>0</v>
      </c>
      <c r="U715" s="144">
        <v>0</v>
      </c>
      <c r="V715" s="144"/>
      <c r="W715" s="144">
        <v>0</v>
      </c>
      <c r="X715" s="144">
        <v>0</v>
      </c>
      <c r="Y715" s="144"/>
      <c r="Z715" s="144">
        <v>0</v>
      </c>
      <c r="AA715" s="144">
        <v>0</v>
      </c>
      <c r="AB715" s="144"/>
      <c r="AC715" s="144">
        <v>0</v>
      </c>
      <c r="AD715" s="144">
        <v>0</v>
      </c>
      <c r="AE715" s="144"/>
      <c r="AF715" s="144">
        <v>0</v>
      </c>
      <c r="AG715" s="144">
        <v>0</v>
      </c>
      <c r="AH715" s="144"/>
      <c r="AI715" s="144">
        <v>0</v>
      </c>
      <c r="AJ715" s="144">
        <v>0</v>
      </c>
      <c r="AK715" s="144"/>
      <c r="AL715" s="144">
        <f t="shared" si="10"/>
        <v>0</v>
      </c>
    </row>
    <row r="716" spans="2:38" x14ac:dyDescent="0.25">
      <c r="B716" s="120" t="s">
        <v>1361</v>
      </c>
      <c r="C716" s="120" t="s">
        <v>1327</v>
      </c>
      <c r="D716" s="120" t="s">
        <v>1362</v>
      </c>
      <c r="E716" s="144">
        <v>0</v>
      </c>
      <c r="F716" s="144">
        <v>0</v>
      </c>
      <c r="G716" s="144"/>
      <c r="H716" s="144">
        <v>0</v>
      </c>
      <c r="I716" s="144">
        <v>0</v>
      </c>
      <c r="J716" s="144"/>
      <c r="K716" s="144">
        <v>0</v>
      </c>
      <c r="L716" s="144">
        <v>0</v>
      </c>
      <c r="M716" s="144"/>
      <c r="N716" s="144">
        <v>0</v>
      </c>
      <c r="O716" s="144">
        <v>0</v>
      </c>
      <c r="P716" s="144"/>
      <c r="Q716" s="144">
        <v>0</v>
      </c>
      <c r="R716" s="144">
        <v>0</v>
      </c>
      <c r="S716" s="144"/>
      <c r="T716" s="144">
        <v>0</v>
      </c>
      <c r="U716" s="144">
        <v>0</v>
      </c>
      <c r="V716" s="144"/>
      <c r="W716" s="144">
        <v>0</v>
      </c>
      <c r="X716" s="144">
        <v>0</v>
      </c>
      <c r="Y716" s="144"/>
      <c r="Z716" s="144">
        <v>0</v>
      </c>
      <c r="AA716" s="144">
        <v>0</v>
      </c>
      <c r="AB716" s="144"/>
      <c r="AC716" s="144">
        <v>0</v>
      </c>
      <c r="AD716" s="144">
        <v>0</v>
      </c>
      <c r="AE716" s="144"/>
      <c r="AF716" s="144">
        <v>0</v>
      </c>
      <c r="AG716" s="144">
        <v>0</v>
      </c>
      <c r="AH716" s="144"/>
      <c r="AI716" s="144">
        <v>0</v>
      </c>
      <c r="AJ716" s="144">
        <v>0</v>
      </c>
      <c r="AK716" s="144"/>
      <c r="AL716" s="144">
        <f t="shared" si="10"/>
        <v>0</v>
      </c>
    </row>
    <row r="717" spans="2:38" x14ac:dyDescent="0.25">
      <c r="B717" s="120" t="s">
        <v>1363</v>
      </c>
      <c r="C717" s="120" t="s">
        <v>1327</v>
      </c>
      <c r="D717" s="120" t="s">
        <v>2115</v>
      </c>
      <c r="E717" s="144">
        <v>0</v>
      </c>
      <c r="F717" s="144">
        <v>0</v>
      </c>
      <c r="G717" s="144"/>
      <c r="H717" s="144">
        <v>0</v>
      </c>
      <c r="I717" s="144">
        <v>0</v>
      </c>
      <c r="J717" s="144"/>
      <c r="K717" s="144">
        <v>0</v>
      </c>
      <c r="L717" s="144">
        <v>0</v>
      </c>
      <c r="M717" s="144"/>
      <c r="N717" s="144">
        <v>0</v>
      </c>
      <c r="O717" s="144">
        <v>0</v>
      </c>
      <c r="P717" s="144"/>
      <c r="Q717" s="144">
        <v>0</v>
      </c>
      <c r="R717" s="144">
        <v>0</v>
      </c>
      <c r="S717" s="144"/>
      <c r="T717" s="144">
        <v>0</v>
      </c>
      <c r="U717" s="144">
        <v>0</v>
      </c>
      <c r="V717" s="144"/>
      <c r="W717" s="144">
        <v>0</v>
      </c>
      <c r="X717" s="144">
        <v>0</v>
      </c>
      <c r="Y717" s="144"/>
      <c r="Z717" s="144">
        <v>0</v>
      </c>
      <c r="AA717" s="144">
        <v>0</v>
      </c>
      <c r="AB717" s="144"/>
      <c r="AC717" s="144">
        <v>0</v>
      </c>
      <c r="AD717" s="144">
        <v>0</v>
      </c>
      <c r="AE717" s="144"/>
      <c r="AF717" s="144">
        <v>0</v>
      </c>
      <c r="AG717" s="144">
        <v>0</v>
      </c>
      <c r="AH717" s="144"/>
      <c r="AI717" s="144">
        <v>0</v>
      </c>
      <c r="AJ717" s="144">
        <v>0</v>
      </c>
      <c r="AK717" s="144"/>
      <c r="AL717" s="144">
        <f t="shared" ref="AL717:AL780" si="11">+F717+I717+L717+O717+R717+U717+X717+AA717+AD717+AG717+AJ717</f>
        <v>0</v>
      </c>
    </row>
    <row r="718" spans="2:38" x14ac:dyDescent="0.25">
      <c r="B718" s="120" t="s">
        <v>1364</v>
      </c>
      <c r="C718" s="120" t="s">
        <v>1327</v>
      </c>
      <c r="D718" s="120" t="s">
        <v>2114</v>
      </c>
      <c r="E718" s="144">
        <v>0</v>
      </c>
      <c r="F718" s="144">
        <v>0</v>
      </c>
      <c r="G718" s="144"/>
      <c r="H718" s="144">
        <v>0</v>
      </c>
      <c r="I718" s="144">
        <v>0</v>
      </c>
      <c r="J718" s="144"/>
      <c r="K718" s="144">
        <v>0</v>
      </c>
      <c r="L718" s="144">
        <v>0</v>
      </c>
      <c r="M718" s="144"/>
      <c r="N718" s="144">
        <v>0</v>
      </c>
      <c r="O718" s="144">
        <v>0</v>
      </c>
      <c r="P718" s="144"/>
      <c r="Q718" s="144">
        <v>0</v>
      </c>
      <c r="R718" s="144">
        <v>0</v>
      </c>
      <c r="S718" s="144"/>
      <c r="T718" s="144">
        <v>0</v>
      </c>
      <c r="U718" s="144">
        <v>0</v>
      </c>
      <c r="V718" s="144"/>
      <c r="W718" s="144">
        <v>0</v>
      </c>
      <c r="X718" s="144">
        <v>0</v>
      </c>
      <c r="Y718" s="144"/>
      <c r="Z718" s="144">
        <v>0</v>
      </c>
      <c r="AA718" s="144">
        <v>0</v>
      </c>
      <c r="AB718" s="144"/>
      <c r="AC718" s="144">
        <v>0</v>
      </c>
      <c r="AD718" s="144">
        <v>0</v>
      </c>
      <c r="AE718" s="144"/>
      <c r="AF718" s="144">
        <v>0</v>
      </c>
      <c r="AG718" s="144">
        <v>0</v>
      </c>
      <c r="AH718" s="144"/>
      <c r="AI718" s="144">
        <v>0</v>
      </c>
      <c r="AJ718" s="144">
        <v>0</v>
      </c>
      <c r="AK718" s="144"/>
      <c r="AL718" s="144">
        <f t="shared" si="11"/>
        <v>0</v>
      </c>
    </row>
    <row r="719" spans="2:38" x14ac:dyDescent="0.25">
      <c r="B719" s="120" t="s">
        <v>1365</v>
      </c>
      <c r="C719" s="120" t="s">
        <v>1327</v>
      </c>
      <c r="D719" s="120" t="s">
        <v>1366</v>
      </c>
      <c r="E719" s="144">
        <v>0</v>
      </c>
      <c r="F719" s="144">
        <v>0</v>
      </c>
      <c r="G719" s="144"/>
      <c r="H719" s="144">
        <v>0</v>
      </c>
      <c r="I719" s="144">
        <v>0</v>
      </c>
      <c r="J719" s="144"/>
      <c r="K719" s="144">
        <v>0</v>
      </c>
      <c r="L719" s="144">
        <v>0</v>
      </c>
      <c r="M719" s="144"/>
      <c r="N719" s="144">
        <v>0</v>
      </c>
      <c r="O719" s="144">
        <v>0</v>
      </c>
      <c r="P719" s="144"/>
      <c r="Q719" s="144">
        <v>0</v>
      </c>
      <c r="R719" s="144">
        <v>0</v>
      </c>
      <c r="S719" s="144"/>
      <c r="T719" s="144">
        <v>0</v>
      </c>
      <c r="U719" s="144">
        <v>0</v>
      </c>
      <c r="V719" s="144"/>
      <c r="W719" s="144">
        <v>0</v>
      </c>
      <c r="X719" s="144">
        <v>0</v>
      </c>
      <c r="Y719" s="144"/>
      <c r="Z719" s="144">
        <v>0</v>
      </c>
      <c r="AA719" s="144">
        <v>0</v>
      </c>
      <c r="AB719" s="144"/>
      <c r="AC719" s="144">
        <v>0</v>
      </c>
      <c r="AD719" s="144">
        <v>0</v>
      </c>
      <c r="AE719" s="144"/>
      <c r="AF719" s="144">
        <v>0</v>
      </c>
      <c r="AG719" s="144">
        <v>0</v>
      </c>
      <c r="AH719" s="144"/>
      <c r="AI719" s="144">
        <v>0</v>
      </c>
      <c r="AJ719" s="144">
        <v>0</v>
      </c>
      <c r="AK719" s="144"/>
      <c r="AL719" s="144">
        <f t="shared" si="11"/>
        <v>0</v>
      </c>
    </row>
    <row r="720" spans="2:38" x14ac:dyDescent="0.25">
      <c r="B720" s="120" t="s">
        <v>1367</v>
      </c>
      <c r="C720" s="120" t="s">
        <v>1327</v>
      </c>
      <c r="D720" s="120" t="s">
        <v>691</v>
      </c>
      <c r="E720" s="144">
        <v>0</v>
      </c>
      <c r="F720" s="144">
        <v>0</v>
      </c>
      <c r="G720" s="144"/>
      <c r="H720" s="144">
        <v>0</v>
      </c>
      <c r="I720" s="144">
        <v>0</v>
      </c>
      <c r="J720" s="144"/>
      <c r="K720" s="144">
        <v>0</v>
      </c>
      <c r="L720" s="144">
        <v>0</v>
      </c>
      <c r="M720" s="144"/>
      <c r="N720" s="144">
        <v>0</v>
      </c>
      <c r="O720" s="144">
        <v>0</v>
      </c>
      <c r="P720" s="144"/>
      <c r="Q720" s="144">
        <v>0</v>
      </c>
      <c r="R720" s="144">
        <v>0</v>
      </c>
      <c r="S720" s="144"/>
      <c r="T720" s="144">
        <v>0</v>
      </c>
      <c r="U720" s="144">
        <v>0</v>
      </c>
      <c r="V720" s="144"/>
      <c r="W720" s="144">
        <v>0</v>
      </c>
      <c r="X720" s="144">
        <v>0</v>
      </c>
      <c r="Y720" s="144"/>
      <c r="Z720" s="144">
        <v>0</v>
      </c>
      <c r="AA720" s="144">
        <v>0</v>
      </c>
      <c r="AB720" s="144"/>
      <c r="AC720" s="144">
        <v>0</v>
      </c>
      <c r="AD720" s="144">
        <v>0</v>
      </c>
      <c r="AE720" s="144"/>
      <c r="AF720" s="144">
        <v>0</v>
      </c>
      <c r="AG720" s="144">
        <v>0</v>
      </c>
      <c r="AH720" s="144"/>
      <c r="AI720" s="144">
        <v>0</v>
      </c>
      <c r="AJ720" s="144">
        <v>0</v>
      </c>
      <c r="AK720" s="144"/>
      <c r="AL720" s="144">
        <f t="shared" si="11"/>
        <v>0</v>
      </c>
    </row>
    <row r="721" spans="2:38" x14ac:dyDescent="0.25">
      <c r="B721" s="120" t="s">
        <v>1368</v>
      </c>
      <c r="C721" s="120" t="s">
        <v>1327</v>
      </c>
      <c r="D721" s="120" t="s">
        <v>1369</v>
      </c>
      <c r="E721" s="144">
        <v>0</v>
      </c>
      <c r="F721" s="144">
        <v>0</v>
      </c>
      <c r="G721" s="144"/>
      <c r="H721" s="144">
        <v>0</v>
      </c>
      <c r="I721" s="144">
        <v>0</v>
      </c>
      <c r="J721" s="144"/>
      <c r="K721" s="144">
        <v>0</v>
      </c>
      <c r="L721" s="144">
        <v>0</v>
      </c>
      <c r="M721" s="144"/>
      <c r="N721" s="144">
        <v>0</v>
      </c>
      <c r="O721" s="144">
        <v>0</v>
      </c>
      <c r="P721" s="144"/>
      <c r="Q721" s="144">
        <v>0</v>
      </c>
      <c r="R721" s="144">
        <v>0</v>
      </c>
      <c r="S721" s="144"/>
      <c r="T721" s="144">
        <v>0</v>
      </c>
      <c r="U721" s="144">
        <v>0</v>
      </c>
      <c r="V721" s="144"/>
      <c r="W721" s="144">
        <v>0</v>
      </c>
      <c r="X721" s="144">
        <v>0</v>
      </c>
      <c r="Y721" s="144"/>
      <c r="Z721" s="144">
        <v>0</v>
      </c>
      <c r="AA721" s="144">
        <v>0</v>
      </c>
      <c r="AB721" s="144"/>
      <c r="AC721" s="144">
        <v>0</v>
      </c>
      <c r="AD721" s="144">
        <v>0</v>
      </c>
      <c r="AE721" s="144"/>
      <c r="AF721" s="144">
        <v>0</v>
      </c>
      <c r="AG721" s="144">
        <v>0</v>
      </c>
      <c r="AH721" s="144"/>
      <c r="AI721" s="144">
        <v>0</v>
      </c>
      <c r="AJ721" s="144">
        <v>0</v>
      </c>
      <c r="AK721" s="144"/>
      <c r="AL721" s="144">
        <f t="shared" si="11"/>
        <v>0</v>
      </c>
    </row>
    <row r="722" spans="2:38" x14ac:dyDescent="0.25">
      <c r="B722" s="120" t="s">
        <v>1370</v>
      </c>
      <c r="C722" s="120" t="s">
        <v>1327</v>
      </c>
      <c r="D722" s="120" t="s">
        <v>1371</v>
      </c>
      <c r="E722" s="144">
        <v>0</v>
      </c>
      <c r="F722" s="144">
        <v>0</v>
      </c>
      <c r="G722" s="144"/>
      <c r="H722" s="144">
        <v>0</v>
      </c>
      <c r="I722" s="144">
        <v>0</v>
      </c>
      <c r="J722" s="144"/>
      <c r="K722" s="144">
        <v>0</v>
      </c>
      <c r="L722" s="144">
        <v>0</v>
      </c>
      <c r="M722" s="144"/>
      <c r="N722" s="144">
        <v>0</v>
      </c>
      <c r="O722" s="144">
        <v>0</v>
      </c>
      <c r="P722" s="144"/>
      <c r="Q722" s="144">
        <v>0</v>
      </c>
      <c r="R722" s="144">
        <v>0</v>
      </c>
      <c r="S722" s="144"/>
      <c r="T722" s="144">
        <v>0</v>
      </c>
      <c r="U722" s="144">
        <v>0</v>
      </c>
      <c r="V722" s="144"/>
      <c r="W722" s="144">
        <v>0</v>
      </c>
      <c r="X722" s="144">
        <v>0</v>
      </c>
      <c r="Y722" s="144"/>
      <c r="Z722" s="144">
        <v>0</v>
      </c>
      <c r="AA722" s="144">
        <v>0</v>
      </c>
      <c r="AB722" s="144"/>
      <c r="AC722" s="144">
        <v>0</v>
      </c>
      <c r="AD722" s="144">
        <v>0</v>
      </c>
      <c r="AE722" s="144"/>
      <c r="AF722" s="144">
        <v>0</v>
      </c>
      <c r="AG722" s="144">
        <v>0</v>
      </c>
      <c r="AH722" s="144"/>
      <c r="AI722" s="144">
        <v>0</v>
      </c>
      <c r="AJ722" s="144">
        <v>0</v>
      </c>
      <c r="AK722" s="144"/>
      <c r="AL722" s="144">
        <f t="shared" si="11"/>
        <v>0</v>
      </c>
    </row>
    <row r="723" spans="2:38" x14ac:dyDescent="0.25">
      <c r="B723" s="120" t="s">
        <v>1372</v>
      </c>
      <c r="C723" s="120" t="s">
        <v>1327</v>
      </c>
      <c r="D723" s="120" t="s">
        <v>1373</v>
      </c>
      <c r="E723" s="144">
        <v>0</v>
      </c>
      <c r="F723" s="144">
        <v>0</v>
      </c>
      <c r="G723" s="144"/>
      <c r="H723" s="144">
        <v>0</v>
      </c>
      <c r="I723" s="144">
        <v>0</v>
      </c>
      <c r="J723" s="144"/>
      <c r="K723" s="144">
        <v>0</v>
      </c>
      <c r="L723" s="144">
        <v>0</v>
      </c>
      <c r="M723" s="144"/>
      <c r="N723" s="144">
        <v>0</v>
      </c>
      <c r="O723" s="144">
        <v>0</v>
      </c>
      <c r="P723" s="144"/>
      <c r="Q723" s="144">
        <v>0</v>
      </c>
      <c r="R723" s="144">
        <v>0</v>
      </c>
      <c r="S723" s="144"/>
      <c r="T723" s="144">
        <v>0</v>
      </c>
      <c r="U723" s="144">
        <v>0</v>
      </c>
      <c r="V723" s="144"/>
      <c r="W723" s="144">
        <v>0</v>
      </c>
      <c r="X723" s="144">
        <v>0</v>
      </c>
      <c r="Y723" s="144"/>
      <c r="Z723" s="144">
        <v>0</v>
      </c>
      <c r="AA723" s="144">
        <v>0</v>
      </c>
      <c r="AB723" s="144"/>
      <c r="AC723" s="144">
        <v>0</v>
      </c>
      <c r="AD723" s="144">
        <v>0</v>
      </c>
      <c r="AE723" s="144"/>
      <c r="AF723" s="144">
        <v>0</v>
      </c>
      <c r="AG723" s="144">
        <v>0</v>
      </c>
      <c r="AH723" s="144"/>
      <c r="AI723" s="144">
        <v>0</v>
      </c>
      <c r="AJ723" s="144">
        <v>0</v>
      </c>
      <c r="AK723" s="144"/>
      <c r="AL723" s="144">
        <f t="shared" si="11"/>
        <v>0</v>
      </c>
    </row>
    <row r="724" spans="2:38" x14ac:dyDescent="0.25">
      <c r="B724" s="120" t="s">
        <v>1374</v>
      </c>
      <c r="C724" s="120" t="s">
        <v>1327</v>
      </c>
      <c r="D724" s="120" t="s">
        <v>1375</v>
      </c>
      <c r="E724" s="144">
        <v>0</v>
      </c>
      <c r="F724" s="144">
        <v>0</v>
      </c>
      <c r="G724" s="144"/>
      <c r="H724" s="144">
        <v>0</v>
      </c>
      <c r="I724" s="144">
        <v>0</v>
      </c>
      <c r="J724" s="144"/>
      <c r="K724" s="144">
        <v>0</v>
      </c>
      <c r="L724" s="144">
        <v>0</v>
      </c>
      <c r="M724" s="144"/>
      <c r="N724" s="144">
        <v>0</v>
      </c>
      <c r="O724" s="144">
        <v>0</v>
      </c>
      <c r="P724" s="144"/>
      <c r="Q724" s="144">
        <v>0</v>
      </c>
      <c r="R724" s="144">
        <v>0</v>
      </c>
      <c r="S724" s="144"/>
      <c r="T724" s="144">
        <v>0</v>
      </c>
      <c r="U724" s="144">
        <v>0</v>
      </c>
      <c r="V724" s="144"/>
      <c r="W724" s="144">
        <v>0</v>
      </c>
      <c r="X724" s="144">
        <v>0</v>
      </c>
      <c r="Y724" s="144"/>
      <c r="Z724" s="144">
        <v>0</v>
      </c>
      <c r="AA724" s="144">
        <v>0</v>
      </c>
      <c r="AB724" s="144"/>
      <c r="AC724" s="144">
        <v>0</v>
      </c>
      <c r="AD724" s="144">
        <v>0</v>
      </c>
      <c r="AE724" s="144"/>
      <c r="AF724" s="144">
        <v>0</v>
      </c>
      <c r="AG724" s="144">
        <v>0</v>
      </c>
      <c r="AH724" s="144"/>
      <c r="AI724" s="144">
        <v>0</v>
      </c>
      <c r="AJ724" s="144">
        <v>0</v>
      </c>
      <c r="AK724" s="144"/>
      <c r="AL724" s="144">
        <f t="shared" si="11"/>
        <v>0</v>
      </c>
    </row>
    <row r="725" spans="2:38" x14ac:dyDescent="0.25">
      <c r="B725" s="120" t="s">
        <v>1376</v>
      </c>
      <c r="C725" s="120" t="s">
        <v>1327</v>
      </c>
      <c r="D725" s="120" t="s">
        <v>829</v>
      </c>
      <c r="E725" s="144">
        <v>0</v>
      </c>
      <c r="F725" s="144">
        <v>0</v>
      </c>
      <c r="G725" s="144"/>
      <c r="H725" s="144">
        <v>0</v>
      </c>
      <c r="I725" s="144">
        <v>0</v>
      </c>
      <c r="J725" s="144"/>
      <c r="K725" s="144">
        <v>0</v>
      </c>
      <c r="L725" s="144">
        <v>0</v>
      </c>
      <c r="M725" s="144"/>
      <c r="N725" s="144">
        <v>0</v>
      </c>
      <c r="O725" s="144">
        <v>0</v>
      </c>
      <c r="P725" s="144"/>
      <c r="Q725" s="144">
        <v>0</v>
      </c>
      <c r="R725" s="144">
        <v>0</v>
      </c>
      <c r="S725" s="144"/>
      <c r="T725" s="144">
        <v>0</v>
      </c>
      <c r="U725" s="144">
        <v>0</v>
      </c>
      <c r="V725" s="144"/>
      <c r="W725" s="144">
        <v>0</v>
      </c>
      <c r="X725" s="144">
        <v>0</v>
      </c>
      <c r="Y725" s="144"/>
      <c r="Z725" s="144">
        <v>0</v>
      </c>
      <c r="AA725" s="144">
        <v>0</v>
      </c>
      <c r="AB725" s="144"/>
      <c r="AC725" s="144">
        <v>0</v>
      </c>
      <c r="AD725" s="144">
        <v>0</v>
      </c>
      <c r="AE725" s="144"/>
      <c r="AF725" s="144">
        <v>0</v>
      </c>
      <c r="AG725" s="144">
        <v>0</v>
      </c>
      <c r="AH725" s="144"/>
      <c r="AI725" s="144">
        <v>0</v>
      </c>
      <c r="AJ725" s="144">
        <v>0</v>
      </c>
      <c r="AK725" s="144"/>
      <c r="AL725" s="144">
        <f t="shared" si="11"/>
        <v>0</v>
      </c>
    </row>
    <row r="726" spans="2:38" x14ac:dyDescent="0.25">
      <c r="B726" s="120" t="s">
        <v>1377</v>
      </c>
      <c r="C726" s="120" t="s">
        <v>1327</v>
      </c>
      <c r="D726" s="120" t="s">
        <v>1378</v>
      </c>
      <c r="E726" s="144">
        <v>0</v>
      </c>
      <c r="F726" s="144">
        <v>0</v>
      </c>
      <c r="G726" s="144"/>
      <c r="H726" s="144">
        <v>0</v>
      </c>
      <c r="I726" s="144">
        <v>0</v>
      </c>
      <c r="J726" s="144"/>
      <c r="K726" s="144">
        <v>0</v>
      </c>
      <c r="L726" s="144">
        <v>0</v>
      </c>
      <c r="M726" s="144"/>
      <c r="N726" s="144">
        <v>0</v>
      </c>
      <c r="O726" s="144">
        <v>0</v>
      </c>
      <c r="P726" s="144"/>
      <c r="Q726" s="144">
        <v>0</v>
      </c>
      <c r="R726" s="144">
        <v>0</v>
      </c>
      <c r="S726" s="144"/>
      <c r="T726" s="144">
        <v>0</v>
      </c>
      <c r="U726" s="144">
        <v>0</v>
      </c>
      <c r="V726" s="144"/>
      <c r="W726" s="144">
        <v>0</v>
      </c>
      <c r="X726" s="144">
        <v>0</v>
      </c>
      <c r="Y726" s="144"/>
      <c r="Z726" s="144">
        <v>0</v>
      </c>
      <c r="AA726" s="144">
        <v>0</v>
      </c>
      <c r="AB726" s="144"/>
      <c r="AC726" s="144">
        <v>0</v>
      </c>
      <c r="AD726" s="144">
        <v>0</v>
      </c>
      <c r="AE726" s="144"/>
      <c r="AF726" s="144">
        <v>0</v>
      </c>
      <c r="AG726" s="144">
        <v>0</v>
      </c>
      <c r="AH726" s="144"/>
      <c r="AI726" s="144">
        <v>0</v>
      </c>
      <c r="AJ726" s="144">
        <v>0</v>
      </c>
      <c r="AK726" s="144"/>
      <c r="AL726" s="144">
        <f t="shared" si="11"/>
        <v>0</v>
      </c>
    </row>
    <row r="727" spans="2:38" x14ac:dyDescent="0.25">
      <c r="B727" s="120" t="s">
        <v>1379</v>
      </c>
      <c r="C727" s="120" t="s">
        <v>1380</v>
      </c>
      <c r="D727" s="120" t="s">
        <v>1381</v>
      </c>
      <c r="E727" s="144">
        <v>0</v>
      </c>
      <c r="F727" s="144">
        <v>0</v>
      </c>
      <c r="G727" s="144"/>
      <c r="H727" s="144">
        <v>0</v>
      </c>
      <c r="I727" s="144">
        <v>0</v>
      </c>
      <c r="J727" s="144"/>
      <c r="K727" s="144">
        <v>0</v>
      </c>
      <c r="L727" s="144">
        <v>0</v>
      </c>
      <c r="M727" s="144"/>
      <c r="N727" s="144">
        <v>0</v>
      </c>
      <c r="O727" s="144">
        <v>0</v>
      </c>
      <c r="P727" s="144"/>
      <c r="Q727" s="144">
        <v>0</v>
      </c>
      <c r="R727" s="144">
        <v>0</v>
      </c>
      <c r="S727" s="144"/>
      <c r="T727" s="144">
        <v>0</v>
      </c>
      <c r="U727" s="144">
        <v>0</v>
      </c>
      <c r="V727" s="144"/>
      <c r="W727" s="144">
        <v>0</v>
      </c>
      <c r="X727" s="144">
        <v>0</v>
      </c>
      <c r="Y727" s="144"/>
      <c r="Z727" s="144">
        <v>0</v>
      </c>
      <c r="AA727" s="144">
        <v>0</v>
      </c>
      <c r="AB727" s="144"/>
      <c r="AC727" s="144">
        <v>0</v>
      </c>
      <c r="AD727" s="144">
        <v>0</v>
      </c>
      <c r="AE727" s="144"/>
      <c r="AF727" s="144">
        <v>0</v>
      </c>
      <c r="AG727" s="144">
        <v>0</v>
      </c>
      <c r="AH727" s="144"/>
      <c r="AI727" s="144">
        <v>0</v>
      </c>
      <c r="AJ727" s="144">
        <v>0</v>
      </c>
      <c r="AK727" s="144"/>
      <c r="AL727" s="144">
        <f t="shared" si="11"/>
        <v>0</v>
      </c>
    </row>
    <row r="728" spans="2:38" x14ac:dyDescent="0.25">
      <c r="B728" s="120" t="s">
        <v>1382</v>
      </c>
      <c r="C728" s="120" t="s">
        <v>1380</v>
      </c>
      <c r="D728" s="120" t="s">
        <v>891</v>
      </c>
      <c r="E728" s="144">
        <v>0</v>
      </c>
      <c r="F728" s="144">
        <v>0</v>
      </c>
      <c r="G728" s="144"/>
      <c r="H728" s="144">
        <v>0</v>
      </c>
      <c r="I728" s="144">
        <v>0</v>
      </c>
      <c r="J728" s="144"/>
      <c r="K728" s="144">
        <v>0</v>
      </c>
      <c r="L728" s="144">
        <v>0</v>
      </c>
      <c r="M728" s="144"/>
      <c r="N728" s="144">
        <v>0</v>
      </c>
      <c r="O728" s="144">
        <v>0</v>
      </c>
      <c r="P728" s="144"/>
      <c r="Q728" s="144">
        <v>0</v>
      </c>
      <c r="R728" s="144">
        <v>0</v>
      </c>
      <c r="S728" s="144"/>
      <c r="T728" s="144">
        <v>0</v>
      </c>
      <c r="U728" s="144">
        <v>0</v>
      </c>
      <c r="V728" s="144"/>
      <c r="W728" s="144">
        <v>0</v>
      </c>
      <c r="X728" s="144">
        <v>0</v>
      </c>
      <c r="Y728" s="144"/>
      <c r="Z728" s="144">
        <v>0</v>
      </c>
      <c r="AA728" s="144">
        <v>0</v>
      </c>
      <c r="AB728" s="144"/>
      <c r="AC728" s="144">
        <v>0</v>
      </c>
      <c r="AD728" s="144">
        <v>0</v>
      </c>
      <c r="AE728" s="144"/>
      <c r="AF728" s="144">
        <v>0</v>
      </c>
      <c r="AG728" s="144">
        <v>0</v>
      </c>
      <c r="AH728" s="144"/>
      <c r="AI728" s="144">
        <v>0</v>
      </c>
      <c r="AJ728" s="144">
        <v>0</v>
      </c>
      <c r="AK728" s="144"/>
      <c r="AL728" s="144">
        <f t="shared" si="11"/>
        <v>0</v>
      </c>
    </row>
    <row r="729" spans="2:38" x14ac:dyDescent="0.25">
      <c r="B729" s="120" t="s">
        <v>1383</v>
      </c>
      <c r="C729" s="120" t="s">
        <v>1380</v>
      </c>
      <c r="D729" s="120" t="s">
        <v>1384</v>
      </c>
      <c r="E729" s="144">
        <v>0</v>
      </c>
      <c r="F729" s="144">
        <v>0</v>
      </c>
      <c r="G729" s="144"/>
      <c r="H729" s="144">
        <v>0</v>
      </c>
      <c r="I729" s="144">
        <v>0</v>
      </c>
      <c r="J729" s="144"/>
      <c r="K729" s="144">
        <v>0</v>
      </c>
      <c r="L729" s="144">
        <v>0</v>
      </c>
      <c r="M729" s="144"/>
      <c r="N729" s="144">
        <v>0</v>
      </c>
      <c r="O729" s="144">
        <v>0</v>
      </c>
      <c r="P729" s="144"/>
      <c r="Q729" s="144">
        <v>0</v>
      </c>
      <c r="R729" s="144">
        <v>0</v>
      </c>
      <c r="S729" s="144"/>
      <c r="T729" s="144">
        <v>0</v>
      </c>
      <c r="U729" s="144">
        <v>0</v>
      </c>
      <c r="V729" s="144"/>
      <c r="W729" s="144">
        <v>0</v>
      </c>
      <c r="X729" s="144">
        <v>0</v>
      </c>
      <c r="Y729" s="144"/>
      <c r="Z729" s="144">
        <v>0</v>
      </c>
      <c r="AA729" s="144">
        <v>0</v>
      </c>
      <c r="AB729" s="144"/>
      <c r="AC729" s="144">
        <v>0</v>
      </c>
      <c r="AD729" s="144">
        <v>0</v>
      </c>
      <c r="AE729" s="144"/>
      <c r="AF729" s="144">
        <v>0</v>
      </c>
      <c r="AG729" s="144">
        <v>0</v>
      </c>
      <c r="AH729" s="144"/>
      <c r="AI729" s="144">
        <v>0</v>
      </c>
      <c r="AJ729" s="144">
        <v>0</v>
      </c>
      <c r="AK729" s="144"/>
      <c r="AL729" s="144">
        <f t="shared" si="11"/>
        <v>0</v>
      </c>
    </row>
    <row r="730" spans="2:38" x14ac:dyDescent="0.25">
      <c r="B730" s="120" t="s">
        <v>1385</v>
      </c>
      <c r="C730" s="120" t="s">
        <v>1380</v>
      </c>
      <c r="D730" s="120" t="s">
        <v>1386</v>
      </c>
      <c r="E730" s="144">
        <v>0</v>
      </c>
      <c r="F730" s="144">
        <v>0</v>
      </c>
      <c r="G730" s="144"/>
      <c r="H730" s="144">
        <v>0</v>
      </c>
      <c r="I730" s="144">
        <v>0</v>
      </c>
      <c r="J730" s="144"/>
      <c r="K730" s="144">
        <v>0</v>
      </c>
      <c r="L730" s="144">
        <v>0</v>
      </c>
      <c r="M730" s="144"/>
      <c r="N730" s="144">
        <v>0</v>
      </c>
      <c r="O730" s="144">
        <v>0</v>
      </c>
      <c r="P730" s="144"/>
      <c r="Q730" s="144">
        <v>0</v>
      </c>
      <c r="R730" s="144">
        <v>0</v>
      </c>
      <c r="S730" s="144"/>
      <c r="T730" s="144">
        <v>0</v>
      </c>
      <c r="U730" s="144">
        <v>0</v>
      </c>
      <c r="V730" s="144"/>
      <c r="W730" s="144">
        <v>0</v>
      </c>
      <c r="X730" s="144">
        <v>0</v>
      </c>
      <c r="Y730" s="144"/>
      <c r="Z730" s="144">
        <v>0</v>
      </c>
      <c r="AA730" s="144">
        <v>0</v>
      </c>
      <c r="AB730" s="144"/>
      <c r="AC730" s="144">
        <v>0</v>
      </c>
      <c r="AD730" s="144">
        <v>0</v>
      </c>
      <c r="AE730" s="144"/>
      <c r="AF730" s="144">
        <v>0</v>
      </c>
      <c r="AG730" s="144">
        <v>0</v>
      </c>
      <c r="AH730" s="144"/>
      <c r="AI730" s="144">
        <v>0</v>
      </c>
      <c r="AJ730" s="144">
        <v>0</v>
      </c>
      <c r="AK730" s="144"/>
      <c r="AL730" s="144">
        <f t="shared" si="11"/>
        <v>0</v>
      </c>
    </row>
    <row r="731" spans="2:38" x14ac:dyDescent="0.25">
      <c r="B731" s="120" t="s">
        <v>1387</v>
      </c>
      <c r="C731" s="120" t="s">
        <v>1380</v>
      </c>
      <c r="D731" s="120" t="s">
        <v>1388</v>
      </c>
      <c r="E731" s="144">
        <v>0</v>
      </c>
      <c r="F731" s="144">
        <v>0</v>
      </c>
      <c r="G731" s="144"/>
      <c r="H731" s="144">
        <v>0</v>
      </c>
      <c r="I731" s="144">
        <v>0</v>
      </c>
      <c r="J731" s="144"/>
      <c r="K731" s="144">
        <v>0</v>
      </c>
      <c r="L731" s="144">
        <v>0</v>
      </c>
      <c r="M731" s="144"/>
      <c r="N731" s="144">
        <v>0</v>
      </c>
      <c r="O731" s="144">
        <v>0</v>
      </c>
      <c r="P731" s="144"/>
      <c r="Q731" s="144">
        <v>0</v>
      </c>
      <c r="R731" s="144">
        <v>0</v>
      </c>
      <c r="S731" s="144"/>
      <c r="T731" s="144">
        <v>0</v>
      </c>
      <c r="U731" s="144">
        <v>0</v>
      </c>
      <c r="V731" s="144"/>
      <c r="W731" s="144">
        <v>0</v>
      </c>
      <c r="X731" s="144">
        <v>0</v>
      </c>
      <c r="Y731" s="144"/>
      <c r="Z731" s="144">
        <v>0</v>
      </c>
      <c r="AA731" s="144">
        <v>0</v>
      </c>
      <c r="AB731" s="144"/>
      <c r="AC731" s="144">
        <v>0</v>
      </c>
      <c r="AD731" s="144">
        <v>0</v>
      </c>
      <c r="AE731" s="144"/>
      <c r="AF731" s="144">
        <v>0</v>
      </c>
      <c r="AG731" s="144">
        <v>0</v>
      </c>
      <c r="AH731" s="144"/>
      <c r="AI731" s="144">
        <v>0</v>
      </c>
      <c r="AJ731" s="144">
        <v>0</v>
      </c>
      <c r="AK731" s="144"/>
      <c r="AL731" s="144">
        <f t="shared" si="11"/>
        <v>0</v>
      </c>
    </row>
    <row r="732" spans="2:38" x14ac:dyDescent="0.25">
      <c r="B732" s="120" t="s">
        <v>1389</v>
      </c>
      <c r="C732" s="120" t="s">
        <v>1380</v>
      </c>
      <c r="D732" s="120" t="s">
        <v>1390</v>
      </c>
      <c r="E732" s="144">
        <v>0</v>
      </c>
      <c r="F732" s="144">
        <v>0</v>
      </c>
      <c r="G732" s="144"/>
      <c r="H732" s="144">
        <v>0</v>
      </c>
      <c r="I732" s="144">
        <v>0</v>
      </c>
      <c r="J732" s="144"/>
      <c r="K732" s="144">
        <v>0</v>
      </c>
      <c r="L732" s="144">
        <v>0</v>
      </c>
      <c r="M732" s="144"/>
      <c r="N732" s="144">
        <v>0</v>
      </c>
      <c r="O732" s="144">
        <v>0</v>
      </c>
      <c r="P732" s="144"/>
      <c r="Q732" s="144">
        <v>0</v>
      </c>
      <c r="R732" s="144">
        <v>0</v>
      </c>
      <c r="S732" s="144"/>
      <c r="T732" s="144">
        <v>0</v>
      </c>
      <c r="U732" s="144">
        <v>0</v>
      </c>
      <c r="V732" s="144"/>
      <c r="W732" s="144">
        <v>0</v>
      </c>
      <c r="X732" s="144">
        <v>0</v>
      </c>
      <c r="Y732" s="144"/>
      <c r="Z732" s="144">
        <v>0</v>
      </c>
      <c r="AA732" s="144">
        <v>0</v>
      </c>
      <c r="AB732" s="144"/>
      <c r="AC732" s="144">
        <v>0</v>
      </c>
      <c r="AD732" s="144">
        <v>0</v>
      </c>
      <c r="AE732" s="144"/>
      <c r="AF732" s="144">
        <v>0</v>
      </c>
      <c r="AG732" s="144">
        <v>0</v>
      </c>
      <c r="AH732" s="144"/>
      <c r="AI732" s="144">
        <v>0</v>
      </c>
      <c r="AJ732" s="144">
        <v>0</v>
      </c>
      <c r="AK732" s="144"/>
      <c r="AL732" s="144">
        <f t="shared" si="11"/>
        <v>0</v>
      </c>
    </row>
    <row r="733" spans="2:38" x14ac:dyDescent="0.25">
      <c r="B733" s="120" t="s">
        <v>1391</v>
      </c>
      <c r="C733" s="120" t="s">
        <v>1380</v>
      </c>
      <c r="D733" s="120" t="s">
        <v>385</v>
      </c>
      <c r="E733" s="144">
        <v>0</v>
      </c>
      <c r="F733" s="144">
        <v>0</v>
      </c>
      <c r="G733" s="144"/>
      <c r="H733" s="144">
        <v>0</v>
      </c>
      <c r="I733" s="144">
        <v>0</v>
      </c>
      <c r="J733" s="144"/>
      <c r="K733" s="144">
        <v>0</v>
      </c>
      <c r="L733" s="144">
        <v>0</v>
      </c>
      <c r="M733" s="144"/>
      <c r="N733" s="144">
        <v>0</v>
      </c>
      <c r="O733" s="144">
        <v>0</v>
      </c>
      <c r="P733" s="144"/>
      <c r="Q733" s="144">
        <v>0</v>
      </c>
      <c r="R733" s="144">
        <v>0</v>
      </c>
      <c r="S733" s="144"/>
      <c r="T733" s="144">
        <v>0</v>
      </c>
      <c r="U733" s="144">
        <v>0</v>
      </c>
      <c r="V733" s="144"/>
      <c r="W733" s="144">
        <v>0</v>
      </c>
      <c r="X733" s="144">
        <v>0</v>
      </c>
      <c r="Y733" s="144"/>
      <c r="Z733" s="144">
        <v>0</v>
      </c>
      <c r="AA733" s="144">
        <v>0</v>
      </c>
      <c r="AB733" s="144"/>
      <c r="AC733" s="144">
        <v>0</v>
      </c>
      <c r="AD733" s="144">
        <v>0</v>
      </c>
      <c r="AE733" s="144"/>
      <c r="AF733" s="144">
        <v>0</v>
      </c>
      <c r="AG733" s="144">
        <v>0</v>
      </c>
      <c r="AH733" s="144"/>
      <c r="AI733" s="144">
        <v>0</v>
      </c>
      <c r="AJ733" s="144">
        <v>0</v>
      </c>
      <c r="AK733" s="144"/>
      <c r="AL733" s="144">
        <f t="shared" si="11"/>
        <v>0</v>
      </c>
    </row>
    <row r="734" spans="2:38" x14ac:dyDescent="0.25">
      <c r="B734" s="120" t="s">
        <v>1392</v>
      </c>
      <c r="C734" s="120" t="s">
        <v>1380</v>
      </c>
      <c r="D734" s="120" t="s">
        <v>1393</v>
      </c>
      <c r="E734" s="144">
        <v>0</v>
      </c>
      <c r="F734" s="144">
        <v>0</v>
      </c>
      <c r="G734" s="144"/>
      <c r="H734" s="144">
        <v>0</v>
      </c>
      <c r="I734" s="144">
        <v>0</v>
      </c>
      <c r="J734" s="144"/>
      <c r="K734" s="144">
        <v>0</v>
      </c>
      <c r="L734" s="144">
        <v>0</v>
      </c>
      <c r="M734" s="144"/>
      <c r="N734" s="144">
        <v>0</v>
      </c>
      <c r="O734" s="144">
        <v>0</v>
      </c>
      <c r="P734" s="144"/>
      <c r="Q734" s="144">
        <v>0</v>
      </c>
      <c r="R734" s="144">
        <v>0</v>
      </c>
      <c r="S734" s="144"/>
      <c r="T734" s="144">
        <v>0</v>
      </c>
      <c r="U734" s="144">
        <v>0</v>
      </c>
      <c r="V734" s="144"/>
      <c r="W734" s="144">
        <v>0</v>
      </c>
      <c r="X734" s="144">
        <v>0</v>
      </c>
      <c r="Y734" s="144"/>
      <c r="Z734" s="144">
        <v>0</v>
      </c>
      <c r="AA734" s="144">
        <v>0</v>
      </c>
      <c r="AB734" s="144"/>
      <c r="AC734" s="144">
        <v>0</v>
      </c>
      <c r="AD734" s="144">
        <v>0</v>
      </c>
      <c r="AE734" s="144"/>
      <c r="AF734" s="144">
        <v>0</v>
      </c>
      <c r="AG734" s="144">
        <v>0</v>
      </c>
      <c r="AH734" s="144"/>
      <c r="AI734" s="144">
        <v>0</v>
      </c>
      <c r="AJ734" s="144">
        <v>0</v>
      </c>
      <c r="AK734" s="144"/>
      <c r="AL734" s="144">
        <f t="shared" si="11"/>
        <v>0</v>
      </c>
    </row>
    <row r="735" spans="2:38" x14ac:dyDescent="0.25">
      <c r="B735" s="120" t="s">
        <v>1394</v>
      </c>
      <c r="C735" s="120" t="s">
        <v>1380</v>
      </c>
      <c r="D735" s="120" t="s">
        <v>1395</v>
      </c>
      <c r="E735" s="144">
        <v>0</v>
      </c>
      <c r="F735" s="144">
        <v>0</v>
      </c>
      <c r="G735" s="144"/>
      <c r="H735" s="144">
        <v>0</v>
      </c>
      <c r="I735" s="144">
        <v>0</v>
      </c>
      <c r="J735" s="144"/>
      <c r="K735" s="144">
        <v>0</v>
      </c>
      <c r="L735" s="144">
        <v>0</v>
      </c>
      <c r="M735" s="144"/>
      <c r="N735" s="144">
        <v>0</v>
      </c>
      <c r="O735" s="144">
        <v>0</v>
      </c>
      <c r="P735" s="144"/>
      <c r="Q735" s="144">
        <v>0</v>
      </c>
      <c r="R735" s="144">
        <v>0</v>
      </c>
      <c r="S735" s="144"/>
      <c r="T735" s="144">
        <v>0</v>
      </c>
      <c r="U735" s="144">
        <v>0</v>
      </c>
      <c r="V735" s="144"/>
      <c r="W735" s="144">
        <v>0</v>
      </c>
      <c r="X735" s="144">
        <v>0</v>
      </c>
      <c r="Y735" s="144"/>
      <c r="Z735" s="144">
        <v>0</v>
      </c>
      <c r="AA735" s="144">
        <v>0</v>
      </c>
      <c r="AB735" s="144"/>
      <c r="AC735" s="144">
        <v>0</v>
      </c>
      <c r="AD735" s="144">
        <v>0</v>
      </c>
      <c r="AE735" s="144"/>
      <c r="AF735" s="144">
        <v>0</v>
      </c>
      <c r="AG735" s="144">
        <v>0</v>
      </c>
      <c r="AH735" s="144"/>
      <c r="AI735" s="144">
        <v>0</v>
      </c>
      <c r="AJ735" s="144">
        <v>0</v>
      </c>
      <c r="AK735" s="144"/>
      <c r="AL735" s="144">
        <f t="shared" si="11"/>
        <v>0</v>
      </c>
    </row>
    <row r="736" spans="2:38" x14ac:dyDescent="0.25">
      <c r="B736" s="120" t="s">
        <v>1396</v>
      </c>
      <c r="C736" s="120" t="s">
        <v>1380</v>
      </c>
      <c r="D736" s="120" t="s">
        <v>1397</v>
      </c>
      <c r="E736" s="144">
        <v>0</v>
      </c>
      <c r="F736" s="144">
        <v>0</v>
      </c>
      <c r="G736" s="144"/>
      <c r="H736" s="144">
        <v>0</v>
      </c>
      <c r="I736" s="144">
        <v>0</v>
      </c>
      <c r="J736" s="144"/>
      <c r="K736" s="144">
        <v>0</v>
      </c>
      <c r="L736" s="144">
        <v>0</v>
      </c>
      <c r="M736" s="144"/>
      <c r="N736" s="144">
        <v>0</v>
      </c>
      <c r="O736" s="144">
        <v>0</v>
      </c>
      <c r="P736" s="144"/>
      <c r="Q736" s="144">
        <v>0</v>
      </c>
      <c r="R736" s="144">
        <v>0</v>
      </c>
      <c r="S736" s="144"/>
      <c r="T736" s="144">
        <v>0</v>
      </c>
      <c r="U736" s="144">
        <v>0</v>
      </c>
      <c r="V736" s="144"/>
      <c r="W736" s="144">
        <v>0</v>
      </c>
      <c r="X736" s="144">
        <v>0</v>
      </c>
      <c r="Y736" s="144"/>
      <c r="Z736" s="144">
        <v>0</v>
      </c>
      <c r="AA736" s="144">
        <v>0</v>
      </c>
      <c r="AB736" s="144"/>
      <c r="AC736" s="144">
        <v>0</v>
      </c>
      <c r="AD736" s="144">
        <v>0</v>
      </c>
      <c r="AE736" s="144"/>
      <c r="AF736" s="144">
        <v>0</v>
      </c>
      <c r="AG736" s="144">
        <v>0</v>
      </c>
      <c r="AH736" s="144"/>
      <c r="AI736" s="144">
        <v>0</v>
      </c>
      <c r="AJ736" s="144">
        <v>0</v>
      </c>
      <c r="AK736" s="144"/>
      <c r="AL736" s="144">
        <f t="shared" si="11"/>
        <v>0</v>
      </c>
    </row>
    <row r="737" spans="2:38" x14ac:dyDescent="0.25">
      <c r="B737" s="120" t="s">
        <v>1398</v>
      </c>
      <c r="C737" s="120" t="s">
        <v>1380</v>
      </c>
      <c r="D737" s="120" t="s">
        <v>1399</v>
      </c>
      <c r="E737" s="144">
        <v>0</v>
      </c>
      <c r="F737" s="144">
        <v>0</v>
      </c>
      <c r="G737" s="144"/>
      <c r="H737" s="144">
        <v>0</v>
      </c>
      <c r="I737" s="144">
        <v>0</v>
      </c>
      <c r="J737" s="144"/>
      <c r="K737" s="144">
        <v>0</v>
      </c>
      <c r="L737" s="144">
        <v>0</v>
      </c>
      <c r="M737" s="144"/>
      <c r="N737" s="144">
        <v>0</v>
      </c>
      <c r="O737" s="144">
        <v>0</v>
      </c>
      <c r="P737" s="144"/>
      <c r="Q737" s="144">
        <v>0</v>
      </c>
      <c r="R737" s="144">
        <v>0</v>
      </c>
      <c r="S737" s="144"/>
      <c r="T737" s="144">
        <v>0</v>
      </c>
      <c r="U737" s="144">
        <v>0</v>
      </c>
      <c r="V737" s="144"/>
      <c r="W737" s="144">
        <v>0</v>
      </c>
      <c r="X737" s="144">
        <v>0</v>
      </c>
      <c r="Y737" s="144"/>
      <c r="Z737" s="144">
        <v>0</v>
      </c>
      <c r="AA737" s="144">
        <v>0</v>
      </c>
      <c r="AB737" s="144"/>
      <c r="AC737" s="144">
        <v>0</v>
      </c>
      <c r="AD737" s="144">
        <v>0</v>
      </c>
      <c r="AE737" s="144"/>
      <c r="AF737" s="144">
        <v>0</v>
      </c>
      <c r="AG737" s="144">
        <v>0</v>
      </c>
      <c r="AH737" s="144"/>
      <c r="AI737" s="144">
        <v>0</v>
      </c>
      <c r="AJ737" s="144">
        <v>0</v>
      </c>
      <c r="AK737" s="144"/>
      <c r="AL737" s="144">
        <f t="shared" si="11"/>
        <v>0</v>
      </c>
    </row>
    <row r="738" spans="2:38" x14ac:dyDescent="0.25">
      <c r="B738" s="120" t="s">
        <v>1400</v>
      </c>
      <c r="C738" s="120" t="s">
        <v>1380</v>
      </c>
      <c r="D738" s="120" t="s">
        <v>833</v>
      </c>
      <c r="E738" s="144">
        <v>0</v>
      </c>
      <c r="F738" s="144">
        <v>0</v>
      </c>
      <c r="G738" s="144"/>
      <c r="H738" s="144">
        <v>0</v>
      </c>
      <c r="I738" s="144">
        <v>0</v>
      </c>
      <c r="J738" s="144"/>
      <c r="K738" s="144">
        <v>0</v>
      </c>
      <c r="L738" s="144">
        <v>0</v>
      </c>
      <c r="M738" s="144"/>
      <c r="N738" s="144">
        <v>0</v>
      </c>
      <c r="O738" s="144">
        <v>0</v>
      </c>
      <c r="P738" s="144"/>
      <c r="Q738" s="144">
        <v>0</v>
      </c>
      <c r="R738" s="144">
        <v>0</v>
      </c>
      <c r="S738" s="144"/>
      <c r="T738" s="144">
        <v>0</v>
      </c>
      <c r="U738" s="144">
        <v>0</v>
      </c>
      <c r="V738" s="144"/>
      <c r="W738" s="144">
        <v>0</v>
      </c>
      <c r="X738" s="144">
        <v>0</v>
      </c>
      <c r="Y738" s="144"/>
      <c r="Z738" s="144">
        <v>0</v>
      </c>
      <c r="AA738" s="144">
        <v>0</v>
      </c>
      <c r="AB738" s="144"/>
      <c r="AC738" s="144">
        <v>0</v>
      </c>
      <c r="AD738" s="144">
        <v>0</v>
      </c>
      <c r="AE738" s="144"/>
      <c r="AF738" s="144">
        <v>0</v>
      </c>
      <c r="AG738" s="144">
        <v>0</v>
      </c>
      <c r="AH738" s="144"/>
      <c r="AI738" s="144">
        <v>0</v>
      </c>
      <c r="AJ738" s="144">
        <v>0</v>
      </c>
      <c r="AK738" s="144"/>
      <c r="AL738" s="144">
        <f t="shared" si="11"/>
        <v>0</v>
      </c>
    </row>
    <row r="739" spans="2:38" x14ac:dyDescent="0.25">
      <c r="B739" s="120" t="s">
        <v>1401</v>
      </c>
      <c r="C739" s="120" t="s">
        <v>1380</v>
      </c>
      <c r="D739" s="120" t="s">
        <v>1402</v>
      </c>
      <c r="E739" s="144">
        <v>0</v>
      </c>
      <c r="F739" s="144">
        <v>0</v>
      </c>
      <c r="G739" s="144"/>
      <c r="H739" s="144">
        <v>0</v>
      </c>
      <c r="I739" s="144">
        <v>0</v>
      </c>
      <c r="J739" s="144"/>
      <c r="K739" s="144">
        <v>0</v>
      </c>
      <c r="L739" s="144">
        <v>0</v>
      </c>
      <c r="M739" s="144"/>
      <c r="N739" s="144">
        <v>0</v>
      </c>
      <c r="O739" s="144">
        <v>0</v>
      </c>
      <c r="P739" s="144"/>
      <c r="Q739" s="144">
        <v>0</v>
      </c>
      <c r="R739" s="144">
        <v>0</v>
      </c>
      <c r="S739" s="144"/>
      <c r="T739" s="144">
        <v>0</v>
      </c>
      <c r="U739" s="144">
        <v>0</v>
      </c>
      <c r="V739" s="144"/>
      <c r="W739" s="144">
        <v>0</v>
      </c>
      <c r="X739" s="144">
        <v>0</v>
      </c>
      <c r="Y739" s="144"/>
      <c r="Z739" s="144">
        <v>0</v>
      </c>
      <c r="AA739" s="144">
        <v>0</v>
      </c>
      <c r="AB739" s="144"/>
      <c r="AC739" s="144">
        <v>0</v>
      </c>
      <c r="AD739" s="144">
        <v>0</v>
      </c>
      <c r="AE739" s="144"/>
      <c r="AF739" s="144">
        <v>0</v>
      </c>
      <c r="AG739" s="144">
        <v>0</v>
      </c>
      <c r="AH739" s="144"/>
      <c r="AI739" s="144">
        <v>0</v>
      </c>
      <c r="AJ739" s="144">
        <v>0</v>
      </c>
      <c r="AK739" s="144"/>
      <c r="AL739" s="144">
        <f t="shared" si="11"/>
        <v>0</v>
      </c>
    </row>
    <row r="740" spans="2:38" x14ac:dyDescent="0.25">
      <c r="B740" s="120" t="s">
        <v>1403</v>
      </c>
      <c r="C740" s="120" t="s">
        <v>1380</v>
      </c>
      <c r="D740" s="120" t="s">
        <v>1404</v>
      </c>
      <c r="E740" s="144">
        <v>0</v>
      </c>
      <c r="F740" s="144">
        <v>0</v>
      </c>
      <c r="G740" s="144"/>
      <c r="H740" s="144">
        <v>0</v>
      </c>
      <c r="I740" s="144">
        <v>0</v>
      </c>
      <c r="J740" s="144"/>
      <c r="K740" s="144">
        <v>0</v>
      </c>
      <c r="L740" s="144">
        <v>0</v>
      </c>
      <c r="M740" s="144"/>
      <c r="N740" s="144">
        <v>0</v>
      </c>
      <c r="O740" s="144">
        <v>0</v>
      </c>
      <c r="P740" s="144"/>
      <c r="Q740" s="144">
        <v>0</v>
      </c>
      <c r="R740" s="144">
        <v>0</v>
      </c>
      <c r="S740" s="144"/>
      <c r="T740" s="144">
        <v>0</v>
      </c>
      <c r="U740" s="144">
        <v>0</v>
      </c>
      <c r="V740" s="144"/>
      <c r="W740" s="144">
        <v>0</v>
      </c>
      <c r="X740" s="144">
        <v>0</v>
      </c>
      <c r="Y740" s="144"/>
      <c r="Z740" s="144">
        <v>0</v>
      </c>
      <c r="AA740" s="144">
        <v>0</v>
      </c>
      <c r="AB740" s="144"/>
      <c r="AC740" s="144">
        <v>0</v>
      </c>
      <c r="AD740" s="144">
        <v>0</v>
      </c>
      <c r="AE740" s="144"/>
      <c r="AF740" s="144">
        <v>0</v>
      </c>
      <c r="AG740" s="144">
        <v>0</v>
      </c>
      <c r="AH740" s="144"/>
      <c r="AI740" s="144">
        <v>0</v>
      </c>
      <c r="AJ740" s="144">
        <v>0</v>
      </c>
      <c r="AK740" s="144"/>
      <c r="AL740" s="144">
        <f t="shared" si="11"/>
        <v>0</v>
      </c>
    </row>
    <row r="741" spans="2:38" x14ac:dyDescent="0.25">
      <c r="B741" s="120" t="s">
        <v>1405</v>
      </c>
      <c r="C741" s="120" t="s">
        <v>1380</v>
      </c>
      <c r="D741" s="120" t="s">
        <v>1406</v>
      </c>
      <c r="E741" s="144">
        <v>0</v>
      </c>
      <c r="F741" s="144">
        <v>0</v>
      </c>
      <c r="G741" s="144"/>
      <c r="H741" s="144">
        <v>0</v>
      </c>
      <c r="I741" s="144">
        <v>0</v>
      </c>
      <c r="J741" s="144"/>
      <c r="K741" s="144">
        <v>0</v>
      </c>
      <c r="L741" s="144">
        <v>0</v>
      </c>
      <c r="M741" s="144"/>
      <c r="N741" s="144">
        <v>0</v>
      </c>
      <c r="O741" s="144">
        <v>0</v>
      </c>
      <c r="P741" s="144"/>
      <c r="Q741" s="144">
        <v>0</v>
      </c>
      <c r="R741" s="144">
        <v>0</v>
      </c>
      <c r="S741" s="144"/>
      <c r="T741" s="144">
        <v>0</v>
      </c>
      <c r="U741" s="144">
        <v>0</v>
      </c>
      <c r="V741" s="144"/>
      <c r="W741" s="144">
        <v>0</v>
      </c>
      <c r="X741" s="144">
        <v>0</v>
      </c>
      <c r="Y741" s="144"/>
      <c r="Z741" s="144">
        <v>0</v>
      </c>
      <c r="AA741" s="144">
        <v>0</v>
      </c>
      <c r="AB741" s="144"/>
      <c r="AC741" s="144">
        <v>0</v>
      </c>
      <c r="AD741" s="144">
        <v>0</v>
      </c>
      <c r="AE741" s="144"/>
      <c r="AF741" s="144">
        <v>0</v>
      </c>
      <c r="AG741" s="144">
        <v>0</v>
      </c>
      <c r="AH741" s="144"/>
      <c r="AI741" s="144">
        <v>0</v>
      </c>
      <c r="AJ741" s="144">
        <v>0</v>
      </c>
      <c r="AK741" s="144"/>
      <c r="AL741" s="144">
        <f t="shared" si="11"/>
        <v>0</v>
      </c>
    </row>
    <row r="742" spans="2:38" x14ac:dyDescent="0.25">
      <c r="B742" s="120" t="s">
        <v>1407</v>
      </c>
      <c r="C742" s="120" t="s">
        <v>1380</v>
      </c>
      <c r="D742" s="120" t="s">
        <v>1408</v>
      </c>
      <c r="E742" s="144">
        <v>0</v>
      </c>
      <c r="F742" s="144">
        <v>0</v>
      </c>
      <c r="G742" s="144"/>
      <c r="H742" s="144">
        <v>0</v>
      </c>
      <c r="I742" s="144">
        <v>0</v>
      </c>
      <c r="J742" s="144"/>
      <c r="K742" s="144">
        <v>0</v>
      </c>
      <c r="L742" s="144">
        <v>0</v>
      </c>
      <c r="M742" s="144"/>
      <c r="N742" s="144">
        <v>0</v>
      </c>
      <c r="O742" s="144">
        <v>0</v>
      </c>
      <c r="P742" s="144"/>
      <c r="Q742" s="144">
        <v>0</v>
      </c>
      <c r="R742" s="144">
        <v>0</v>
      </c>
      <c r="S742" s="144"/>
      <c r="T742" s="144">
        <v>0</v>
      </c>
      <c r="U742" s="144">
        <v>0</v>
      </c>
      <c r="V742" s="144"/>
      <c r="W742" s="144">
        <v>0</v>
      </c>
      <c r="X742" s="144">
        <v>0</v>
      </c>
      <c r="Y742" s="144"/>
      <c r="Z742" s="144">
        <v>0</v>
      </c>
      <c r="AA742" s="144">
        <v>0</v>
      </c>
      <c r="AB742" s="144"/>
      <c r="AC742" s="144">
        <v>0</v>
      </c>
      <c r="AD742" s="144">
        <v>0</v>
      </c>
      <c r="AE742" s="144"/>
      <c r="AF742" s="144">
        <v>0</v>
      </c>
      <c r="AG742" s="144">
        <v>0</v>
      </c>
      <c r="AH742" s="144"/>
      <c r="AI742" s="144">
        <v>0</v>
      </c>
      <c r="AJ742" s="144">
        <v>0</v>
      </c>
      <c r="AK742" s="144"/>
      <c r="AL742" s="144">
        <f t="shared" si="11"/>
        <v>0</v>
      </c>
    </row>
    <row r="743" spans="2:38" x14ac:dyDescent="0.25">
      <c r="B743" s="120" t="s">
        <v>1409</v>
      </c>
      <c r="C743" s="120" t="s">
        <v>1380</v>
      </c>
      <c r="D743" s="120" t="s">
        <v>1410</v>
      </c>
      <c r="E743" s="144">
        <v>0</v>
      </c>
      <c r="F743" s="144">
        <v>0</v>
      </c>
      <c r="G743" s="144"/>
      <c r="H743" s="144">
        <v>0</v>
      </c>
      <c r="I743" s="144">
        <v>0</v>
      </c>
      <c r="J743" s="144"/>
      <c r="K743" s="144">
        <v>0</v>
      </c>
      <c r="L743" s="144">
        <v>0</v>
      </c>
      <c r="M743" s="144"/>
      <c r="N743" s="144">
        <v>0</v>
      </c>
      <c r="O743" s="144">
        <v>0</v>
      </c>
      <c r="P743" s="144"/>
      <c r="Q743" s="144">
        <v>0</v>
      </c>
      <c r="R743" s="144">
        <v>0</v>
      </c>
      <c r="S743" s="144"/>
      <c r="T743" s="144">
        <v>0</v>
      </c>
      <c r="U743" s="144">
        <v>0</v>
      </c>
      <c r="V743" s="144"/>
      <c r="W743" s="144">
        <v>0</v>
      </c>
      <c r="X743" s="144">
        <v>0</v>
      </c>
      <c r="Y743" s="144"/>
      <c r="Z743" s="144">
        <v>0</v>
      </c>
      <c r="AA743" s="144">
        <v>0</v>
      </c>
      <c r="AB743" s="144"/>
      <c r="AC743" s="144">
        <v>0</v>
      </c>
      <c r="AD743" s="144">
        <v>0</v>
      </c>
      <c r="AE743" s="144"/>
      <c r="AF743" s="144">
        <v>0</v>
      </c>
      <c r="AG743" s="144">
        <v>0</v>
      </c>
      <c r="AH743" s="144"/>
      <c r="AI743" s="144">
        <v>0</v>
      </c>
      <c r="AJ743" s="144">
        <v>0</v>
      </c>
      <c r="AK743" s="144"/>
      <c r="AL743" s="144">
        <f t="shared" si="11"/>
        <v>0</v>
      </c>
    </row>
    <row r="744" spans="2:38" x14ac:dyDescent="0.25">
      <c r="B744" s="120" t="s">
        <v>1411</v>
      </c>
      <c r="C744" s="120" t="s">
        <v>1380</v>
      </c>
      <c r="D744" s="120" t="s">
        <v>1412</v>
      </c>
      <c r="E744" s="144">
        <v>0</v>
      </c>
      <c r="F744" s="144">
        <v>0</v>
      </c>
      <c r="G744" s="144"/>
      <c r="H744" s="144">
        <v>0</v>
      </c>
      <c r="I744" s="144">
        <v>0</v>
      </c>
      <c r="J744" s="144"/>
      <c r="K744" s="144">
        <v>0</v>
      </c>
      <c r="L744" s="144">
        <v>0</v>
      </c>
      <c r="M744" s="144"/>
      <c r="N744" s="144">
        <v>0</v>
      </c>
      <c r="O744" s="144">
        <v>0</v>
      </c>
      <c r="P744" s="144"/>
      <c r="Q744" s="144">
        <v>0</v>
      </c>
      <c r="R744" s="144">
        <v>0</v>
      </c>
      <c r="S744" s="144"/>
      <c r="T744" s="144">
        <v>0</v>
      </c>
      <c r="U744" s="144">
        <v>0</v>
      </c>
      <c r="V744" s="144"/>
      <c r="W744" s="144">
        <v>0</v>
      </c>
      <c r="X744" s="144">
        <v>0</v>
      </c>
      <c r="Y744" s="144"/>
      <c r="Z744" s="144">
        <v>0</v>
      </c>
      <c r="AA744" s="144">
        <v>0</v>
      </c>
      <c r="AB744" s="144"/>
      <c r="AC744" s="144">
        <v>0</v>
      </c>
      <c r="AD744" s="144">
        <v>0</v>
      </c>
      <c r="AE744" s="144"/>
      <c r="AF744" s="144">
        <v>0</v>
      </c>
      <c r="AG744" s="144">
        <v>0</v>
      </c>
      <c r="AH744" s="144"/>
      <c r="AI744" s="144">
        <v>0</v>
      </c>
      <c r="AJ744" s="144">
        <v>0</v>
      </c>
      <c r="AK744" s="144"/>
      <c r="AL744" s="144">
        <f t="shared" si="11"/>
        <v>0</v>
      </c>
    </row>
    <row r="745" spans="2:38" x14ac:dyDescent="0.25">
      <c r="B745" s="120" t="s">
        <v>1413</v>
      </c>
      <c r="C745" s="120" t="s">
        <v>1380</v>
      </c>
      <c r="D745" s="120" t="s">
        <v>1414</v>
      </c>
      <c r="E745" s="144">
        <v>0</v>
      </c>
      <c r="F745" s="144">
        <v>0</v>
      </c>
      <c r="G745" s="144"/>
      <c r="H745" s="144">
        <v>0</v>
      </c>
      <c r="I745" s="144">
        <v>0</v>
      </c>
      <c r="J745" s="144"/>
      <c r="K745" s="144">
        <v>0</v>
      </c>
      <c r="L745" s="144">
        <v>0</v>
      </c>
      <c r="M745" s="144"/>
      <c r="N745" s="144">
        <v>0</v>
      </c>
      <c r="O745" s="144">
        <v>0</v>
      </c>
      <c r="P745" s="144"/>
      <c r="Q745" s="144">
        <v>0</v>
      </c>
      <c r="R745" s="144">
        <v>0</v>
      </c>
      <c r="S745" s="144"/>
      <c r="T745" s="144">
        <v>0</v>
      </c>
      <c r="U745" s="144">
        <v>0</v>
      </c>
      <c r="V745" s="144"/>
      <c r="W745" s="144">
        <v>0</v>
      </c>
      <c r="X745" s="144">
        <v>0</v>
      </c>
      <c r="Y745" s="144"/>
      <c r="Z745" s="144">
        <v>0</v>
      </c>
      <c r="AA745" s="144">
        <v>0</v>
      </c>
      <c r="AB745" s="144"/>
      <c r="AC745" s="144">
        <v>0</v>
      </c>
      <c r="AD745" s="144">
        <v>0</v>
      </c>
      <c r="AE745" s="144"/>
      <c r="AF745" s="144">
        <v>0</v>
      </c>
      <c r="AG745" s="144">
        <v>0</v>
      </c>
      <c r="AH745" s="144"/>
      <c r="AI745" s="144">
        <v>0</v>
      </c>
      <c r="AJ745" s="144">
        <v>0</v>
      </c>
      <c r="AK745" s="144"/>
      <c r="AL745" s="144">
        <f t="shared" si="11"/>
        <v>0</v>
      </c>
    </row>
    <row r="746" spans="2:38" x14ac:dyDescent="0.25">
      <c r="B746" s="120" t="s">
        <v>1415</v>
      </c>
      <c r="C746" s="120" t="s">
        <v>1380</v>
      </c>
      <c r="D746" s="120" t="s">
        <v>1416</v>
      </c>
      <c r="E746" s="144">
        <v>0</v>
      </c>
      <c r="F746" s="144">
        <v>0</v>
      </c>
      <c r="G746" s="144"/>
      <c r="H746" s="144">
        <v>0</v>
      </c>
      <c r="I746" s="144">
        <v>0</v>
      </c>
      <c r="J746" s="144"/>
      <c r="K746" s="144">
        <v>0</v>
      </c>
      <c r="L746" s="144">
        <v>0</v>
      </c>
      <c r="M746" s="144"/>
      <c r="N746" s="144">
        <v>0</v>
      </c>
      <c r="O746" s="144">
        <v>0</v>
      </c>
      <c r="P746" s="144"/>
      <c r="Q746" s="144">
        <v>0</v>
      </c>
      <c r="R746" s="144">
        <v>0</v>
      </c>
      <c r="S746" s="144"/>
      <c r="T746" s="144">
        <v>0</v>
      </c>
      <c r="U746" s="144">
        <v>0</v>
      </c>
      <c r="V746" s="144"/>
      <c r="W746" s="144">
        <v>0</v>
      </c>
      <c r="X746" s="144">
        <v>0</v>
      </c>
      <c r="Y746" s="144"/>
      <c r="Z746" s="144">
        <v>0</v>
      </c>
      <c r="AA746" s="144">
        <v>0</v>
      </c>
      <c r="AB746" s="144"/>
      <c r="AC746" s="144">
        <v>0</v>
      </c>
      <c r="AD746" s="144">
        <v>0</v>
      </c>
      <c r="AE746" s="144"/>
      <c r="AF746" s="144">
        <v>0</v>
      </c>
      <c r="AG746" s="144">
        <v>0</v>
      </c>
      <c r="AH746" s="144"/>
      <c r="AI746" s="144">
        <v>0</v>
      </c>
      <c r="AJ746" s="144">
        <v>0</v>
      </c>
      <c r="AK746" s="144"/>
      <c r="AL746" s="144">
        <f t="shared" si="11"/>
        <v>0</v>
      </c>
    </row>
    <row r="747" spans="2:38" x14ac:dyDescent="0.25">
      <c r="B747" s="120" t="s">
        <v>1417</v>
      </c>
      <c r="C747" s="120" t="s">
        <v>1380</v>
      </c>
      <c r="D747" s="120" t="s">
        <v>721</v>
      </c>
      <c r="E747" s="144">
        <v>0</v>
      </c>
      <c r="F747" s="144">
        <v>0</v>
      </c>
      <c r="G747" s="144"/>
      <c r="H747" s="144">
        <v>0</v>
      </c>
      <c r="I747" s="144">
        <v>0</v>
      </c>
      <c r="J747" s="144"/>
      <c r="K747" s="144">
        <v>0</v>
      </c>
      <c r="L747" s="144">
        <v>0</v>
      </c>
      <c r="M747" s="144"/>
      <c r="N747" s="144">
        <v>0</v>
      </c>
      <c r="O747" s="144">
        <v>0</v>
      </c>
      <c r="P747" s="144"/>
      <c r="Q747" s="144">
        <v>0</v>
      </c>
      <c r="R747" s="144">
        <v>0</v>
      </c>
      <c r="S747" s="144"/>
      <c r="T747" s="144">
        <v>0</v>
      </c>
      <c r="U747" s="144">
        <v>0</v>
      </c>
      <c r="V747" s="144"/>
      <c r="W747" s="144">
        <v>0</v>
      </c>
      <c r="X747" s="144">
        <v>0</v>
      </c>
      <c r="Y747" s="144"/>
      <c r="Z747" s="144">
        <v>0</v>
      </c>
      <c r="AA747" s="144">
        <v>0</v>
      </c>
      <c r="AB747" s="144"/>
      <c r="AC747" s="144">
        <v>0</v>
      </c>
      <c r="AD747" s="144">
        <v>0</v>
      </c>
      <c r="AE747" s="144"/>
      <c r="AF747" s="144">
        <v>0</v>
      </c>
      <c r="AG747" s="144">
        <v>0</v>
      </c>
      <c r="AH747" s="144"/>
      <c r="AI747" s="144">
        <v>0</v>
      </c>
      <c r="AJ747" s="144">
        <v>0</v>
      </c>
      <c r="AK747" s="144"/>
      <c r="AL747" s="144">
        <f t="shared" si="11"/>
        <v>0</v>
      </c>
    </row>
    <row r="748" spans="2:38" x14ac:dyDescent="0.25">
      <c r="B748" s="120" t="s">
        <v>1418</v>
      </c>
      <c r="C748" s="120" t="s">
        <v>1380</v>
      </c>
      <c r="D748" s="120" t="s">
        <v>1419</v>
      </c>
      <c r="E748" s="144">
        <v>0</v>
      </c>
      <c r="F748" s="144">
        <v>0</v>
      </c>
      <c r="G748" s="144"/>
      <c r="H748" s="144">
        <v>0</v>
      </c>
      <c r="I748" s="144">
        <v>0</v>
      </c>
      <c r="J748" s="144"/>
      <c r="K748" s="144">
        <v>0</v>
      </c>
      <c r="L748" s="144">
        <v>0</v>
      </c>
      <c r="M748" s="144"/>
      <c r="N748" s="144">
        <v>0</v>
      </c>
      <c r="O748" s="144">
        <v>0</v>
      </c>
      <c r="P748" s="144"/>
      <c r="Q748" s="144">
        <v>0</v>
      </c>
      <c r="R748" s="144">
        <v>0</v>
      </c>
      <c r="S748" s="144"/>
      <c r="T748" s="144">
        <v>0</v>
      </c>
      <c r="U748" s="144">
        <v>0</v>
      </c>
      <c r="V748" s="144"/>
      <c r="W748" s="144">
        <v>0</v>
      </c>
      <c r="X748" s="144">
        <v>0</v>
      </c>
      <c r="Y748" s="144"/>
      <c r="Z748" s="144">
        <v>0</v>
      </c>
      <c r="AA748" s="144">
        <v>0</v>
      </c>
      <c r="AB748" s="144"/>
      <c r="AC748" s="144">
        <v>0</v>
      </c>
      <c r="AD748" s="144">
        <v>0</v>
      </c>
      <c r="AE748" s="144"/>
      <c r="AF748" s="144">
        <v>0</v>
      </c>
      <c r="AG748" s="144">
        <v>0</v>
      </c>
      <c r="AH748" s="144"/>
      <c r="AI748" s="144">
        <v>0</v>
      </c>
      <c r="AJ748" s="144">
        <v>0</v>
      </c>
      <c r="AK748" s="144"/>
      <c r="AL748" s="144">
        <f t="shared" si="11"/>
        <v>0</v>
      </c>
    </row>
    <row r="749" spans="2:38" x14ac:dyDescent="0.25">
      <c r="B749" s="120" t="s">
        <v>1420</v>
      </c>
      <c r="C749" s="120" t="s">
        <v>1380</v>
      </c>
      <c r="D749" s="120" t="s">
        <v>1421</v>
      </c>
      <c r="E749" s="144">
        <v>0</v>
      </c>
      <c r="F749" s="144">
        <v>0</v>
      </c>
      <c r="G749" s="144"/>
      <c r="H749" s="144">
        <v>0</v>
      </c>
      <c r="I749" s="144">
        <v>0</v>
      </c>
      <c r="J749" s="144"/>
      <c r="K749" s="144">
        <v>0</v>
      </c>
      <c r="L749" s="144">
        <v>0</v>
      </c>
      <c r="M749" s="144"/>
      <c r="N749" s="144">
        <v>0</v>
      </c>
      <c r="O749" s="144">
        <v>0</v>
      </c>
      <c r="P749" s="144"/>
      <c r="Q749" s="144">
        <v>0</v>
      </c>
      <c r="R749" s="144">
        <v>0</v>
      </c>
      <c r="S749" s="144"/>
      <c r="T749" s="144">
        <v>1598</v>
      </c>
      <c r="U749" s="144">
        <v>92863734</v>
      </c>
      <c r="V749" s="144"/>
      <c r="W749" s="144">
        <v>0</v>
      </c>
      <c r="X749" s="144">
        <v>0</v>
      </c>
      <c r="Y749" s="144"/>
      <c r="Z749" s="144">
        <v>0</v>
      </c>
      <c r="AA749" s="144">
        <v>0</v>
      </c>
      <c r="AB749" s="144"/>
      <c r="AC749" s="144">
        <v>0</v>
      </c>
      <c r="AD749" s="144">
        <v>0</v>
      </c>
      <c r="AE749" s="144"/>
      <c r="AF749" s="144">
        <v>0</v>
      </c>
      <c r="AG749" s="144">
        <v>0</v>
      </c>
      <c r="AH749" s="144"/>
      <c r="AI749" s="144">
        <v>0</v>
      </c>
      <c r="AJ749" s="144">
        <v>0</v>
      </c>
      <c r="AK749" s="144"/>
      <c r="AL749" s="144">
        <f t="shared" si="11"/>
        <v>92863734</v>
      </c>
    </row>
    <row r="750" spans="2:38" x14ac:dyDescent="0.25">
      <c r="B750" s="120" t="s">
        <v>1422</v>
      </c>
      <c r="C750" s="120" t="s">
        <v>1380</v>
      </c>
      <c r="D750" s="120" t="s">
        <v>1423</v>
      </c>
      <c r="E750" s="144">
        <v>0</v>
      </c>
      <c r="F750" s="144">
        <v>0</v>
      </c>
      <c r="G750" s="144"/>
      <c r="H750" s="144">
        <v>0</v>
      </c>
      <c r="I750" s="144">
        <v>0</v>
      </c>
      <c r="J750" s="144"/>
      <c r="K750" s="144">
        <v>0</v>
      </c>
      <c r="L750" s="144">
        <v>0</v>
      </c>
      <c r="M750" s="144"/>
      <c r="N750" s="144">
        <v>0</v>
      </c>
      <c r="O750" s="144">
        <v>0</v>
      </c>
      <c r="P750" s="144"/>
      <c r="Q750" s="144">
        <v>0</v>
      </c>
      <c r="R750" s="144">
        <v>0</v>
      </c>
      <c r="S750" s="144"/>
      <c r="T750" s="144">
        <v>0</v>
      </c>
      <c r="U750" s="144">
        <v>0</v>
      </c>
      <c r="V750" s="144"/>
      <c r="W750" s="144">
        <v>0</v>
      </c>
      <c r="X750" s="144">
        <v>0</v>
      </c>
      <c r="Y750" s="144"/>
      <c r="Z750" s="144">
        <v>0</v>
      </c>
      <c r="AA750" s="144">
        <v>0</v>
      </c>
      <c r="AB750" s="144"/>
      <c r="AC750" s="144">
        <v>0</v>
      </c>
      <c r="AD750" s="144">
        <v>0</v>
      </c>
      <c r="AE750" s="144"/>
      <c r="AF750" s="144">
        <v>0</v>
      </c>
      <c r="AG750" s="144">
        <v>0</v>
      </c>
      <c r="AH750" s="144"/>
      <c r="AI750" s="144">
        <v>0</v>
      </c>
      <c r="AJ750" s="144">
        <v>0</v>
      </c>
      <c r="AK750" s="144"/>
      <c r="AL750" s="144">
        <f t="shared" si="11"/>
        <v>0</v>
      </c>
    </row>
    <row r="751" spans="2:38" x14ac:dyDescent="0.25">
      <c r="B751" s="120" t="s">
        <v>1424</v>
      </c>
      <c r="C751" s="120" t="s">
        <v>1380</v>
      </c>
      <c r="D751" s="120" t="s">
        <v>1425</v>
      </c>
      <c r="E751" s="144">
        <v>0</v>
      </c>
      <c r="F751" s="144">
        <v>0</v>
      </c>
      <c r="G751" s="144"/>
      <c r="H751" s="144">
        <v>0</v>
      </c>
      <c r="I751" s="144">
        <v>0</v>
      </c>
      <c r="J751" s="144"/>
      <c r="K751" s="144">
        <v>0</v>
      </c>
      <c r="L751" s="144">
        <v>0</v>
      </c>
      <c r="M751" s="144"/>
      <c r="N751" s="144">
        <v>0</v>
      </c>
      <c r="O751" s="144">
        <v>0</v>
      </c>
      <c r="P751" s="144"/>
      <c r="Q751" s="144">
        <v>0</v>
      </c>
      <c r="R751" s="144">
        <v>0</v>
      </c>
      <c r="S751" s="144"/>
      <c r="T751" s="144">
        <v>0</v>
      </c>
      <c r="U751" s="144">
        <v>0</v>
      </c>
      <c r="V751" s="144"/>
      <c r="W751" s="144">
        <v>0</v>
      </c>
      <c r="X751" s="144">
        <v>0</v>
      </c>
      <c r="Y751" s="144"/>
      <c r="Z751" s="144">
        <v>0</v>
      </c>
      <c r="AA751" s="144">
        <v>0</v>
      </c>
      <c r="AB751" s="144"/>
      <c r="AC751" s="144">
        <v>0</v>
      </c>
      <c r="AD751" s="144">
        <v>0</v>
      </c>
      <c r="AE751" s="144"/>
      <c r="AF751" s="144">
        <v>0</v>
      </c>
      <c r="AG751" s="144">
        <v>0</v>
      </c>
      <c r="AH751" s="144"/>
      <c r="AI751" s="144">
        <v>0</v>
      </c>
      <c r="AJ751" s="144">
        <v>0</v>
      </c>
      <c r="AK751" s="144"/>
      <c r="AL751" s="144">
        <f t="shared" si="11"/>
        <v>0</v>
      </c>
    </row>
    <row r="752" spans="2:38" x14ac:dyDescent="0.25">
      <c r="B752" s="120" t="s">
        <v>1426</v>
      </c>
      <c r="C752" s="120" t="s">
        <v>1380</v>
      </c>
      <c r="D752" s="120" t="s">
        <v>1427</v>
      </c>
      <c r="E752" s="144">
        <v>0</v>
      </c>
      <c r="F752" s="144">
        <v>0</v>
      </c>
      <c r="G752" s="144"/>
      <c r="H752" s="144">
        <v>0</v>
      </c>
      <c r="I752" s="144">
        <v>0</v>
      </c>
      <c r="J752" s="144"/>
      <c r="K752" s="144">
        <v>0</v>
      </c>
      <c r="L752" s="144">
        <v>0</v>
      </c>
      <c r="M752" s="144"/>
      <c r="N752" s="144">
        <v>0</v>
      </c>
      <c r="O752" s="144">
        <v>0</v>
      </c>
      <c r="P752" s="144"/>
      <c r="Q752" s="144">
        <v>0</v>
      </c>
      <c r="R752" s="144">
        <v>0</v>
      </c>
      <c r="S752" s="144"/>
      <c r="T752" s="144">
        <v>1430</v>
      </c>
      <c r="U752" s="144">
        <v>83100838</v>
      </c>
      <c r="V752" s="144"/>
      <c r="W752" s="144">
        <v>0</v>
      </c>
      <c r="X752" s="144">
        <v>0</v>
      </c>
      <c r="Y752" s="144"/>
      <c r="Z752" s="144">
        <v>0</v>
      </c>
      <c r="AA752" s="144">
        <v>0</v>
      </c>
      <c r="AB752" s="144"/>
      <c r="AC752" s="144">
        <v>0</v>
      </c>
      <c r="AD752" s="144">
        <v>0</v>
      </c>
      <c r="AE752" s="144"/>
      <c r="AF752" s="144">
        <v>0</v>
      </c>
      <c r="AG752" s="144">
        <v>0</v>
      </c>
      <c r="AH752" s="144"/>
      <c r="AI752" s="144">
        <v>0</v>
      </c>
      <c r="AJ752" s="144">
        <v>0</v>
      </c>
      <c r="AK752" s="144"/>
      <c r="AL752" s="144">
        <f t="shared" si="11"/>
        <v>83100838</v>
      </c>
    </row>
    <row r="753" spans="2:38" x14ac:dyDescent="0.25">
      <c r="B753" s="120" t="s">
        <v>1428</v>
      </c>
      <c r="C753" s="120" t="s">
        <v>1380</v>
      </c>
      <c r="D753" s="120" t="s">
        <v>1429</v>
      </c>
      <c r="E753" s="144">
        <v>0</v>
      </c>
      <c r="F753" s="144">
        <v>0</v>
      </c>
      <c r="G753" s="144"/>
      <c r="H753" s="144">
        <v>0</v>
      </c>
      <c r="I753" s="144">
        <v>0</v>
      </c>
      <c r="J753" s="144"/>
      <c r="K753" s="144">
        <v>0</v>
      </c>
      <c r="L753" s="144">
        <v>0</v>
      </c>
      <c r="M753" s="144"/>
      <c r="N753" s="144">
        <v>0</v>
      </c>
      <c r="O753" s="144">
        <v>0</v>
      </c>
      <c r="P753" s="144"/>
      <c r="Q753" s="144">
        <v>0</v>
      </c>
      <c r="R753" s="144">
        <v>0</v>
      </c>
      <c r="S753" s="144"/>
      <c r="T753" s="144">
        <v>0</v>
      </c>
      <c r="U753" s="144">
        <v>0</v>
      </c>
      <c r="V753" s="144"/>
      <c r="W753" s="144">
        <v>0</v>
      </c>
      <c r="X753" s="144">
        <v>0</v>
      </c>
      <c r="Y753" s="144"/>
      <c r="Z753" s="144">
        <v>0</v>
      </c>
      <c r="AA753" s="144">
        <v>0</v>
      </c>
      <c r="AB753" s="144"/>
      <c r="AC753" s="144">
        <v>0</v>
      </c>
      <c r="AD753" s="144">
        <v>0</v>
      </c>
      <c r="AE753" s="144"/>
      <c r="AF753" s="144">
        <v>0</v>
      </c>
      <c r="AG753" s="144">
        <v>0</v>
      </c>
      <c r="AH753" s="144"/>
      <c r="AI753" s="144">
        <v>0</v>
      </c>
      <c r="AJ753" s="144">
        <v>0</v>
      </c>
      <c r="AK753" s="144"/>
      <c r="AL753" s="144">
        <f t="shared" si="11"/>
        <v>0</v>
      </c>
    </row>
    <row r="754" spans="2:38" x14ac:dyDescent="0.25">
      <c r="B754" s="120" t="s">
        <v>1430</v>
      </c>
      <c r="C754" s="120" t="s">
        <v>1380</v>
      </c>
      <c r="D754" s="120" t="s">
        <v>1431</v>
      </c>
      <c r="E754" s="144">
        <v>0</v>
      </c>
      <c r="F754" s="144">
        <v>0</v>
      </c>
      <c r="G754" s="144"/>
      <c r="H754" s="144">
        <v>0</v>
      </c>
      <c r="I754" s="144">
        <v>0</v>
      </c>
      <c r="J754" s="144"/>
      <c r="K754" s="144">
        <v>0</v>
      </c>
      <c r="L754" s="144">
        <v>0</v>
      </c>
      <c r="M754" s="144"/>
      <c r="N754" s="144">
        <v>0</v>
      </c>
      <c r="O754" s="144">
        <v>0</v>
      </c>
      <c r="P754" s="144"/>
      <c r="Q754" s="144">
        <v>0</v>
      </c>
      <c r="R754" s="144">
        <v>0</v>
      </c>
      <c r="S754" s="144"/>
      <c r="T754" s="144">
        <v>0</v>
      </c>
      <c r="U754" s="144">
        <v>0</v>
      </c>
      <c r="V754" s="144"/>
      <c r="W754" s="144">
        <v>0</v>
      </c>
      <c r="X754" s="144">
        <v>0</v>
      </c>
      <c r="Y754" s="144"/>
      <c r="Z754" s="144">
        <v>0</v>
      </c>
      <c r="AA754" s="144">
        <v>0</v>
      </c>
      <c r="AB754" s="144"/>
      <c r="AC754" s="144">
        <v>0</v>
      </c>
      <c r="AD754" s="144">
        <v>0</v>
      </c>
      <c r="AE754" s="144"/>
      <c r="AF754" s="144">
        <v>0</v>
      </c>
      <c r="AG754" s="144">
        <v>0</v>
      </c>
      <c r="AH754" s="144"/>
      <c r="AI754" s="144">
        <v>0</v>
      </c>
      <c r="AJ754" s="144">
        <v>0</v>
      </c>
      <c r="AK754" s="144"/>
      <c r="AL754" s="144">
        <f t="shared" si="11"/>
        <v>0</v>
      </c>
    </row>
    <row r="755" spans="2:38" x14ac:dyDescent="0.25">
      <c r="B755" s="120" t="s">
        <v>1432</v>
      </c>
      <c r="C755" s="120" t="s">
        <v>1380</v>
      </c>
      <c r="D755" s="120" t="s">
        <v>1433</v>
      </c>
      <c r="E755" s="144">
        <v>0</v>
      </c>
      <c r="F755" s="144">
        <v>0</v>
      </c>
      <c r="G755" s="144"/>
      <c r="H755" s="144">
        <v>0</v>
      </c>
      <c r="I755" s="144">
        <v>0</v>
      </c>
      <c r="J755" s="144"/>
      <c r="K755" s="144">
        <v>0</v>
      </c>
      <c r="L755" s="144">
        <v>0</v>
      </c>
      <c r="M755" s="144"/>
      <c r="N755" s="144">
        <v>0</v>
      </c>
      <c r="O755" s="144">
        <v>0</v>
      </c>
      <c r="P755" s="144"/>
      <c r="Q755" s="144">
        <v>0</v>
      </c>
      <c r="R755" s="144">
        <v>0</v>
      </c>
      <c r="S755" s="144"/>
      <c r="T755" s="144">
        <v>0</v>
      </c>
      <c r="U755" s="144">
        <v>0</v>
      </c>
      <c r="V755" s="144"/>
      <c r="W755" s="144">
        <v>0</v>
      </c>
      <c r="X755" s="144">
        <v>0</v>
      </c>
      <c r="Y755" s="144"/>
      <c r="Z755" s="144">
        <v>0</v>
      </c>
      <c r="AA755" s="144">
        <v>0</v>
      </c>
      <c r="AB755" s="144"/>
      <c r="AC755" s="144">
        <v>0</v>
      </c>
      <c r="AD755" s="144">
        <v>0</v>
      </c>
      <c r="AE755" s="144"/>
      <c r="AF755" s="144">
        <v>0</v>
      </c>
      <c r="AG755" s="144">
        <v>0</v>
      </c>
      <c r="AH755" s="144"/>
      <c r="AI755" s="144">
        <v>0</v>
      </c>
      <c r="AJ755" s="144">
        <v>0</v>
      </c>
      <c r="AK755" s="144"/>
      <c r="AL755" s="144">
        <f t="shared" si="11"/>
        <v>0</v>
      </c>
    </row>
    <row r="756" spans="2:38" x14ac:dyDescent="0.25">
      <c r="B756" s="120" t="s">
        <v>1434</v>
      </c>
      <c r="C756" s="120" t="s">
        <v>1380</v>
      </c>
      <c r="D756" s="120" t="s">
        <v>1435</v>
      </c>
      <c r="E756" s="144">
        <v>0</v>
      </c>
      <c r="F756" s="144">
        <v>0</v>
      </c>
      <c r="G756" s="144"/>
      <c r="H756" s="144">
        <v>0</v>
      </c>
      <c r="I756" s="144">
        <v>0</v>
      </c>
      <c r="J756" s="144"/>
      <c r="K756" s="144">
        <v>0</v>
      </c>
      <c r="L756" s="144">
        <v>0</v>
      </c>
      <c r="M756" s="144"/>
      <c r="N756" s="144">
        <v>0</v>
      </c>
      <c r="O756" s="144">
        <v>0</v>
      </c>
      <c r="P756" s="144"/>
      <c r="Q756" s="144">
        <v>0</v>
      </c>
      <c r="R756" s="144">
        <v>0</v>
      </c>
      <c r="S756" s="144"/>
      <c r="T756" s="144">
        <v>0</v>
      </c>
      <c r="U756" s="144">
        <v>0</v>
      </c>
      <c r="V756" s="144"/>
      <c r="W756" s="144">
        <v>0</v>
      </c>
      <c r="X756" s="144">
        <v>0</v>
      </c>
      <c r="Y756" s="144"/>
      <c r="Z756" s="144">
        <v>0</v>
      </c>
      <c r="AA756" s="144">
        <v>0</v>
      </c>
      <c r="AB756" s="144"/>
      <c r="AC756" s="144">
        <v>0</v>
      </c>
      <c r="AD756" s="144">
        <v>0</v>
      </c>
      <c r="AE756" s="144"/>
      <c r="AF756" s="144">
        <v>0</v>
      </c>
      <c r="AG756" s="144">
        <v>0</v>
      </c>
      <c r="AH756" s="144"/>
      <c r="AI756" s="144">
        <v>0</v>
      </c>
      <c r="AJ756" s="144">
        <v>0</v>
      </c>
      <c r="AK756" s="144"/>
      <c r="AL756" s="144">
        <f t="shared" si="11"/>
        <v>0</v>
      </c>
    </row>
    <row r="757" spans="2:38" x14ac:dyDescent="0.25">
      <c r="B757" s="120" t="s">
        <v>1436</v>
      </c>
      <c r="C757" s="120" t="s">
        <v>1380</v>
      </c>
      <c r="D757" s="120" t="s">
        <v>1437</v>
      </c>
      <c r="E757" s="144">
        <v>0</v>
      </c>
      <c r="F757" s="144">
        <v>0</v>
      </c>
      <c r="G757" s="144"/>
      <c r="H757" s="144">
        <v>0</v>
      </c>
      <c r="I757" s="144">
        <v>0</v>
      </c>
      <c r="J757" s="144"/>
      <c r="K757" s="144">
        <v>0</v>
      </c>
      <c r="L757" s="144">
        <v>0</v>
      </c>
      <c r="M757" s="144"/>
      <c r="N757" s="144">
        <v>0</v>
      </c>
      <c r="O757" s="144">
        <v>0</v>
      </c>
      <c r="P757" s="144"/>
      <c r="Q757" s="144">
        <v>0</v>
      </c>
      <c r="R757" s="144">
        <v>0</v>
      </c>
      <c r="S757" s="144"/>
      <c r="T757" s="144">
        <v>0</v>
      </c>
      <c r="U757" s="144">
        <v>0</v>
      </c>
      <c r="V757" s="144"/>
      <c r="W757" s="144">
        <v>0</v>
      </c>
      <c r="X757" s="144">
        <v>0</v>
      </c>
      <c r="Y757" s="144"/>
      <c r="Z757" s="144">
        <v>0</v>
      </c>
      <c r="AA757" s="144">
        <v>0</v>
      </c>
      <c r="AB757" s="144"/>
      <c r="AC757" s="144">
        <v>0</v>
      </c>
      <c r="AD757" s="144">
        <v>0</v>
      </c>
      <c r="AE757" s="144"/>
      <c r="AF757" s="144">
        <v>0</v>
      </c>
      <c r="AG757" s="144">
        <v>0</v>
      </c>
      <c r="AH757" s="144"/>
      <c r="AI757" s="144">
        <v>0</v>
      </c>
      <c r="AJ757" s="144">
        <v>0</v>
      </c>
      <c r="AK757" s="144"/>
      <c r="AL757" s="144">
        <f t="shared" si="11"/>
        <v>0</v>
      </c>
    </row>
    <row r="758" spans="2:38" x14ac:dyDescent="0.25">
      <c r="B758" s="120" t="s">
        <v>1438</v>
      </c>
      <c r="C758" s="120" t="s">
        <v>1380</v>
      </c>
      <c r="D758" s="120" t="s">
        <v>1439</v>
      </c>
      <c r="E758" s="144">
        <v>0</v>
      </c>
      <c r="F758" s="144">
        <v>0</v>
      </c>
      <c r="G758" s="144"/>
      <c r="H758" s="144">
        <v>0</v>
      </c>
      <c r="I758" s="144">
        <v>0</v>
      </c>
      <c r="J758" s="144"/>
      <c r="K758" s="144">
        <v>0</v>
      </c>
      <c r="L758" s="144">
        <v>0</v>
      </c>
      <c r="M758" s="144"/>
      <c r="N758" s="144">
        <v>0</v>
      </c>
      <c r="O758" s="144">
        <v>0</v>
      </c>
      <c r="P758" s="144"/>
      <c r="Q758" s="144">
        <v>0</v>
      </c>
      <c r="R758" s="144">
        <v>0</v>
      </c>
      <c r="S758" s="144"/>
      <c r="T758" s="144">
        <v>0</v>
      </c>
      <c r="U758" s="144">
        <v>0</v>
      </c>
      <c r="V758" s="144"/>
      <c r="W758" s="144">
        <v>0</v>
      </c>
      <c r="X758" s="144">
        <v>0</v>
      </c>
      <c r="Y758" s="144"/>
      <c r="Z758" s="144">
        <v>0</v>
      </c>
      <c r="AA758" s="144">
        <v>0</v>
      </c>
      <c r="AB758" s="144"/>
      <c r="AC758" s="144">
        <v>0</v>
      </c>
      <c r="AD758" s="144">
        <v>0</v>
      </c>
      <c r="AE758" s="144"/>
      <c r="AF758" s="144">
        <v>0</v>
      </c>
      <c r="AG758" s="144">
        <v>0</v>
      </c>
      <c r="AH758" s="144"/>
      <c r="AI758" s="144">
        <v>0</v>
      </c>
      <c r="AJ758" s="144">
        <v>0</v>
      </c>
      <c r="AK758" s="144"/>
      <c r="AL758" s="144">
        <f t="shared" si="11"/>
        <v>0</v>
      </c>
    </row>
    <row r="759" spans="2:38" x14ac:dyDescent="0.25">
      <c r="B759" s="120" t="s">
        <v>1440</v>
      </c>
      <c r="C759" s="120" t="s">
        <v>1380</v>
      </c>
      <c r="D759" s="120" t="s">
        <v>124</v>
      </c>
      <c r="E759" s="144">
        <v>0</v>
      </c>
      <c r="F759" s="144">
        <v>0</v>
      </c>
      <c r="G759" s="144"/>
      <c r="H759" s="144">
        <v>0</v>
      </c>
      <c r="I759" s="144">
        <v>0</v>
      </c>
      <c r="J759" s="144"/>
      <c r="K759" s="144">
        <v>0</v>
      </c>
      <c r="L759" s="144">
        <v>0</v>
      </c>
      <c r="M759" s="144"/>
      <c r="N759" s="144">
        <v>0</v>
      </c>
      <c r="O759" s="144">
        <v>0</v>
      </c>
      <c r="P759" s="144"/>
      <c r="Q759" s="144">
        <v>0</v>
      </c>
      <c r="R759" s="144">
        <v>0</v>
      </c>
      <c r="S759" s="144"/>
      <c r="T759" s="144">
        <v>6399</v>
      </c>
      <c r="U759" s="144">
        <v>371861724</v>
      </c>
      <c r="V759" s="144"/>
      <c r="W759" s="144">
        <v>0</v>
      </c>
      <c r="X759" s="144">
        <v>0</v>
      </c>
      <c r="Y759" s="144"/>
      <c r="Z759" s="144">
        <v>0</v>
      </c>
      <c r="AA759" s="144">
        <v>0</v>
      </c>
      <c r="AB759" s="144"/>
      <c r="AC759" s="144">
        <v>0</v>
      </c>
      <c r="AD759" s="144">
        <v>0</v>
      </c>
      <c r="AE759" s="144"/>
      <c r="AF759" s="144">
        <v>0</v>
      </c>
      <c r="AG759" s="144">
        <v>0</v>
      </c>
      <c r="AH759" s="144"/>
      <c r="AI759" s="144">
        <v>0</v>
      </c>
      <c r="AJ759" s="144">
        <v>0</v>
      </c>
      <c r="AK759" s="144"/>
      <c r="AL759" s="144">
        <f t="shared" si="11"/>
        <v>371861724</v>
      </c>
    </row>
    <row r="760" spans="2:38" x14ac:dyDescent="0.25">
      <c r="B760" s="120" t="s">
        <v>1441</v>
      </c>
      <c r="C760" s="120" t="s">
        <v>1380</v>
      </c>
      <c r="D760" s="120" t="s">
        <v>1442</v>
      </c>
      <c r="E760" s="144">
        <v>0</v>
      </c>
      <c r="F760" s="144">
        <v>0</v>
      </c>
      <c r="G760" s="144"/>
      <c r="H760" s="144">
        <v>0</v>
      </c>
      <c r="I760" s="144">
        <v>0</v>
      </c>
      <c r="J760" s="144"/>
      <c r="K760" s="144">
        <v>0</v>
      </c>
      <c r="L760" s="144">
        <v>0</v>
      </c>
      <c r="M760" s="144"/>
      <c r="N760" s="144">
        <v>0</v>
      </c>
      <c r="O760" s="144">
        <v>0</v>
      </c>
      <c r="P760" s="144"/>
      <c r="Q760" s="144">
        <v>0</v>
      </c>
      <c r="R760" s="144">
        <v>0</v>
      </c>
      <c r="S760" s="144"/>
      <c r="T760" s="144">
        <v>0</v>
      </c>
      <c r="U760" s="144">
        <v>0</v>
      </c>
      <c r="V760" s="144"/>
      <c r="W760" s="144">
        <v>0</v>
      </c>
      <c r="X760" s="144">
        <v>0</v>
      </c>
      <c r="Y760" s="144"/>
      <c r="Z760" s="144">
        <v>0</v>
      </c>
      <c r="AA760" s="144">
        <v>0</v>
      </c>
      <c r="AB760" s="144"/>
      <c r="AC760" s="144">
        <v>0</v>
      </c>
      <c r="AD760" s="144">
        <v>0</v>
      </c>
      <c r="AE760" s="144"/>
      <c r="AF760" s="144">
        <v>0</v>
      </c>
      <c r="AG760" s="144">
        <v>0</v>
      </c>
      <c r="AH760" s="144"/>
      <c r="AI760" s="144">
        <v>0</v>
      </c>
      <c r="AJ760" s="144">
        <v>0</v>
      </c>
      <c r="AK760" s="144"/>
      <c r="AL760" s="144">
        <f t="shared" si="11"/>
        <v>0</v>
      </c>
    </row>
    <row r="761" spans="2:38" x14ac:dyDescent="0.25">
      <c r="B761" s="120" t="s">
        <v>1443</v>
      </c>
      <c r="C761" s="120" t="s">
        <v>1380</v>
      </c>
      <c r="D761" s="120" t="s">
        <v>1444</v>
      </c>
      <c r="E761" s="144">
        <v>0</v>
      </c>
      <c r="F761" s="144">
        <v>0</v>
      </c>
      <c r="G761" s="144"/>
      <c r="H761" s="144">
        <v>0</v>
      </c>
      <c r="I761" s="144">
        <v>0</v>
      </c>
      <c r="J761" s="144"/>
      <c r="K761" s="144">
        <v>0</v>
      </c>
      <c r="L761" s="144">
        <v>0</v>
      </c>
      <c r="M761" s="144"/>
      <c r="N761" s="144">
        <v>0</v>
      </c>
      <c r="O761" s="144">
        <v>0</v>
      </c>
      <c r="P761" s="144"/>
      <c r="Q761" s="144">
        <v>0</v>
      </c>
      <c r="R761" s="144">
        <v>0</v>
      </c>
      <c r="S761" s="144"/>
      <c r="T761" s="144">
        <v>0</v>
      </c>
      <c r="U761" s="144">
        <v>0</v>
      </c>
      <c r="V761" s="144"/>
      <c r="W761" s="144">
        <v>0</v>
      </c>
      <c r="X761" s="144">
        <v>0</v>
      </c>
      <c r="Y761" s="144"/>
      <c r="Z761" s="144">
        <v>0</v>
      </c>
      <c r="AA761" s="144">
        <v>0</v>
      </c>
      <c r="AB761" s="144"/>
      <c r="AC761" s="144">
        <v>0</v>
      </c>
      <c r="AD761" s="144">
        <v>0</v>
      </c>
      <c r="AE761" s="144"/>
      <c r="AF761" s="144">
        <v>0</v>
      </c>
      <c r="AG761" s="144">
        <v>0</v>
      </c>
      <c r="AH761" s="144"/>
      <c r="AI761" s="144">
        <v>0</v>
      </c>
      <c r="AJ761" s="144">
        <v>0</v>
      </c>
      <c r="AK761" s="144"/>
      <c r="AL761" s="144">
        <f t="shared" si="11"/>
        <v>0</v>
      </c>
    </row>
    <row r="762" spans="2:38" x14ac:dyDescent="0.25">
      <c r="B762" s="120" t="s">
        <v>1445</v>
      </c>
      <c r="C762" s="120" t="s">
        <v>1380</v>
      </c>
      <c r="D762" s="120" t="s">
        <v>1446</v>
      </c>
      <c r="E762" s="144">
        <v>0</v>
      </c>
      <c r="F762" s="144">
        <v>0</v>
      </c>
      <c r="G762" s="144"/>
      <c r="H762" s="144">
        <v>0</v>
      </c>
      <c r="I762" s="144">
        <v>0</v>
      </c>
      <c r="J762" s="144"/>
      <c r="K762" s="144">
        <v>0</v>
      </c>
      <c r="L762" s="144">
        <v>0</v>
      </c>
      <c r="M762" s="144"/>
      <c r="N762" s="144">
        <v>0</v>
      </c>
      <c r="O762" s="144">
        <v>0</v>
      </c>
      <c r="P762" s="144"/>
      <c r="Q762" s="144">
        <v>0</v>
      </c>
      <c r="R762" s="144">
        <v>0</v>
      </c>
      <c r="S762" s="144"/>
      <c r="T762" s="144">
        <v>0</v>
      </c>
      <c r="U762" s="144">
        <v>0</v>
      </c>
      <c r="V762" s="144"/>
      <c r="W762" s="144">
        <v>0</v>
      </c>
      <c r="X762" s="144">
        <v>0</v>
      </c>
      <c r="Y762" s="144"/>
      <c r="Z762" s="144">
        <v>0</v>
      </c>
      <c r="AA762" s="144">
        <v>0</v>
      </c>
      <c r="AB762" s="144"/>
      <c r="AC762" s="144">
        <v>0</v>
      </c>
      <c r="AD762" s="144">
        <v>0</v>
      </c>
      <c r="AE762" s="144"/>
      <c r="AF762" s="144">
        <v>0</v>
      </c>
      <c r="AG762" s="144">
        <v>0</v>
      </c>
      <c r="AH762" s="144"/>
      <c r="AI762" s="144">
        <v>0</v>
      </c>
      <c r="AJ762" s="144">
        <v>0</v>
      </c>
      <c r="AK762" s="144"/>
      <c r="AL762" s="144">
        <f t="shared" si="11"/>
        <v>0</v>
      </c>
    </row>
    <row r="763" spans="2:38" x14ac:dyDescent="0.25">
      <c r="B763" s="120" t="s">
        <v>1447</v>
      </c>
      <c r="C763" s="120" t="s">
        <v>1380</v>
      </c>
      <c r="D763" s="120" t="s">
        <v>1448</v>
      </c>
      <c r="E763" s="144">
        <v>0</v>
      </c>
      <c r="F763" s="144">
        <v>0</v>
      </c>
      <c r="G763" s="144"/>
      <c r="H763" s="144">
        <v>0</v>
      </c>
      <c r="I763" s="144">
        <v>0</v>
      </c>
      <c r="J763" s="144"/>
      <c r="K763" s="144">
        <v>0</v>
      </c>
      <c r="L763" s="144">
        <v>0</v>
      </c>
      <c r="M763" s="144"/>
      <c r="N763" s="144">
        <v>0</v>
      </c>
      <c r="O763" s="144">
        <v>0</v>
      </c>
      <c r="P763" s="144"/>
      <c r="Q763" s="144">
        <v>0</v>
      </c>
      <c r="R763" s="144">
        <v>0</v>
      </c>
      <c r="S763" s="144"/>
      <c r="T763" s="144">
        <v>0</v>
      </c>
      <c r="U763" s="144">
        <v>0</v>
      </c>
      <c r="V763" s="144"/>
      <c r="W763" s="144">
        <v>0</v>
      </c>
      <c r="X763" s="144">
        <v>0</v>
      </c>
      <c r="Y763" s="144"/>
      <c r="Z763" s="144">
        <v>0</v>
      </c>
      <c r="AA763" s="144">
        <v>0</v>
      </c>
      <c r="AB763" s="144"/>
      <c r="AC763" s="144">
        <v>0</v>
      </c>
      <c r="AD763" s="144">
        <v>0</v>
      </c>
      <c r="AE763" s="144"/>
      <c r="AF763" s="144">
        <v>0</v>
      </c>
      <c r="AG763" s="144">
        <v>0</v>
      </c>
      <c r="AH763" s="144"/>
      <c r="AI763" s="144">
        <v>0</v>
      </c>
      <c r="AJ763" s="144">
        <v>0</v>
      </c>
      <c r="AK763" s="144"/>
      <c r="AL763" s="144">
        <f t="shared" si="11"/>
        <v>0</v>
      </c>
    </row>
    <row r="764" spans="2:38" x14ac:dyDescent="0.25">
      <c r="B764" s="120" t="s">
        <v>1449</v>
      </c>
      <c r="C764" s="120" t="s">
        <v>1380</v>
      </c>
      <c r="D764" s="120" t="s">
        <v>1450</v>
      </c>
      <c r="E764" s="144">
        <v>0</v>
      </c>
      <c r="F764" s="144">
        <v>0</v>
      </c>
      <c r="G764" s="144"/>
      <c r="H764" s="144">
        <v>0</v>
      </c>
      <c r="I764" s="144">
        <v>0</v>
      </c>
      <c r="J764" s="144"/>
      <c r="K764" s="144">
        <v>0</v>
      </c>
      <c r="L764" s="144">
        <v>0</v>
      </c>
      <c r="M764" s="144"/>
      <c r="N764" s="144">
        <v>0</v>
      </c>
      <c r="O764" s="144">
        <v>0</v>
      </c>
      <c r="P764" s="144"/>
      <c r="Q764" s="144">
        <v>0</v>
      </c>
      <c r="R764" s="144">
        <v>0</v>
      </c>
      <c r="S764" s="144"/>
      <c r="T764" s="144">
        <v>0</v>
      </c>
      <c r="U764" s="144">
        <v>0</v>
      </c>
      <c r="V764" s="144"/>
      <c r="W764" s="144">
        <v>0</v>
      </c>
      <c r="X764" s="144">
        <v>0</v>
      </c>
      <c r="Y764" s="144"/>
      <c r="Z764" s="144">
        <v>0</v>
      </c>
      <c r="AA764" s="144">
        <v>0</v>
      </c>
      <c r="AB764" s="144"/>
      <c r="AC764" s="144">
        <v>0</v>
      </c>
      <c r="AD764" s="144">
        <v>0</v>
      </c>
      <c r="AE764" s="144"/>
      <c r="AF764" s="144">
        <v>0</v>
      </c>
      <c r="AG764" s="144">
        <v>0</v>
      </c>
      <c r="AH764" s="144"/>
      <c r="AI764" s="144">
        <v>0</v>
      </c>
      <c r="AJ764" s="144">
        <v>0</v>
      </c>
      <c r="AK764" s="144"/>
      <c r="AL764" s="144">
        <f t="shared" si="11"/>
        <v>0</v>
      </c>
    </row>
    <row r="765" spans="2:38" x14ac:dyDescent="0.25">
      <c r="B765" s="120" t="s">
        <v>1451</v>
      </c>
      <c r="C765" s="120" t="s">
        <v>1380</v>
      </c>
      <c r="D765" s="120" t="s">
        <v>999</v>
      </c>
      <c r="E765" s="144">
        <v>0</v>
      </c>
      <c r="F765" s="144">
        <v>0</v>
      </c>
      <c r="G765" s="144"/>
      <c r="H765" s="144">
        <v>0</v>
      </c>
      <c r="I765" s="144">
        <v>0</v>
      </c>
      <c r="J765" s="144"/>
      <c r="K765" s="144">
        <v>0</v>
      </c>
      <c r="L765" s="144">
        <v>0</v>
      </c>
      <c r="M765" s="144"/>
      <c r="N765" s="144">
        <v>0</v>
      </c>
      <c r="O765" s="144">
        <v>0</v>
      </c>
      <c r="P765" s="144"/>
      <c r="Q765" s="144">
        <v>0</v>
      </c>
      <c r="R765" s="144">
        <v>0</v>
      </c>
      <c r="S765" s="144"/>
      <c r="T765" s="144">
        <v>0</v>
      </c>
      <c r="U765" s="144">
        <v>0</v>
      </c>
      <c r="V765" s="144"/>
      <c r="W765" s="144">
        <v>0</v>
      </c>
      <c r="X765" s="144">
        <v>0</v>
      </c>
      <c r="Y765" s="144"/>
      <c r="Z765" s="144">
        <v>0</v>
      </c>
      <c r="AA765" s="144">
        <v>0</v>
      </c>
      <c r="AB765" s="144"/>
      <c r="AC765" s="144">
        <v>0</v>
      </c>
      <c r="AD765" s="144">
        <v>0</v>
      </c>
      <c r="AE765" s="144"/>
      <c r="AF765" s="144">
        <v>0</v>
      </c>
      <c r="AG765" s="144">
        <v>0</v>
      </c>
      <c r="AH765" s="144"/>
      <c r="AI765" s="144">
        <v>0</v>
      </c>
      <c r="AJ765" s="144">
        <v>0</v>
      </c>
      <c r="AK765" s="144"/>
      <c r="AL765" s="144">
        <f t="shared" si="11"/>
        <v>0</v>
      </c>
    </row>
    <row r="766" spans="2:38" x14ac:dyDescent="0.25">
      <c r="B766" s="120" t="s">
        <v>1452</v>
      </c>
      <c r="C766" s="120" t="s">
        <v>1380</v>
      </c>
      <c r="D766" s="120" t="s">
        <v>136</v>
      </c>
      <c r="E766" s="144">
        <v>0</v>
      </c>
      <c r="F766" s="144">
        <v>0</v>
      </c>
      <c r="G766" s="144"/>
      <c r="H766" s="144">
        <v>0</v>
      </c>
      <c r="I766" s="144">
        <v>0</v>
      </c>
      <c r="J766" s="144"/>
      <c r="K766" s="144">
        <v>0</v>
      </c>
      <c r="L766" s="144">
        <v>0</v>
      </c>
      <c r="M766" s="144"/>
      <c r="N766" s="144">
        <v>0</v>
      </c>
      <c r="O766" s="144">
        <v>0</v>
      </c>
      <c r="P766" s="144"/>
      <c r="Q766" s="144">
        <v>0</v>
      </c>
      <c r="R766" s="144">
        <v>0</v>
      </c>
      <c r="S766" s="144"/>
      <c r="T766" s="144">
        <v>0</v>
      </c>
      <c r="U766" s="144">
        <v>0</v>
      </c>
      <c r="V766" s="144"/>
      <c r="W766" s="144">
        <v>0</v>
      </c>
      <c r="X766" s="144">
        <v>0</v>
      </c>
      <c r="Y766" s="144"/>
      <c r="Z766" s="144">
        <v>0</v>
      </c>
      <c r="AA766" s="144">
        <v>0</v>
      </c>
      <c r="AB766" s="144"/>
      <c r="AC766" s="144">
        <v>0</v>
      </c>
      <c r="AD766" s="144">
        <v>0</v>
      </c>
      <c r="AE766" s="144"/>
      <c r="AF766" s="144">
        <v>0</v>
      </c>
      <c r="AG766" s="144">
        <v>0</v>
      </c>
      <c r="AH766" s="144"/>
      <c r="AI766" s="144">
        <v>0</v>
      </c>
      <c r="AJ766" s="144">
        <v>0</v>
      </c>
      <c r="AK766" s="144"/>
      <c r="AL766" s="144">
        <f t="shared" si="11"/>
        <v>0</v>
      </c>
    </row>
    <row r="767" spans="2:38" x14ac:dyDescent="0.25">
      <c r="B767" s="120" t="s">
        <v>1453</v>
      </c>
      <c r="C767" s="120" t="s">
        <v>1380</v>
      </c>
      <c r="D767" s="120" t="s">
        <v>1454</v>
      </c>
      <c r="E767" s="144">
        <v>0</v>
      </c>
      <c r="F767" s="144">
        <v>0</v>
      </c>
      <c r="G767" s="144"/>
      <c r="H767" s="144">
        <v>0</v>
      </c>
      <c r="I767" s="144">
        <v>0</v>
      </c>
      <c r="J767" s="144"/>
      <c r="K767" s="144">
        <v>0</v>
      </c>
      <c r="L767" s="144">
        <v>0</v>
      </c>
      <c r="M767" s="144"/>
      <c r="N767" s="144">
        <v>0</v>
      </c>
      <c r="O767" s="144">
        <v>0</v>
      </c>
      <c r="P767" s="144"/>
      <c r="Q767" s="144">
        <v>0</v>
      </c>
      <c r="R767" s="144">
        <v>0</v>
      </c>
      <c r="S767" s="144"/>
      <c r="T767" s="144">
        <v>0</v>
      </c>
      <c r="U767" s="144">
        <v>0</v>
      </c>
      <c r="V767" s="144"/>
      <c r="W767" s="144">
        <v>0</v>
      </c>
      <c r="X767" s="144">
        <v>0</v>
      </c>
      <c r="Y767" s="144"/>
      <c r="Z767" s="144">
        <v>0</v>
      </c>
      <c r="AA767" s="144">
        <v>0</v>
      </c>
      <c r="AB767" s="144"/>
      <c r="AC767" s="144">
        <v>0</v>
      </c>
      <c r="AD767" s="144">
        <v>0</v>
      </c>
      <c r="AE767" s="144"/>
      <c r="AF767" s="144">
        <v>0</v>
      </c>
      <c r="AG767" s="144">
        <v>0</v>
      </c>
      <c r="AH767" s="144"/>
      <c r="AI767" s="144">
        <v>0</v>
      </c>
      <c r="AJ767" s="144">
        <v>0</v>
      </c>
      <c r="AK767" s="144"/>
      <c r="AL767" s="144">
        <f t="shared" si="11"/>
        <v>0</v>
      </c>
    </row>
    <row r="768" spans="2:38" x14ac:dyDescent="0.25">
      <c r="B768" s="120" t="s">
        <v>1455</v>
      </c>
      <c r="C768" s="120" t="s">
        <v>1380</v>
      </c>
      <c r="D768" s="120" t="s">
        <v>1456</v>
      </c>
      <c r="E768" s="144">
        <v>0</v>
      </c>
      <c r="F768" s="144">
        <v>0</v>
      </c>
      <c r="G768" s="144"/>
      <c r="H768" s="144">
        <v>0</v>
      </c>
      <c r="I768" s="144">
        <v>0</v>
      </c>
      <c r="J768" s="144"/>
      <c r="K768" s="144">
        <v>0</v>
      </c>
      <c r="L768" s="144">
        <v>0</v>
      </c>
      <c r="M768" s="144"/>
      <c r="N768" s="144">
        <v>0</v>
      </c>
      <c r="O768" s="144">
        <v>0</v>
      </c>
      <c r="P768" s="144"/>
      <c r="Q768" s="144">
        <v>0</v>
      </c>
      <c r="R768" s="144">
        <v>0</v>
      </c>
      <c r="S768" s="144"/>
      <c r="T768" s="144">
        <v>0</v>
      </c>
      <c r="U768" s="144">
        <v>0</v>
      </c>
      <c r="V768" s="144"/>
      <c r="W768" s="144">
        <v>0</v>
      </c>
      <c r="X768" s="144">
        <v>0</v>
      </c>
      <c r="Y768" s="144"/>
      <c r="Z768" s="144">
        <v>0</v>
      </c>
      <c r="AA768" s="144">
        <v>0</v>
      </c>
      <c r="AB768" s="144"/>
      <c r="AC768" s="144">
        <v>0</v>
      </c>
      <c r="AD768" s="144">
        <v>0</v>
      </c>
      <c r="AE768" s="144"/>
      <c r="AF768" s="144">
        <v>0</v>
      </c>
      <c r="AG768" s="144">
        <v>0</v>
      </c>
      <c r="AH768" s="144"/>
      <c r="AI768" s="144">
        <v>0</v>
      </c>
      <c r="AJ768" s="144">
        <v>0</v>
      </c>
      <c r="AK768" s="144"/>
      <c r="AL768" s="144">
        <f t="shared" si="11"/>
        <v>0</v>
      </c>
    </row>
    <row r="769" spans="2:38" x14ac:dyDescent="0.25">
      <c r="B769" s="120" t="s">
        <v>1457</v>
      </c>
      <c r="C769" s="120" t="s">
        <v>1380</v>
      </c>
      <c r="D769" s="120" t="s">
        <v>1458</v>
      </c>
      <c r="E769" s="144">
        <v>0</v>
      </c>
      <c r="F769" s="144">
        <v>0</v>
      </c>
      <c r="G769" s="144"/>
      <c r="H769" s="144">
        <v>0</v>
      </c>
      <c r="I769" s="144">
        <v>0</v>
      </c>
      <c r="J769" s="144"/>
      <c r="K769" s="144">
        <v>0</v>
      </c>
      <c r="L769" s="144">
        <v>0</v>
      </c>
      <c r="M769" s="144"/>
      <c r="N769" s="144">
        <v>0</v>
      </c>
      <c r="O769" s="144">
        <v>0</v>
      </c>
      <c r="P769" s="144"/>
      <c r="Q769" s="144">
        <v>0</v>
      </c>
      <c r="R769" s="144">
        <v>0</v>
      </c>
      <c r="S769" s="144"/>
      <c r="T769" s="144">
        <v>0</v>
      </c>
      <c r="U769" s="144">
        <v>0</v>
      </c>
      <c r="V769" s="144"/>
      <c r="W769" s="144">
        <v>0</v>
      </c>
      <c r="X769" s="144">
        <v>0</v>
      </c>
      <c r="Y769" s="144"/>
      <c r="Z769" s="144">
        <v>0</v>
      </c>
      <c r="AA769" s="144">
        <v>0</v>
      </c>
      <c r="AB769" s="144"/>
      <c r="AC769" s="144">
        <v>0</v>
      </c>
      <c r="AD769" s="144">
        <v>0</v>
      </c>
      <c r="AE769" s="144"/>
      <c r="AF769" s="144">
        <v>0</v>
      </c>
      <c r="AG769" s="144">
        <v>0</v>
      </c>
      <c r="AH769" s="144"/>
      <c r="AI769" s="144">
        <v>0</v>
      </c>
      <c r="AJ769" s="144">
        <v>0</v>
      </c>
      <c r="AK769" s="144"/>
      <c r="AL769" s="144">
        <f t="shared" si="11"/>
        <v>0</v>
      </c>
    </row>
    <row r="770" spans="2:38" x14ac:dyDescent="0.25">
      <c r="B770" s="120" t="s">
        <v>1459</v>
      </c>
      <c r="C770" s="120" t="s">
        <v>1380</v>
      </c>
      <c r="D770" s="120" t="s">
        <v>1460</v>
      </c>
      <c r="E770" s="144">
        <v>0</v>
      </c>
      <c r="F770" s="144">
        <v>0</v>
      </c>
      <c r="G770" s="144"/>
      <c r="H770" s="144">
        <v>0</v>
      </c>
      <c r="I770" s="144">
        <v>0</v>
      </c>
      <c r="J770" s="144"/>
      <c r="K770" s="144">
        <v>0</v>
      </c>
      <c r="L770" s="144">
        <v>0</v>
      </c>
      <c r="M770" s="144"/>
      <c r="N770" s="144">
        <v>0</v>
      </c>
      <c r="O770" s="144">
        <v>0</v>
      </c>
      <c r="P770" s="144"/>
      <c r="Q770" s="144">
        <v>0</v>
      </c>
      <c r="R770" s="144">
        <v>0</v>
      </c>
      <c r="S770" s="144"/>
      <c r="T770" s="144">
        <v>0</v>
      </c>
      <c r="U770" s="144">
        <v>0</v>
      </c>
      <c r="V770" s="144"/>
      <c r="W770" s="144">
        <v>0</v>
      </c>
      <c r="X770" s="144">
        <v>0</v>
      </c>
      <c r="Y770" s="144"/>
      <c r="Z770" s="144">
        <v>0</v>
      </c>
      <c r="AA770" s="144">
        <v>0</v>
      </c>
      <c r="AB770" s="144"/>
      <c r="AC770" s="144">
        <v>0</v>
      </c>
      <c r="AD770" s="144">
        <v>0</v>
      </c>
      <c r="AE770" s="144"/>
      <c r="AF770" s="144">
        <v>0</v>
      </c>
      <c r="AG770" s="144">
        <v>0</v>
      </c>
      <c r="AH770" s="144"/>
      <c r="AI770" s="144">
        <v>0</v>
      </c>
      <c r="AJ770" s="144">
        <v>0</v>
      </c>
      <c r="AK770" s="144"/>
      <c r="AL770" s="144">
        <f t="shared" si="11"/>
        <v>0</v>
      </c>
    </row>
    <row r="771" spans="2:38" x14ac:dyDescent="0.25">
      <c r="B771" s="120" t="s">
        <v>1461</v>
      </c>
      <c r="C771" s="120" t="s">
        <v>1380</v>
      </c>
      <c r="D771" s="120" t="s">
        <v>1462</v>
      </c>
      <c r="E771" s="144">
        <v>0</v>
      </c>
      <c r="F771" s="144">
        <v>0</v>
      </c>
      <c r="G771" s="144"/>
      <c r="H771" s="144">
        <v>0</v>
      </c>
      <c r="I771" s="144">
        <v>0</v>
      </c>
      <c r="J771" s="144"/>
      <c r="K771" s="144">
        <v>0</v>
      </c>
      <c r="L771" s="144">
        <v>0</v>
      </c>
      <c r="M771" s="144"/>
      <c r="N771" s="144">
        <v>0</v>
      </c>
      <c r="O771" s="144">
        <v>0</v>
      </c>
      <c r="P771" s="144"/>
      <c r="Q771" s="144">
        <v>0</v>
      </c>
      <c r="R771" s="144">
        <v>0</v>
      </c>
      <c r="S771" s="144"/>
      <c r="T771" s="144">
        <v>2402</v>
      </c>
      <c r="U771" s="144">
        <v>139586163</v>
      </c>
      <c r="V771" s="144"/>
      <c r="W771" s="144">
        <v>0</v>
      </c>
      <c r="X771" s="144">
        <v>0</v>
      </c>
      <c r="Y771" s="144"/>
      <c r="Z771" s="144">
        <v>0</v>
      </c>
      <c r="AA771" s="144">
        <v>0</v>
      </c>
      <c r="AB771" s="144"/>
      <c r="AC771" s="144">
        <v>0</v>
      </c>
      <c r="AD771" s="144">
        <v>0</v>
      </c>
      <c r="AE771" s="144"/>
      <c r="AF771" s="144">
        <v>0</v>
      </c>
      <c r="AG771" s="144">
        <v>0</v>
      </c>
      <c r="AH771" s="144"/>
      <c r="AI771" s="144">
        <v>0</v>
      </c>
      <c r="AJ771" s="144">
        <v>0</v>
      </c>
      <c r="AK771" s="144"/>
      <c r="AL771" s="144">
        <f t="shared" si="11"/>
        <v>139586163</v>
      </c>
    </row>
    <row r="772" spans="2:38" x14ac:dyDescent="0.25">
      <c r="B772" s="120" t="s">
        <v>1463</v>
      </c>
      <c r="C772" s="120" t="s">
        <v>1380</v>
      </c>
      <c r="D772" s="120" t="s">
        <v>1464</v>
      </c>
      <c r="E772" s="144">
        <v>0</v>
      </c>
      <c r="F772" s="144">
        <v>0</v>
      </c>
      <c r="G772" s="144"/>
      <c r="H772" s="144">
        <v>0</v>
      </c>
      <c r="I772" s="144">
        <v>0</v>
      </c>
      <c r="J772" s="144"/>
      <c r="K772" s="144">
        <v>0</v>
      </c>
      <c r="L772" s="144">
        <v>0</v>
      </c>
      <c r="M772" s="144"/>
      <c r="N772" s="144">
        <v>0</v>
      </c>
      <c r="O772" s="144">
        <v>0</v>
      </c>
      <c r="P772" s="144"/>
      <c r="Q772" s="144">
        <v>0</v>
      </c>
      <c r="R772" s="144">
        <v>0</v>
      </c>
      <c r="S772" s="144"/>
      <c r="T772" s="144">
        <v>0</v>
      </c>
      <c r="U772" s="144">
        <v>0</v>
      </c>
      <c r="V772" s="144"/>
      <c r="W772" s="144">
        <v>0</v>
      </c>
      <c r="X772" s="144">
        <v>0</v>
      </c>
      <c r="Y772" s="144"/>
      <c r="Z772" s="144">
        <v>0</v>
      </c>
      <c r="AA772" s="144">
        <v>0</v>
      </c>
      <c r="AB772" s="144"/>
      <c r="AC772" s="144">
        <v>0</v>
      </c>
      <c r="AD772" s="144">
        <v>0</v>
      </c>
      <c r="AE772" s="144"/>
      <c r="AF772" s="144">
        <v>0</v>
      </c>
      <c r="AG772" s="144">
        <v>0</v>
      </c>
      <c r="AH772" s="144"/>
      <c r="AI772" s="144">
        <v>0</v>
      </c>
      <c r="AJ772" s="144">
        <v>0</v>
      </c>
      <c r="AK772" s="144"/>
      <c r="AL772" s="144">
        <f t="shared" si="11"/>
        <v>0</v>
      </c>
    </row>
    <row r="773" spans="2:38" x14ac:dyDescent="0.25">
      <c r="B773" s="120" t="s">
        <v>1465</v>
      </c>
      <c r="C773" s="120" t="s">
        <v>1380</v>
      </c>
      <c r="D773" s="120" t="s">
        <v>1466</v>
      </c>
      <c r="E773" s="144">
        <v>0</v>
      </c>
      <c r="F773" s="144">
        <v>0</v>
      </c>
      <c r="G773" s="144"/>
      <c r="H773" s="144">
        <v>0</v>
      </c>
      <c r="I773" s="144">
        <v>0</v>
      </c>
      <c r="J773" s="144"/>
      <c r="K773" s="144">
        <v>0</v>
      </c>
      <c r="L773" s="144">
        <v>0</v>
      </c>
      <c r="M773" s="144"/>
      <c r="N773" s="144">
        <v>0</v>
      </c>
      <c r="O773" s="144">
        <v>0</v>
      </c>
      <c r="P773" s="144"/>
      <c r="Q773" s="144">
        <v>0</v>
      </c>
      <c r="R773" s="144">
        <v>0</v>
      </c>
      <c r="S773" s="144"/>
      <c r="T773" s="144">
        <v>2050</v>
      </c>
      <c r="U773" s="144">
        <v>119130572</v>
      </c>
      <c r="V773" s="144"/>
      <c r="W773" s="144">
        <v>0</v>
      </c>
      <c r="X773" s="144">
        <v>0</v>
      </c>
      <c r="Y773" s="144"/>
      <c r="Z773" s="144">
        <v>0</v>
      </c>
      <c r="AA773" s="144">
        <v>0</v>
      </c>
      <c r="AB773" s="144"/>
      <c r="AC773" s="144">
        <v>0</v>
      </c>
      <c r="AD773" s="144">
        <v>0</v>
      </c>
      <c r="AE773" s="144"/>
      <c r="AF773" s="144">
        <v>0</v>
      </c>
      <c r="AG773" s="144">
        <v>0</v>
      </c>
      <c r="AH773" s="144"/>
      <c r="AI773" s="144">
        <v>0</v>
      </c>
      <c r="AJ773" s="144">
        <v>0</v>
      </c>
      <c r="AK773" s="144"/>
      <c r="AL773" s="144">
        <f t="shared" si="11"/>
        <v>119130572</v>
      </c>
    </row>
    <row r="774" spans="2:38" x14ac:dyDescent="0.25">
      <c r="B774" s="120" t="s">
        <v>1467</v>
      </c>
      <c r="C774" s="120" t="s">
        <v>1380</v>
      </c>
      <c r="D774" s="120" t="s">
        <v>1468</v>
      </c>
      <c r="E774" s="144">
        <v>0</v>
      </c>
      <c r="F774" s="144">
        <v>0</v>
      </c>
      <c r="G774" s="144"/>
      <c r="H774" s="144">
        <v>0</v>
      </c>
      <c r="I774" s="144">
        <v>0</v>
      </c>
      <c r="J774" s="144"/>
      <c r="K774" s="144">
        <v>0</v>
      </c>
      <c r="L774" s="144">
        <v>0</v>
      </c>
      <c r="M774" s="144"/>
      <c r="N774" s="144">
        <v>0</v>
      </c>
      <c r="O774" s="144">
        <v>0</v>
      </c>
      <c r="P774" s="144"/>
      <c r="Q774" s="144">
        <v>0</v>
      </c>
      <c r="R774" s="144">
        <v>0</v>
      </c>
      <c r="S774" s="144"/>
      <c r="T774" s="144">
        <v>3452</v>
      </c>
      <c r="U774" s="144">
        <v>200604262</v>
      </c>
      <c r="V774" s="144"/>
      <c r="W774" s="144">
        <v>0</v>
      </c>
      <c r="X774" s="144">
        <v>0</v>
      </c>
      <c r="Y774" s="144"/>
      <c r="Z774" s="144">
        <v>0</v>
      </c>
      <c r="AA774" s="144">
        <v>0</v>
      </c>
      <c r="AB774" s="144"/>
      <c r="AC774" s="144">
        <v>0</v>
      </c>
      <c r="AD774" s="144">
        <v>0</v>
      </c>
      <c r="AE774" s="144"/>
      <c r="AF774" s="144">
        <v>0</v>
      </c>
      <c r="AG774" s="144">
        <v>0</v>
      </c>
      <c r="AH774" s="144"/>
      <c r="AI774" s="144">
        <v>0</v>
      </c>
      <c r="AJ774" s="144">
        <v>0</v>
      </c>
      <c r="AK774" s="144"/>
      <c r="AL774" s="144">
        <f t="shared" si="11"/>
        <v>200604262</v>
      </c>
    </row>
    <row r="775" spans="2:38" x14ac:dyDescent="0.25">
      <c r="B775" s="120" t="s">
        <v>1469</v>
      </c>
      <c r="C775" s="120" t="s">
        <v>1380</v>
      </c>
      <c r="D775" s="120" t="s">
        <v>1033</v>
      </c>
      <c r="E775" s="144">
        <v>0</v>
      </c>
      <c r="F775" s="144">
        <v>0</v>
      </c>
      <c r="G775" s="144"/>
      <c r="H775" s="144">
        <v>0</v>
      </c>
      <c r="I775" s="144">
        <v>0</v>
      </c>
      <c r="J775" s="144"/>
      <c r="K775" s="144">
        <v>0</v>
      </c>
      <c r="L775" s="144">
        <v>0</v>
      </c>
      <c r="M775" s="144"/>
      <c r="N775" s="144">
        <v>0</v>
      </c>
      <c r="O775" s="144">
        <v>0</v>
      </c>
      <c r="P775" s="144"/>
      <c r="Q775" s="144">
        <v>0</v>
      </c>
      <c r="R775" s="144">
        <v>0</v>
      </c>
      <c r="S775" s="144"/>
      <c r="T775" s="144">
        <v>0</v>
      </c>
      <c r="U775" s="144">
        <v>0</v>
      </c>
      <c r="V775" s="144"/>
      <c r="W775" s="144">
        <v>0</v>
      </c>
      <c r="X775" s="144">
        <v>0</v>
      </c>
      <c r="Y775" s="144"/>
      <c r="Z775" s="144">
        <v>0</v>
      </c>
      <c r="AA775" s="144">
        <v>0</v>
      </c>
      <c r="AB775" s="144"/>
      <c r="AC775" s="144">
        <v>0</v>
      </c>
      <c r="AD775" s="144">
        <v>0</v>
      </c>
      <c r="AE775" s="144"/>
      <c r="AF775" s="144">
        <v>0</v>
      </c>
      <c r="AG775" s="144">
        <v>0</v>
      </c>
      <c r="AH775" s="144"/>
      <c r="AI775" s="144">
        <v>0</v>
      </c>
      <c r="AJ775" s="144">
        <v>0</v>
      </c>
      <c r="AK775" s="144"/>
      <c r="AL775" s="144">
        <f t="shared" si="11"/>
        <v>0</v>
      </c>
    </row>
    <row r="776" spans="2:38" x14ac:dyDescent="0.25">
      <c r="B776" s="120" t="s">
        <v>1470</v>
      </c>
      <c r="C776" s="120" t="s">
        <v>1380</v>
      </c>
      <c r="D776" s="120" t="s">
        <v>1471</v>
      </c>
      <c r="E776" s="144">
        <v>0</v>
      </c>
      <c r="F776" s="144">
        <v>0</v>
      </c>
      <c r="G776" s="144"/>
      <c r="H776" s="144">
        <v>0</v>
      </c>
      <c r="I776" s="144">
        <v>0</v>
      </c>
      <c r="J776" s="144"/>
      <c r="K776" s="144">
        <v>0</v>
      </c>
      <c r="L776" s="144">
        <v>0</v>
      </c>
      <c r="M776" s="144"/>
      <c r="N776" s="144">
        <v>0</v>
      </c>
      <c r="O776" s="144">
        <v>0</v>
      </c>
      <c r="P776" s="144"/>
      <c r="Q776" s="144">
        <v>0</v>
      </c>
      <c r="R776" s="144">
        <v>0</v>
      </c>
      <c r="S776" s="144"/>
      <c r="T776" s="144">
        <v>0</v>
      </c>
      <c r="U776" s="144">
        <v>0</v>
      </c>
      <c r="V776" s="144"/>
      <c r="W776" s="144">
        <v>0</v>
      </c>
      <c r="X776" s="144">
        <v>0</v>
      </c>
      <c r="Y776" s="144"/>
      <c r="Z776" s="144">
        <v>0</v>
      </c>
      <c r="AA776" s="144">
        <v>0</v>
      </c>
      <c r="AB776" s="144"/>
      <c r="AC776" s="144">
        <v>0</v>
      </c>
      <c r="AD776" s="144">
        <v>0</v>
      </c>
      <c r="AE776" s="144"/>
      <c r="AF776" s="144">
        <v>0</v>
      </c>
      <c r="AG776" s="144">
        <v>0</v>
      </c>
      <c r="AH776" s="144"/>
      <c r="AI776" s="144">
        <v>0</v>
      </c>
      <c r="AJ776" s="144">
        <v>0</v>
      </c>
      <c r="AK776" s="144"/>
      <c r="AL776" s="144">
        <f t="shared" si="11"/>
        <v>0</v>
      </c>
    </row>
    <row r="777" spans="2:38" x14ac:dyDescent="0.25">
      <c r="B777" s="120" t="s">
        <v>1472</v>
      </c>
      <c r="C777" s="120" t="s">
        <v>1380</v>
      </c>
      <c r="D777" s="120" t="s">
        <v>1473</v>
      </c>
      <c r="E777" s="144">
        <v>0</v>
      </c>
      <c r="F777" s="144">
        <v>0</v>
      </c>
      <c r="G777" s="144"/>
      <c r="H777" s="144">
        <v>0</v>
      </c>
      <c r="I777" s="144">
        <v>0</v>
      </c>
      <c r="J777" s="144"/>
      <c r="K777" s="144">
        <v>0</v>
      </c>
      <c r="L777" s="144">
        <v>0</v>
      </c>
      <c r="M777" s="144"/>
      <c r="N777" s="144">
        <v>0</v>
      </c>
      <c r="O777" s="144">
        <v>0</v>
      </c>
      <c r="P777" s="144"/>
      <c r="Q777" s="144">
        <v>0</v>
      </c>
      <c r="R777" s="144">
        <v>0</v>
      </c>
      <c r="S777" s="144"/>
      <c r="T777" s="144">
        <v>12242</v>
      </c>
      <c r="U777" s="144">
        <v>711412911</v>
      </c>
      <c r="V777" s="144"/>
      <c r="W777" s="144">
        <v>0</v>
      </c>
      <c r="X777" s="144">
        <v>0</v>
      </c>
      <c r="Y777" s="144"/>
      <c r="Z777" s="144">
        <v>0</v>
      </c>
      <c r="AA777" s="144">
        <v>0</v>
      </c>
      <c r="AB777" s="144"/>
      <c r="AC777" s="144">
        <v>0</v>
      </c>
      <c r="AD777" s="144">
        <v>0</v>
      </c>
      <c r="AE777" s="144"/>
      <c r="AF777" s="144">
        <v>0</v>
      </c>
      <c r="AG777" s="144">
        <v>0</v>
      </c>
      <c r="AH777" s="144"/>
      <c r="AI777" s="144">
        <v>0</v>
      </c>
      <c r="AJ777" s="144">
        <v>0</v>
      </c>
      <c r="AK777" s="144"/>
      <c r="AL777" s="144">
        <f t="shared" si="11"/>
        <v>711412911</v>
      </c>
    </row>
    <row r="778" spans="2:38" x14ac:dyDescent="0.25">
      <c r="B778" s="120" t="s">
        <v>1474</v>
      </c>
      <c r="C778" s="120" t="s">
        <v>1380</v>
      </c>
      <c r="D778" s="120" t="s">
        <v>1475</v>
      </c>
      <c r="E778" s="144">
        <v>0</v>
      </c>
      <c r="F778" s="144">
        <v>0</v>
      </c>
      <c r="G778" s="144"/>
      <c r="H778" s="144">
        <v>0</v>
      </c>
      <c r="I778" s="144">
        <v>0</v>
      </c>
      <c r="J778" s="144"/>
      <c r="K778" s="144">
        <v>0</v>
      </c>
      <c r="L778" s="144">
        <v>0</v>
      </c>
      <c r="M778" s="144"/>
      <c r="N778" s="144">
        <v>0</v>
      </c>
      <c r="O778" s="144">
        <v>0</v>
      </c>
      <c r="P778" s="144"/>
      <c r="Q778" s="144">
        <v>0</v>
      </c>
      <c r="R778" s="144">
        <v>0</v>
      </c>
      <c r="S778" s="144"/>
      <c r="T778" s="144">
        <v>0</v>
      </c>
      <c r="U778" s="144">
        <v>0</v>
      </c>
      <c r="V778" s="144"/>
      <c r="W778" s="144">
        <v>0</v>
      </c>
      <c r="X778" s="144">
        <v>0</v>
      </c>
      <c r="Y778" s="144"/>
      <c r="Z778" s="144">
        <v>0</v>
      </c>
      <c r="AA778" s="144">
        <v>0</v>
      </c>
      <c r="AB778" s="144"/>
      <c r="AC778" s="144">
        <v>0</v>
      </c>
      <c r="AD778" s="144">
        <v>0</v>
      </c>
      <c r="AE778" s="144"/>
      <c r="AF778" s="144">
        <v>0</v>
      </c>
      <c r="AG778" s="144">
        <v>0</v>
      </c>
      <c r="AH778" s="144"/>
      <c r="AI778" s="144">
        <v>0</v>
      </c>
      <c r="AJ778" s="144">
        <v>0</v>
      </c>
      <c r="AK778" s="144"/>
      <c r="AL778" s="144">
        <f t="shared" si="11"/>
        <v>0</v>
      </c>
    </row>
    <row r="779" spans="2:38" x14ac:dyDescent="0.25">
      <c r="B779" s="120" t="s">
        <v>1476</v>
      </c>
      <c r="C779" s="120" t="s">
        <v>1380</v>
      </c>
      <c r="D779" s="120" t="s">
        <v>1037</v>
      </c>
      <c r="E779" s="144">
        <v>0</v>
      </c>
      <c r="F779" s="144">
        <v>0</v>
      </c>
      <c r="G779" s="144"/>
      <c r="H779" s="144">
        <v>0</v>
      </c>
      <c r="I779" s="144">
        <v>0</v>
      </c>
      <c r="J779" s="144"/>
      <c r="K779" s="144">
        <v>0</v>
      </c>
      <c r="L779" s="144">
        <v>0</v>
      </c>
      <c r="M779" s="144"/>
      <c r="N779" s="144">
        <v>0</v>
      </c>
      <c r="O779" s="144">
        <v>0</v>
      </c>
      <c r="P779" s="144"/>
      <c r="Q779" s="144">
        <v>0</v>
      </c>
      <c r="R779" s="144">
        <v>0</v>
      </c>
      <c r="S779" s="144"/>
      <c r="T779" s="144">
        <v>0</v>
      </c>
      <c r="U779" s="144">
        <v>0</v>
      </c>
      <c r="V779" s="144"/>
      <c r="W779" s="144">
        <v>0</v>
      </c>
      <c r="X779" s="144">
        <v>0</v>
      </c>
      <c r="Y779" s="144"/>
      <c r="Z779" s="144">
        <v>0</v>
      </c>
      <c r="AA779" s="144">
        <v>0</v>
      </c>
      <c r="AB779" s="144"/>
      <c r="AC779" s="144">
        <v>0</v>
      </c>
      <c r="AD779" s="144">
        <v>0</v>
      </c>
      <c r="AE779" s="144"/>
      <c r="AF779" s="144">
        <v>0</v>
      </c>
      <c r="AG779" s="144">
        <v>0</v>
      </c>
      <c r="AH779" s="144"/>
      <c r="AI779" s="144">
        <v>0</v>
      </c>
      <c r="AJ779" s="144">
        <v>0</v>
      </c>
      <c r="AK779" s="144"/>
      <c r="AL779" s="144">
        <f t="shared" si="11"/>
        <v>0</v>
      </c>
    </row>
    <row r="780" spans="2:38" x14ac:dyDescent="0.25">
      <c r="B780" s="120" t="s">
        <v>1477</v>
      </c>
      <c r="C780" s="120" t="s">
        <v>1380</v>
      </c>
      <c r="D780" s="120" t="s">
        <v>1478</v>
      </c>
      <c r="E780" s="144">
        <v>0</v>
      </c>
      <c r="F780" s="144">
        <v>0</v>
      </c>
      <c r="G780" s="144"/>
      <c r="H780" s="144">
        <v>0</v>
      </c>
      <c r="I780" s="144">
        <v>0</v>
      </c>
      <c r="J780" s="144"/>
      <c r="K780" s="144">
        <v>0</v>
      </c>
      <c r="L780" s="144">
        <v>0</v>
      </c>
      <c r="M780" s="144"/>
      <c r="N780" s="144">
        <v>0</v>
      </c>
      <c r="O780" s="144">
        <v>0</v>
      </c>
      <c r="P780" s="144"/>
      <c r="Q780" s="144">
        <v>0</v>
      </c>
      <c r="R780" s="144">
        <v>0</v>
      </c>
      <c r="S780" s="144"/>
      <c r="T780" s="144">
        <v>0</v>
      </c>
      <c r="U780" s="144">
        <v>0</v>
      </c>
      <c r="V780" s="144"/>
      <c r="W780" s="144">
        <v>0</v>
      </c>
      <c r="X780" s="144">
        <v>0</v>
      </c>
      <c r="Y780" s="144"/>
      <c r="Z780" s="144">
        <v>0</v>
      </c>
      <c r="AA780" s="144">
        <v>0</v>
      </c>
      <c r="AB780" s="144"/>
      <c r="AC780" s="144">
        <v>0</v>
      </c>
      <c r="AD780" s="144">
        <v>0</v>
      </c>
      <c r="AE780" s="144"/>
      <c r="AF780" s="144">
        <v>0</v>
      </c>
      <c r="AG780" s="144">
        <v>0</v>
      </c>
      <c r="AH780" s="144"/>
      <c r="AI780" s="144">
        <v>0</v>
      </c>
      <c r="AJ780" s="144">
        <v>0</v>
      </c>
      <c r="AK780" s="144"/>
      <c r="AL780" s="144">
        <f t="shared" si="11"/>
        <v>0</v>
      </c>
    </row>
    <row r="781" spans="2:38" x14ac:dyDescent="0.25">
      <c r="B781" s="120" t="s">
        <v>1479</v>
      </c>
      <c r="C781" s="120" t="s">
        <v>1380</v>
      </c>
      <c r="D781" s="120" t="s">
        <v>352</v>
      </c>
      <c r="E781" s="144">
        <v>0</v>
      </c>
      <c r="F781" s="144">
        <v>0</v>
      </c>
      <c r="G781" s="144"/>
      <c r="H781" s="144">
        <v>0</v>
      </c>
      <c r="I781" s="144">
        <v>0</v>
      </c>
      <c r="J781" s="144"/>
      <c r="K781" s="144">
        <v>0</v>
      </c>
      <c r="L781" s="144">
        <v>0</v>
      </c>
      <c r="M781" s="144"/>
      <c r="N781" s="144">
        <v>0</v>
      </c>
      <c r="O781" s="144">
        <v>0</v>
      </c>
      <c r="P781" s="144"/>
      <c r="Q781" s="144">
        <v>0</v>
      </c>
      <c r="R781" s="144">
        <v>0</v>
      </c>
      <c r="S781" s="144"/>
      <c r="T781" s="144">
        <v>0</v>
      </c>
      <c r="U781" s="144">
        <v>0</v>
      </c>
      <c r="V781" s="144"/>
      <c r="W781" s="144">
        <v>0</v>
      </c>
      <c r="X781" s="144">
        <v>0</v>
      </c>
      <c r="Y781" s="144"/>
      <c r="Z781" s="144">
        <v>0</v>
      </c>
      <c r="AA781" s="144">
        <v>0</v>
      </c>
      <c r="AB781" s="144"/>
      <c r="AC781" s="144">
        <v>0</v>
      </c>
      <c r="AD781" s="144">
        <v>0</v>
      </c>
      <c r="AE781" s="144"/>
      <c r="AF781" s="144">
        <v>0</v>
      </c>
      <c r="AG781" s="144">
        <v>0</v>
      </c>
      <c r="AH781" s="144"/>
      <c r="AI781" s="144">
        <v>0</v>
      </c>
      <c r="AJ781" s="144">
        <v>0</v>
      </c>
      <c r="AK781" s="144"/>
      <c r="AL781" s="144">
        <f t="shared" ref="AL781:AL844" si="12">+F781+I781+L781+O781+R781+U781+X781+AA781+AD781+AG781+AJ781</f>
        <v>0</v>
      </c>
    </row>
    <row r="782" spans="2:38" x14ac:dyDescent="0.25">
      <c r="B782" s="120" t="s">
        <v>1480</v>
      </c>
      <c r="C782" s="120" t="s">
        <v>1380</v>
      </c>
      <c r="D782" s="120" t="s">
        <v>1481</v>
      </c>
      <c r="E782" s="144">
        <v>0</v>
      </c>
      <c r="F782" s="144">
        <v>0</v>
      </c>
      <c r="G782" s="144"/>
      <c r="H782" s="144">
        <v>0</v>
      </c>
      <c r="I782" s="144">
        <v>0</v>
      </c>
      <c r="J782" s="144"/>
      <c r="K782" s="144">
        <v>0</v>
      </c>
      <c r="L782" s="144">
        <v>0</v>
      </c>
      <c r="M782" s="144"/>
      <c r="N782" s="144">
        <v>0</v>
      </c>
      <c r="O782" s="144">
        <v>0</v>
      </c>
      <c r="P782" s="144"/>
      <c r="Q782" s="144">
        <v>0</v>
      </c>
      <c r="R782" s="144">
        <v>0</v>
      </c>
      <c r="S782" s="144"/>
      <c r="T782" s="144">
        <v>0</v>
      </c>
      <c r="U782" s="144">
        <v>0</v>
      </c>
      <c r="V782" s="144"/>
      <c r="W782" s="144">
        <v>0</v>
      </c>
      <c r="X782" s="144">
        <v>0</v>
      </c>
      <c r="Y782" s="144"/>
      <c r="Z782" s="144">
        <v>0</v>
      </c>
      <c r="AA782" s="144">
        <v>0</v>
      </c>
      <c r="AB782" s="144"/>
      <c r="AC782" s="144">
        <v>0</v>
      </c>
      <c r="AD782" s="144">
        <v>0</v>
      </c>
      <c r="AE782" s="144"/>
      <c r="AF782" s="144">
        <v>0</v>
      </c>
      <c r="AG782" s="144">
        <v>0</v>
      </c>
      <c r="AH782" s="144"/>
      <c r="AI782" s="144">
        <v>0</v>
      </c>
      <c r="AJ782" s="144">
        <v>0</v>
      </c>
      <c r="AK782" s="144"/>
      <c r="AL782" s="144">
        <f t="shared" si="12"/>
        <v>0</v>
      </c>
    </row>
    <row r="783" spans="2:38" x14ac:dyDescent="0.25">
      <c r="B783" s="120" t="s">
        <v>1482</v>
      </c>
      <c r="C783" s="120" t="s">
        <v>1380</v>
      </c>
      <c r="D783" s="120" t="s">
        <v>189</v>
      </c>
      <c r="E783" s="144">
        <v>0</v>
      </c>
      <c r="F783" s="144">
        <v>0</v>
      </c>
      <c r="G783" s="144"/>
      <c r="H783" s="144">
        <v>0</v>
      </c>
      <c r="I783" s="144">
        <v>0</v>
      </c>
      <c r="J783" s="144"/>
      <c r="K783" s="144">
        <v>0</v>
      </c>
      <c r="L783" s="144">
        <v>0</v>
      </c>
      <c r="M783" s="144"/>
      <c r="N783" s="144">
        <v>0</v>
      </c>
      <c r="O783" s="144">
        <v>0</v>
      </c>
      <c r="P783" s="144"/>
      <c r="Q783" s="144">
        <v>0</v>
      </c>
      <c r="R783" s="144">
        <v>0</v>
      </c>
      <c r="S783" s="144"/>
      <c r="T783" s="144">
        <v>0</v>
      </c>
      <c r="U783" s="144">
        <v>0</v>
      </c>
      <c r="V783" s="144"/>
      <c r="W783" s="144">
        <v>0</v>
      </c>
      <c r="X783" s="144">
        <v>0</v>
      </c>
      <c r="Y783" s="144"/>
      <c r="Z783" s="144">
        <v>0</v>
      </c>
      <c r="AA783" s="144">
        <v>0</v>
      </c>
      <c r="AB783" s="144"/>
      <c r="AC783" s="144">
        <v>0</v>
      </c>
      <c r="AD783" s="144">
        <v>0</v>
      </c>
      <c r="AE783" s="144"/>
      <c r="AF783" s="144">
        <v>0</v>
      </c>
      <c r="AG783" s="144">
        <v>0</v>
      </c>
      <c r="AH783" s="144"/>
      <c r="AI783" s="144">
        <v>0</v>
      </c>
      <c r="AJ783" s="144">
        <v>0</v>
      </c>
      <c r="AK783" s="144"/>
      <c r="AL783" s="144">
        <f t="shared" si="12"/>
        <v>0</v>
      </c>
    </row>
    <row r="784" spans="2:38" x14ac:dyDescent="0.25">
      <c r="B784" s="120" t="s">
        <v>1483</v>
      </c>
      <c r="C784" s="120" t="s">
        <v>1380</v>
      </c>
      <c r="D784" s="120" t="s">
        <v>1484</v>
      </c>
      <c r="E784" s="144">
        <v>0</v>
      </c>
      <c r="F784" s="144">
        <v>0</v>
      </c>
      <c r="G784" s="144"/>
      <c r="H784" s="144">
        <v>0</v>
      </c>
      <c r="I784" s="144">
        <v>0</v>
      </c>
      <c r="J784" s="144"/>
      <c r="K784" s="144">
        <v>0</v>
      </c>
      <c r="L784" s="144">
        <v>0</v>
      </c>
      <c r="M784" s="144"/>
      <c r="N784" s="144">
        <v>0</v>
      </c>
      <c r="O784" s="144">
        <v>0</v>
      </c>
      <c r="P784" s="144"/>
      <c r="Q784" s="144">
        <v>0</v>
      </c>
      <c r="R784" s="144">
        <v>0</v>
      </c>
      <c r="S784" s="144"/>
      <c r="T784" s="144">
        <v>0</v>
      </c>
      <c r="U784" s="144">
        <v>0</v>
      </c>
      <c r="V784" s="144"/>
      <c r="W784" s="144">
        <v>0</v>
      </c>
      <c r="X784" s="144">
        <v>0</v>
      </c>
      <c r="Y784" s="144"/>
      <c r="Z784" s="144">
        <v>0</v>
      </c>
      <c r="AA784" s="144">
        <v>0</v>
      </c>
      <c r="AB784" s="144"/>
      <c r="AC784" s="144">
        <v>0</v>
      </c>
      <c r="AD784" s="144">
        <v>0</v>
      </c>
      <c r="AE784" s="144"/>
      <c r="AF784" s="144">
        <v>0</v>
      </c>
      <c r="AG784" s="144">
        <v>0</v>
      </c>
      <c r="AH784" s="144"/>
      <c r="AI784" s="144">
        <v>0</v>
      </c>
      <c r="AJ784" s="144">
        <v>0</v>
      </c>
      <c r="AK784" s="144"/>
      <c r="AL784" s="144">
        <f t="shared" si="12"/>
        <v>0</v>
      </c>
    </row>
    <row r="785" spans="2:38" x14ac:dyDescent="0.25">
      <c r="B785" s="120" t="s">
        <v>1485</v>
      </c>
      <c r="C785" s="120" t="s">
        <v>1380</v>
      </c>
      <c r="D785" s="120" t="s">
        <v>1486</v>
      </c>
      <c r="E785" s="144">
        <v>0</v>
      </c>
      <c r="F785" s="144">
        <v>0</v>
      </c>
      <c r="G785" s="144"/>
      <c r="H785" s="144">
        <v>0</v>
      </c>
      <c r="I785" s="144">
        <v>0</v>
      </c>
      <c r="J785" s="144"/>
      <c r="K785" s="144">
        <v>0</v>
      </c>
      <c r="L785" s="144">
        <v>0</v>
      </c>
      <c r="M785" s="144"/>
      <c r="N785" s="144">
        <v>0</v>
      </c>
      <c r="O785" s="144">
        <v>0</v>
      </c>
      <c r="P785" s="144"/>
      <c r="Q785" s="144">
        <v>0</v>
      </c>
      <c r="R785" s="144">
        <v>0</v>
      </c>
      <c r="S785" s="144"/>
      <c r="T785" s="144">
        <v>0</v>
      </c>
      <c r="U785" s="144">
        <v>0</v>
      </c>
      <c r="V785" s="144"/>
      <c r="W785" s="144">
        <v>0</v>
      </c>
      <c r="X785" s="144">
        <v>0</v>
      </c>
      <c r="Y785" s="144"/>
      <c r="Z785" s="144">
        <v>0</v>
      </c>
      <c r="AA785" s="144">
        <v>0</v>
      </c>
      <c r="AB785" s="144"/>
      <c r="AC785" s="144">
        <v>0</v>
      </c>
      <c r="AD785" s="144">
        <v>0</v>
      </c>
      <c r="AE785" s="144"/>
      <c r="AF785" s="144">
        <v>0</v>
      </c>
      <c r="AG785" s="144">
        <v>0</v>
      </c>
      <c r="AH785" s="144"/>
      <c r="AI785" s="144">
        <v>0</v>
      </c>
      <c r="AJ785" s="144">
        <v>0</v>
      </c>
      <c r="AK785" s="144"/>
      <c r="AL785" s="144">
        <f t="shared" si="12"/>
        <v>0</v>
      </c>
    </row>
    <row r="786" spans="2:38" x14ac:dyDescent="0.25">
      <c r="B786" s="120" t="s">
        <v>1487</v>
      </c>
      <c r="C786" s="120" t="s">
        <v>1380</v>
      </c>
      <c r="D786" s="120" t="s">
        <v>1488</v>
      </c>
      <c r="E786" s="144">
        <v>0</v>
      </c>
      <c r="F786" s="144">
        <v>0</v>
      </c>
      <c r="G786" s="144"/>
      <c r="H786" s="144">
        <v>0</v>
      </c>
      <c r="I786" s="144">
        <v>0</v>
      </c>
      <c r="J786" s="144"/>
      <c r="K786" s="144">
        <v>0</v>
      </c>
      <c r="L786" s="144">
        <v>0</v>
      </c>
      <c r="M786" s="144"/>
      <c r="N786" s="144">
        <v>0</v>
      </c>
      <c r="O786" s="144">
        <v>0</v>
      </c>
      <c r="P786" s="144"/>
      <c r="Q786" s="144">
        <v>0</v>
      </c>
      <c r="R786" s="144">
        <v>0</v>
      </c>
      <c r="S786" s="144"/>
      <c r="T786" s="144">
        <v>0</v>
      </c>
      <c r="U786" s="144">
        <v>0</v>
      </c>
      <c r="V786" s="144"/>
      <c r="W786" s="144">
        <v>0</v>
      </c>
      <c r="X786" s="144">
        <v>0</v>
      </c>
      <c r="Y786" s="144"/>
      <c r="Z786" s="144">
        <v>0</v>
      </c>
      <c r="AA786" s="144">
        <v>0</v>
      </c>
      <c r="AB786" s="144"/>
      <c r="AC786" s="144">
        <v>0</v>
      </c>
      <c r="AD786" s="144">
        <v>0</v>
      </c>
      <c r="AE786" s="144"/>
      <c r="AF786" s="144">
        <v>0</v>
      </c>
      <c r="AG786" s="144">
        <v>0</v>
      </c>
      <c r="AH786" s="144"/>
      <c r="AI786" s="144">
        <v>0</v>
      </c>
      <c r="AJ786" s="144">
        <v>0</v>
      </c>
      <c r="AK786" s="144"/>
      <c r="AL786" s="144">
        <f t="shared" si="12"/>
        <v>0</v>
      </c>
    </row>
    <row r="787" spans="2:38" x14ac:dyDescent="0.25">
      <c r="B787" s="120" t="s">
        <v>1489</v>
      </c>
      <c r="C787" s="120" t="s">
        <v>1380</v>
      </c>
      <c r="D787" s="120" t="s">
        <v>1490</v>
      </c>
      <c r="E787" s="144">
        <v>0</v>
      </c>
      <c r="F787" s="144">
        <v>0</v>
      </c>
      <c r="G787" s="144"/>
      <c r="H787" s="144">
        <v>0</v>
      </c>
      <c r="I787" s="144">
        <v>0</v>
      </c>
      <c r="J787" s="144"/>
      <c r="K787" s="144">
        <v>0</v>
      </c>
      <c r="L787" s="144">
        <v>0</v>
      </c>
      <c r="M787" s="144"/>
      <c r="N787" s="144">
        <v>0</v>
      </c>
      <c r="O787" s="144">
        <v>0</v>
      </c>
      <c r="P787" s="144"/>
      <c r="Q787" s="144">
        <v>0</v>
      </c>
      <c r="R787" s="144">
        <v>0</v>
      </c>
      <c r="S787" s="144"/>
      <c r="T787" s="144">
        <v>0</v>
      </c>
      <c r="U787" s="144">
        <v>0</v>
      </c>
      <c r="V787" s="144"/>
      <c r="W787" s="144">
        <v>0</v>
      </c>
      <c r="X787" s="144">
        <v>0</v>
      </c>
      <c r="Y787" s="144"/>
      <c r="Z787" s="144">
        <v>0</v>
      </c>
      <c r="AA787" s="144">
        <v>0</v>
      </c>
      <c r="AB787" s="144"/>
      <c r="AC787" s="144">
        <v>0</v>
      </c>
      <c r="AD787" s="144">
        <v>0</v>
      </c>
      <c r="AE787" s="144"/>
      <c r="AF787" s="144">
        <v>0</v>
      </c>
      <c r="AG787" s="144">
        <v>0</v>
      </c>
      <c r="AH787" s="144"/>
      <c r="AI787" s="144">
        <v>0</v>
      </c>
      <c r="AJ787" s="144">
        <v>0</v>
      </c>
      <c r="AK787" s="144"/>
      <c r="AL787" s="144">
        <f t="shared" si="12"/>
        <v>0</v>
      </c>
    </row>
    <row r="788" spans="2:38" x14ac:dyDescent="0.25">
      <c r="B788" s="120" t="s">
        <v>1491</v>
      </c>
      <c r="C788" s="120" t="s">
        <v>1380</v>
      </c>
      <c r="D788" s="120" t="s">
        <v>1492</v>
      </c>
      <c r="E788" s="144">
        <v>0</v>
      </c>
      <c r="F788" s="144">
        <v>0</v>
      </c>
      <c r="G788" s="144"/>
      <c r="H788" s="144">
        <v>0</v>
      </c>
      <c r="I788" s="144">
        <v>0</v>
      </c>
      <c r="J788" s="144"/>
      <c r="K788" s="144">
        <v>0</v>
      </c>
      <c r="L788" s="144">
        <v>0</v>
      </c>
      <c r="M788" s="144"/>
      <c r="N788" s="144">
        <v>0</v>
      </c>
      <c r="O788" s="144">
        <v>0</v>
      </c>
      <c r="P788" s="144"/>
      <c r="Q788" s="144">
        <v>0</v>
      </c>
      <c r="R788" s="144">
        <v>0</v>
      </c>
      <c r="S788" s="144"/>
      <c r="T788" s="144">
        <v>0</v>
      </c>
      <c r="U788" s="144">
        <v>0</v>
      </c>
      <c r="V788" s="144"/>
      <c r="W788" s="144">
        <v>0</v>
      </c>
      <c r="X788" s="144">
        <v>0</v>
      </c>
      <c r="Y788" s="144"/>
      <c r="Z788" s="144">
        <v>0</v>
      </c>
      <c r="AA788" s="144">
        <v>0</v>
      </c>
      <c r="AB788" s="144"/>
      <c r="AC788" s="144">
        <v>0</v>
      </c>
      <c r="AD788" s="144">
        <v>0</v>
      </c>
      <c r="AE788" s="144"/>
      <c r="AF788" s="144">
        <v>0</v>
      </c>
      <c r="AG788" s="144">
        <v>0</v>
      </c>
      <c r="AH788" s="144"/>
      <c r="AI788" s="144">
        <v>0</v>
      </c>
      <c r="AJ788" s="144">
        <v>0</v>
      </c>
      <c r="AK788" s="144"/>
      <c r="AL788" s="144">
        <f t="shared" si="12"/>
        <v>0</v>
      </c>
    </row>
    <row r="789" spans="2:38" x14ac:dyDescent="0.25">
      <c r="B789" s="120" t="s">
        <v>1493</v>
      </c>
      <c r="C789" s="120" t="s">
        <v>1380</v>
      </c>
      <c r="D789" s="120" t="s">
        <v>1494</v>
      </c>
      <c r="E789" s="144">
        <v>0</v>
      </c>
      <c r="F789" s="144">
        <v>0</v>
      </c>
      <c r="G789" s="144"/>
      <c r="H789" s="144">
        <v>0</v>
      </c>
      <c r="I789" s="144">
        <v>0</v>
      </c>
      <c r="J789" s="144"/>
      <c r="K789" s="144">
        <v>0</v>
      </c>
      <c r="L789" s="144">
        <v>0</v>
      </c>
      <c r="M789" s="144"/>
      <c r="N789" s="144">
        <v>0</v>
      </c>
      <c r="O789" s="144">
        <v>0</v>
      </c>
      <c r="P789" s="144"/>
      <c r="Q789" s="144">
        <v>0</v>
      </c>
      <c r="R789" s="144">
        <v>0</v>
      </c>
      <c r="S789" s="144"/>
      <c r="T789" s="144">
        <v>0</v>
      </c>
      <c r="U789" s="144">
        <v>0</v>
      </c>
      <c r="V789" s="144"/>
      <c r="W789" s="144">
        <v>0</v>
      </c>
      <c r="X789" s="144">
        <v>0</v>
      </c>
      <c r="Y789" s="144"/>
      <c r="Z789" s="144">
        <v>0</v>
      </c>
      <c r="AA789" s="144">
        <v>0</v>
      </c>
      <c r="AB789" s="144"/>
      <c r="AC789" s="144">
        <v>0</v>
      </c>
      <c r="AD789" s="144">
        <v>0</v>
      </c>
      <c r="AE789" s="144"/>
      <c r="AF789" s="144">
        <v>0</v>
      </c>
      <c r="AG789" s="144">
        <v>0</v>
      </c>
      <c r="AH789" s="144"/>
      <c r="AI789" s="144">
        <v>0</v>
      </c>
      <c r="AJ789" s="144">
        <v>0</v>
      </c>
      <c r="AK789" s="144"/>
      <c r="AL789" s="144">
        <f t="shared" si="12"/>
        <v>0</v>
      </c>
    </row>
    <row r="790" spans="2:38" x14ac:dyDescent="0.25">
      <c r="B790" s="120" t="s">
        <v>1495</v>
      </c>
      <c r="C790" s="120" t="s">
        <v>1380</v>
      </c>
      <c r="D790" s="120" t="s">
        <v>1496</v>
      </c>
      <c r="E790" s="144">
        <v>0</v>
      </c>
      <c r="F790" s="144">
        <v>0</v>
      </c>
      <c r="G790" s="144"/>
      <c r="H790" s="144">
        <v>0</v>
      </c>
      <c r="I790" s="144">
        <v>0</v>
      </c>
      <c r="J790" s="144"/>
      <c r="K790" s="144">
        <v>0</v>
      </c>
      <c r="L790" s="144">
        <v>0</v>
      </c>
      <c r="M790" s="144"/>
      <c r="N790" s="144">
        <v>0</v>
      </c>
      <c r="O790" s="144">
        <v>0</v>
      </c>
      <c r="P790" s="144"/>
      <c r="Q790" s="144">
        <v>0</v>
      </c>
      <c r="R790" s="144">
        <v>0</v>
      </c>
      <c r="S790" s="144"/>
      <c r="T790" s="144">
        <v>0</v>
      </c>
      <c r="U790" s="144">
        <v>0</v>
      </c>
      <c r="V790" s="144"/>
      <c r="W790" s="144">
        <v>0</v>
      </c>
      <c r="X790" s="144">
        <v>0</v>
      </c>
      <c r="Y790" s="144"/>
      <c r="Z790" s="144">
        <v>0</v>
      </c>
      <c r="AA790" s="144">
        <v>0</v>
      </c>
      <c r="AB790" s="144"/>
      <c r="AC790" s="144">
        <v>0</v>
      </c>
      <c r="AD790" s="144">
        <v>0</v>
      </c>
      <c r="AE790" s="144"/>
      <c r="AF790" s="144">
        <v>0</v>
      </c>
      <c r="AG790" s="144">
        <v>0</v>
      </c>
      <c r="AH790" s="144"/>
      <c r="AI790" s="144">
        <v>0</v>
      </c>
      <c r="AJ790" s="144">
        <v>0</v>
      </c>
      <c r="AK790" s="144"/>
      <c r="AL790" s="144">
        <f t="shared" si="12"/>
        <v>0</v>
      </c>
    </row>
    <row r="791" spans="2:38" s="122" customFormat="1" x14ac:dyDescent="0.25">
      <c r="B791" s="121" t="s">
        <v>1497</v>
      </c>
      <c r="C791" s="120" t="s">
        <v>1498</v>
      </c>
      <c r="D791" s="120" t="s">
        <v>2109</v>
      </c>
      <c r="E791" s="145">
        <v>0</v>
      </c>
      <c r="F791" s="145">
        <v>0</v>
      </c>
      <c r="G791" s="145"/>
      <c r="H791" s="145">
        <v>0</v>
      </c>
      <c r="I791" s="145">
        <v>0</v>
      </c>
      <c r="J791" s="145"/>
      <c r="K791" s="145">
        <v>0</v>
      </c>
      <c r="L791" s="145">
        <v>0</v>
      </c>
      <c r="M791" s="145"/>
      <c r="N791" s="145">
        <v>0</v>
      </c>
      <c r="O791" s="145">
        <v>0</v>
      </c>
      <c r="P791" s="145"/>
      <c r="Q791" s="145">
        <v>0</v>
      </c>
      <c r="R791" s="145">
        <v>0</v>
      </c>
      <c r="S791" s="145"/>
      <c r="T791" s="145">
        <v>0</v>
      </c>
      <c r="U791" s="145">
        <v>0</v>
      </c>
      <c r="V791" s="145"/>
      <c r="W791" s="145">
        <v>0</v>
      </c>
      <c r="X791" s="145">
        <v>0</v>
      </c>
      <c r="Y791" s="145"/>
      <c r="Z791" s="145">
        <v>47244</v>
      </c>
      <c r="AA791" s="145">
        <v>625229762</v>
      </c>
      <c r="AB791" s="145">
        <v>0</v>
      </c>
      <c r="AC791" s="145">
        <v>0</v>
      </c>
      <c r="AD791" s="145">
        <v>0</v>
      </c>
      <c r="AE791" s="145"/>
      <c r="AF791" s="145">
        <v>0</v>
      </c>
      <c r="AG791" s="145">
        <v>0</v>
      </c>
      <c r="AH791" s="145"/>
      <c r="AI791" s="145">
        <v>0</v>
      </c>
      <c r="AJ791" s="145">
        <v>0</v>
      </c>
      <c r="AK791" s="145"/>
      <c r="AL791" s="144">
        <f t="shared" si="12"/>
        <v>625229762</v>
      </c>
    </row>
    <row r="792" spans="2:38" x14ac:dyDescent="0.25">
      <c r="B792" s="120" t="s">
        <v>1499</v>
      </c>
      <c r="C792" s="120" t="s">
        <v>1498</v>
      </c>
      <c r="D792" s="120" t="s">
        <v>1500</v>
      </c>
      <c r="E792" s="144">
        <v>0</v>
      </c>
      <c r="F792" s="144">
        <v>0</v>
      </c>
      <c r="G792" s="144"/>
      <c r="H792" s="144">
        <v>0</v>
      </c>
      <c r="I792" s="144">
        <v>0</v>
      </c>
      <c r="J792" s="144"/>
      <c r="K792" s="144">
        <v>0</v>
      </c>
      <c r="L792" s="144">
        <v>0</v>
      </c>
      <c r="M792" s="144"/>
      <c r="N792" s="144">
        <v>0</v>
      </c>
      <c r="O792" s="144">
        <v>0</v>
      </c>
      <c r="P792" s="144"/>
      <c r="Q792" s="144">
        <v>0</v>
      </c>
      <c r="R792" s="144">
        <v>0</v>
      </c>
      <c r="S792" s="144"/>
      <c r="T792" s="144">
        <v>0</v>
      </c>
      <c r="U792" s="144">
        <v>0</v>
      </c>
      <c r="V792" s="144"/>
      <c r="W792" s="144">
        <v>0</v>
      </c>
      <c r="X792" s="144">
        <v>0</v>
      </c>
      <c r="Y792" s="144"/>
      <c r="Z792" s="144">
        <v>0</v>
      </c>
      <c r="AA792" s="144">
        <v>0</v>
      </c>
      <c r="AB792" s="144"/>
      <c r="AC792" s="144">
        <v>0</v>
      </c>
      <c r="AD792" s="144">
        <v>0</v>
      </c>
      <c r="AE792" s="144"/>
      <c r="AF792" s="144">
        <v>0</v>
      </c>
      <c r="AG792" s="144">
        <v>0</v>
      </c>
      <c r="AH792" s="144"/>
      <c r="AI792" s="144">
        <v>0</v>
      </c>
      <c r="AJ792" s="144">
        <v>0</v>
      </c>
      <c r="AK792" s="144"/>
      <c r="AL792" s="144">
        <f t="shared" si="12"/>
        <v>0</v>
      </c>
    </row>
    <row r="793" spans="2:38" x14ac:dyDescent="0.25">
      <c r="B793" s="120" t="s">
        <v>1501</v>
      </c>
      <c r="C793" s="120" t="s">
        <v>1498</v>
      </c>
      <c r="D793" s="120" t="s">
        <v>1502</v>
      </c>
      <c r="E793" s="144">
        <v>0</v>
      </c>
      <c r="F793" s="144">
        <v>0</v>
      </c>
      <c r="G793" s="144"/>
      <c r="H793" s="144">
        <v>0</v>
      </c>
      <c r="I793" s="144">
        <v>0</v>
      </c>
      <c r="J793" s="144"/>
      <c r="K793" s="144">
        <v>0</v>
      </c>
      <c r="L793" s="144">
        <v>0</v>
      </c>
      <c r="M793" s="144"/>
      <c r="N793" s="144">
        <v>0</v>
      </c>
      <c r="O793" s="144">
        <v>0</v>
      </c>
      <c r="P793" s="144"/>
      <c r="Q793" s="144">
        <v>0</v>
      </c>
      <c r="R793" s="144">
        <v>0</v>
      </c>
      <c r="S793" s="144"/>
      <c r="T793" s="144">
        <v>0</v>
      </c>
      <c r="U793" s="144">
        <v>0</v>
      </c>
      <c r="V793" s="144"/>
      <c r="W793" s="144">
        <v>0</v>
      </c>
      <c r="X793" s="144">
        <v>0</v>
      </c>
      <c r="Y793" s="144"/>
      <c r="Z793" s="144">
        <v>0</v>
      </c>
      <c r="AA793" s="144">
        <v>0</v>
      </c>
      <c r="AB793" s="144">
        <v>0</v>
      </c>
      <c r="AC793" s="144">
        <v>0</v>
      </c>
      <c r="AD793" s="144">
        <v>0</v>
      </c>
      <c r="AE793" s="144"/>
      <c r="AF793" s="144">
        <v>0</v>
      </c>
      <c r="AG793" s="144">
        <v>0</v>
      </c>
      <c r="AH793" s="144"/>
      <c r="AI793" s="144">
        <v>0</v>
      </c>
      <c r="AJ793" s="144">
        <v>0</v>
      </c>
      <c r="AK793" s="144"/>
      <c r="AL793" s="144">
        <f t="shared" si="12"/>
        <v>0</v>
      </c>
    </row>
    <row r="794" spans="2:38" x14ac:dyDescent="0.25">
      <c r="B794" s="120" t="s">
        <v>1503</v>
      </c>
      <c r="C794" s="120" t="s">
        <v>1498</v>
      </c>
      <c r="D794" s="120" t="s">
        <v>1504</v>
      </c>
      <c r="E794" s="144">
        <v>0</v>
      </c>
      <c r="F794" s="144">
        <v>0</v>
      </c>
      <c r="G794" s="144"/>
      <c r="H794" s="144">
        <v>0</v>
      </c>
      <c r="I794" s="144">
        <v>0</v>
      </c>
      <c r="J794" s="144"/>
      <c r="K794" s="144">
        <v>0</v>
      </c>
      <c r="L794" s="144">
        <v>0</v>
      </c>
      <c r="M794" s="144"/>
      <c r="N794" s="144">
        <v>0</v>
      </c>
      <c r="O794" s="144">
        <v>0</v>
      </c>
      <c r="P794" s="144"/>
      <c r="Q794" s="144">
        <v>0</v>
      </c>
      <c r="R794" s="144">
        <v>0</v>
      </c>
      <c r="S794" s="144"/>
      <c r="T794" s="144">
        <v>0</v>
      </c>
      <c r="U794" s="144">
        <v>0</v>
      </c>
      <c r="V794" s="144"/>
      <c r="W794" s="144">
        <v>0</v>
      </c>
      <c r="X794" s="144">
        <v>0</v>
      </c>
      <c r="Y794" s="144"/>
      <c r="Z794" s="144">
        <v>0</v>
      </c>
      <c r="AA794" s="144">
        <v>0</v>
      </c>
      <c r="AB794" s="144"/>
      <c r="AC794" s="144">
        <v>0</v>
      </c>
      <c r="AD794" s="144">
        <v>0</v>
      </c>
      <c r="AE794" s="144"/>
      <c r="AF794" s="144">
        <v>0</v>
      </c>
      <c r="AG794" s="144">
        <v>0</v>
      </c>
      <c r="AH794" s="144"/>
      <c r="AI794" s="144">
        <v>0</v>
      </c>
      <c r="AJ794" s="144">
        <v>0</v>
      </c>
      <c r="AK794" s="144"/>
      <c r="AL794" s="144">
        <f t="shared" si="12"/>
        <v>0</v>
      </c>
    </row>
    <row r="795" spans="2:38" x14ac:dyDescent="0.25">
      <c r="B795" s="120" t="s">
        <v>1505</v>
      </c>
      <c r="C795" s="120" t="s">
        <v>1498</v>
      </c>
      <c r="D795" s="120" t="s">
        <v>1506</v>
      </c>
      <c r="E795" s="144">
        <v>0</v>
      </c>
      <c r="F795" s="144">
        <v>0</v>
      </c>
      <c r="G795" s="144"/>
      <c r="H795" s="144">
        <v>0</v>
      </c>
      <c r="I795" s="144">
        <v>0</v>
      </c>
      <c r="J795" s="144"/>
      <c r="K795" s="144">
        <v>0</v>
      </c>
      <c r="L795" s="144">
        <v>0</v>
      </c>
      <c r="M795" s="144"/>
      <c r="N795" s="144">
        <v>0</v>
      </c>
      <c r="O795" s="144">
        <v>0</v>
      </c>
      <c r="P795" s="144"/>
      <c r="Q795" s="144">
        <v>0</v>
      </c>
      <c r="R795" s="144">
        <v>0</v>
      </c>
      <c r="S795" s="144"/>
      <c r="T795" s="144">
        <v>0</v>
      </c>
      <c r="U795" s="144">
        <v>0</v>
      </c>
      <c r="V795" s="144"/>
      <c r="W795" s="144">
        <v>0</v>
      </c>
      <c r="X795" s="144">
        <v>0</v>
      </c>
      <c r="Y795" s="144"/>
      <c r="Z795" s="144">
        <v>0</v>
      </c>
      <c r="AA795" s="144">
        <v>0</v>
      </c>
      <c r="AB795" s="144"/>
      <c r="AC795" s="144">
        <v>0</v>
      </c>
      <c r="AD795" s="144">
        <v>0</v>
      </c>
      <c r="AE795" s="144"/>
      <c r="AF795" s="144">
        <v>0</v>
      </c>
      <c r="AG795" s="144">
        <v>0</v>
      </c>
      <c r="AH795" s="144"/>
      <c r="AI795" s="144">
        <v>0</v>
      </c>
      <c r="AJ795" s="144">
        <v>0</v>
      </c>
      <c r="AK795" s="144"/>
      <c r="AL795" s="144">
        <f t="shared" si="12"/>
        <v>0</v>
      </c>
    </row>
    <row r="796" spans="2:38" x14ac:dyDescent="0.25">
      <c r="B796" s="120" t="s">
        <v>1507</v>
      </c>
      <c r="C796" s="120" t="s">
        <v>1498</v>
      </c>
      <c r="D796" s="120" t="s">
        <v>1508</v>
      </c>
      <c r="E796" s="144">
        <v>0</v>
      </c>
      <c r="F796" s="144">
        <v>0</v>
      </c>
      <c r="G796" s="144"/>
      <c r="H796" s="144">
        <v>0</v>
      </c>
      <c r="I796" s="144">
        <v>0</v>
      </c>
      <c r="J796" s="144"/>
      <c r="K796" s="144">
        <v>0</v>
      </c>
      <c r="L796" s="144">
        <v>0</v>
      </c>
      <c r="M796" s="144"/>
      <c r="N796" s="144">
        <v>0</v>
      </c>
      <c r="O796" s="144">
        <v>0</v>
      </c>
      <c r="P796" s="144"/>
      <c r="Q796" s="144">
        <v>0</v>
      </c>
      <c r="R796" s="144">
        <v>0</v>
      </c>
      <c r="S796" s="144"/>
      <c r="T796" s="144">
        <v>0</v>
      </c>
      <c r="U796" s="144">
        <v>0</v>
      </c>
      <c r="V796" s="144"/>
      <c r="W796" s="144">
        <v>0</v>
      </c>
      <c r="X796" s="144">
        <v>0</v>
      </c>
      <c r="Y796" s="144"/>
      <c r="Z796" s="144">
        <v>0</v>
      </c>
      <c r="AA796" s="144">
        <v>0</v>
      </c>
      <c r="AB796" s="144">
        <v>0</v>
      </c>
      <c r="AC796" s="144">
        <v>0</v>
      </c>
      <c r="AD796" s="144">
        <v>0</v>
      </c>
      <c r="AE796" s="144"/>
      <c r="AF796" s="144">
        <v>0</v>
      </c>
      <c r="AG796" s="144">
        <v>0</v>
      </c>
      <c r="AH796" s="144"/>
      <c r="AI796" s="144">
        <v>0</v>
      </c>
      <c r="AJ796" s="144">
        <v>0</v>
      </c>
      <c r="AK796" s="144"/>
      <c r="AL796" s="144">
        <f t="shared" si="12"/>
        <v>0</v>
      </c>
    </row>
    <row r="797" spans="2:38" x14ac:dyDescent="0.25">
      <c r="B797" s="120" t="s">
        <v>1509</v>
      </c>
      <c r="C797" s="120" t="s">
        <v>1498</v>
      </c>
      <c r="D797" s="120" t="s">
        <v>1510</v>
      </c>
      <c r="E797" s="144">
        <v>0</v>
      </c>
      <c r="F797" s="144">
        <v>0</v>
      </c>
      <c r="G797" s="144"/>
      <c r="H797" s="144">
        <v>0</v>
      </c>
      <c r="I797" s="144">
        <v>0</v>
      </c>
      <c r="J797" s="144"/>
      <c r="K797" s="144">
        <v>0</v>
      </c>
      <c r="L797" s="144">
        <v>0</v>
      </c>
      <c r="M797" s="144"/>
      <c r="N797" s="144">
        <v>0</v>
      </c>
      <c r="O797" s="144">
        <v>0</v>
      </c>
      <c r="P797" s="144"/>
      <c r="Q797" s="144">
        <v>0</v>
      </c>
      <c r="R797" s="144">
        <v>0</v>
      </c>
      <c r="S797" s="144"/>
      <c r="T797" s="144">
        <v>0</v>
      </c>
      <c r="U797" s="144">
        <v>0</v>
      </c>
      <c r="V797" s="144"/>
      <c r="W797" s="144">
        <v>0</v>
      </c>
      <c r="X797" s="144">
        <v>0</v>
      </c>
      <c r="Y797" s="144"/>
      <c r="Z797" s="144">
        <v>0</v>
      </c>
      <c r="AA797" s="144">
        <v>0</v>
      </c>
      <c r="AB797" s="144"/>
      <c r="AC797" s="144">
        <v>0</v>
      </c>
      <c r="AD797" s="144">
        <v>0</v>
      </c>
      <c r="AE797" s="144"/>
      <c r="AF797" s="144">
        <v>0</v>
      </c>
      <c r="AG797" s="144">
        <v>0</v>
      </c>
      <c r="AH797" s="144"/>
      <c r="AI797" s="144">
        <v>0</v>
      </c>
      <c r="AJ797" s="144">
        <v>0</v>
      </c>
      <c r="AK797" s="144"/>
      <c r="AL797" s="144">
        <f t="shared" si="12"/>
        <v>0</v>
      </c>
    </row>
    <row r="798" spans="2:38" x14ac:dyDescent="0.25">
      <c r="B798" s="120" t="s">
        <v>1511</v>
      </c>
      <c r="C798" s="120" t="s">
        <v>1498</v>
      </c>
      <c r="D798" s="120" t="s">
        <v>1512</v>
      </c>
      <c r="E798" s="144">
        <v>0</v>
      </c>
      <c r="F798" s="144">
        <v>0</v>
      </c>
      <c r="G798" s="144"/>
      <c r="H798" s="144">
        <v>0</v>
      </c>
      <c r="I798" s="144">
        <v>0</v>
      </c>
      <c r="J798" s="144"/>
      <c r="K798" s="144">
        <v>0</v>
      </c>
      <c r="L798" s="144">
        <v>0</v>
      </c>
      <c r="M798" s="144"/>
      <c r="N798" s="144">
        <v>0</v>
      </c>
      <c r="O798" s="144">
        <v>0</v>
      </c>
      <c r="P798" s="144"/>
      <c r="Q798" s="144">
        <v>0</v>
      </c>
      <c r="R798" s="144">
        <v>0</v>
      </c>
      <c r="S798" s="144"/>
      <c r="T798" s="144">
        <v>0</v>
      </c>
      <c r="U798" s="144">
        <v>0</v>
      </c>
      <c r="V798" s="144"/>
      <c r="W798" s="144">
        <v>0</v>
      </c>
      <c r="X798" s="144">
        <v>0</v>
      </c>
      <c r="Y798" s="144"/>
      <c r="Z798" s="144">
        <v>0</v>
      </c>
      <c r="AA798" s="144">
        <v>0</v>
      </c>
      <c r="AB798" s="144"/>
      <c r="AC798" s="144">
        <v>0</v>
      </c>
      <c r="AD798" s="144">
        <v>0</v>
      </c>
      <c r="AE798" s="144"/>
      <c r="AF798" s="144">
        <v>0</v>
      </c>
      <c r="AG798" s="144">
        <v>0</v>
      </c>
      <c r="AH798" s="144"/>
      <c r="AI798" s="144">
        <v>0</v>
      </c>
      <c r="AJ798" s="144">
        <v>0</v>
      </c>
      <c r="AK798" s="144"/>
      <c r="AL798" s="144">
        <f t="shared" si="12"/>
        <v>0</v>
      </c>
    </row>
    <row r="799" spans="2:38" x14ac:dyDescent="0.25">
      <c r="B799" s="120" t="s">
        <v>1513</v>
      </c>
      <c r="C799" s="120" t="s">
        <v>1498</v>
      </c>
      <c r="D799" s="120" t="s">
        <v>1514</v>
      </c>
      <c r="E799" s="144">
        <v>0</v>
      </c>
      <c r="F799" s="144">
        <v>0</v>
      </c>
      <c r="G799" s="144"/>
      <c r="H799" s="144">
        <v>0</v>
      </c>
      <c r="I799" s="144">
        <v>0</v>
      </c>
      <c r="J799" s="144"/>
      <c r="K799" s="144">
        <v>0</v>
      </c>
      <c r="L799" s="144">
        <v>0</v>
      </c>
      <c r="M799" s="144"/>
      <c r="N799" s="144">
        <v>0</v>
      </c>
      <c r="O799" s="144">
        <v>0</v>
      </c>
      <c r="P799" s="144"/>
      <c r="Q799" s="144">
        <v>0</v>
      </c>
      <c r="R799" s="144">
        <v>0</v>
      </c>
      <c r="S799" s="144"/>
      <c r="T799" s="144">
        <v>0</v>
      </c>
      <c r="U799" s="144">
        <v>0</v>
      </c>
      <c r="V799" s="144"/>
      <c r="W799" s="144">
        <v>0</v>
      </c>
      <c r="X799" s="144">
        <v>0</v>
      </c>
      <c r="Y799" s="144"/>
      <c r="Z799" s="144">
        <v>0</v>
      </c>
      <c r="AA799" s="144">
        <v>0</v>
      </c>
      <c r="AB799" s="144"/>
      <c r="AC799" s="144">
        <v>0</v>
      </c>
      <c r="AD799" s="144">
        <v>0</v>
      </c>
      <c r="AE799" s="144"/>
      <c r="AF799" s="144">
        <v>0</v>
      </c>
      <c r="AG799" s="144">
        <v>0</v>
      </c>
      <c r="AH799" s="144"/>
      <c r="AI799" s="144">
        <v>0</v>
      </c>
      <c r="AJ799" s="144">
        <v>0</v>
      </c>
      <c r="AK799" s="144"/>
      <c r="AL799" s="144">
        <f t="shared" si="12"/>
        <v>0</v>
      </c>
    </row>
    <row r="800" spans="2:38" x14ac:dyDescent="0.25">
      <c r="B800" s="120" t="s">
        <v>1515</v>
      </c>
      <c r="C800" s="120" t="s">
        <v>1498</v>
      </c>
      <c r="D800" s="120" t="s">
        <v>1516</v>
      </c>
      <c r="E800" s="144">
        <v>0</v>
      </c>
      <c r="F800" s="144">
        <v>0</v>
      </c>
      <c r="G800" s="144"/>
      <c r="H800" s="144">
        <v>0</v>
      </c>
      <c r="I800" s="144">
        <v>0</v>
      </c>
      <c r="J800" s="144"/>
      <c r="K800" s="144">
        <v>0</v>
      </c>
      <c r="L800" s="144">
        <v>0</v>
      </c>
      <c r="M800" s="144"/>
      <c r="N800" s="144">
        <v>0</v>
      </c>
      <c r="O800" s="144">
        <v>0</v>
      </c>
      <c r="P800" s="144"/>
      <c r="Q800" s="144">
        <v>0</v>
      </c>
      <c r="R800" s="144">
        <v>0</v>
      </c>
      <c r="S800" s="144"/>
      <c r="T800" s="144">
        <v>0</v>
      </c>
      <c r="U800" s="144">
        <v>0</v>
      </c>
      <c r="V800" s="144"/>
      <c r="W800" s="144">
        <v>0</v>
      </c>
      <c r="X800" s="144">
        <v>0</v>
      </c>
      <c r="Y800" s="144"/>
      <c r="Z800" s="144">
        <v>0</v>
      </c>
      <c r="AA800" s="144">
        <v>0</v>
      </c>
      <c r="AB800" s="144">
        <v>0</v>
      </c>
      <c r="AC800" s="144">
        <v>0</v>
      </c>
      <c r="AD800" s="144">
        <v>0</v>
      </c>
      <c r="AE800" s="144"/>
      <c r="AF800" s="144">
        <v>0</v>
      </c>
      <c r="AG800" s="144">
        <v>0</v>
      </c>
      <c r="AH800" s="144"/>
      <c r="AI800" s="144">
        <v>0</v>
      </c>
      <c r="AJ800" s="144">
        <v>0</v>
      </c>
      <c r="AK800" s="144"/>
      <c r="AL800" s="144">
        <f t="shared" si="12"/>
        <v>0</v>
      </c>
    </row>
    <row r="801" spans="2:38" x14ac:dyDescent="0.25">
      <c r="B801" s="120" t="s">
        <v>1517</v>
      </c>
      <c r="C801" s="120" t="s">
        <v>1498</v>
      </c>
      <c r="D801" s="120" t="s">
        <v>1518</v>
      </c>
      <c r="E801" s="144">
        <v>0</v>
      </c>
      <c r="F801" s="144">
        <v>0</v>
      </c>
      <c r="G801" s="144"/>
      <c r="H801" s="144">
        <v>0</v>
      </c>
      <c r="I801" s="144">
        <v>0</v>
      </c>
      <c r="J801" s="144"/>
      <c r="K801" s="144">
        <v>0</v>
      </c>
      <c r="L801" s="144">
        <v>0</v>
      </c>
      <c r="M801" s="144"/>
      <c r="N801" s="144">
        <v>0</v>
      </c>
      <c r="O801" s="144">
        <v>0</v>
      </c>
      <c r="P801" s="144"/>
      <c r="Q801" s="144">
        <v>0</v>
      </c>
      <c r="R801" s="144">
        <v>0</v>
      </c>
      <c r="S801" s="144"/>
      <c r="T801" s="144">
        <v>0</v>
      </c>
      <c r="U801" s="144">
        <v>0</v>
      </c>
      <c r="V801" s="144"/>
      <c r="W801" s="144">
        <v>0</v>
      </c>
      <c r="X801" s="144">
        <v>0</v>
      </c>
      <c r="Y801" s="144"/>
      <c r="Z801" s="144">
        <v>0</v>
      </c>
      <c r="AA801" s="144">
        <v>0</v>
      </c>
      <c r="AB801" s="144">
        <v>0</v>
      </c>
      <c r="AC801" s="144">
        <v>0</v>
      </c>
      <c r="AD801" s="144">
        <v>0</v>
      </c>
      <c r="AE801" s="144"/>
      <c r="AF801" s="144">
        <v>0</v>
      </c>
      <c r="AG801" s="144">
        <v>0</v>
      </c>
      <c r="AH801" s="144"/>
      <c r="AI801" s="144">
        <v>0</v>
      </c>
      <c r="AJ801" s="144">
        <v>0</v>
      </c>
      <c r="AK801" s="144"/>
      <c r="AL801" s="144">
        <f t="shared" si="12"/>
        <v>0</v>
      </c>
    </row>
    <row r="802" spans="2:38" x14ac:dyDescent="0.25">
      <c r="B802" s="120" t="s">
        <v>1519</v>
      </c>
      <c r="C802" s="120" t="s">
        <v>1498</v>
      </c>
      <c r="D802" s="120" t="s">
        <v>1520</v>
      </c>
      <c r="E802" s="144">
        <v>0</v>
      </c>
      <c r="F802" s="144">
        <v>0</v>
      </c>
      <c r="G802" s="144"/>
      <c r="H802" s="144">
        <v>0</v>
      </c>
      <c r="I802" s="144">
        <v>0</v>
      </c>
      <c r="J802" s="144"/>
      <c r="K802" s="144">
        <v>0</v>
      </c>
      <c r="L802" s="144">
        <v>0</v>
      </c>
      <c r="M802" s="144"/>
      <c r="N802" s="144">
        <v>0</v>
      </c>
      <c r="O802" s="144">
        <v>0</v>
      </c>
      <c r="P802" s="144"/>
      <c r="Q802" s="144">
        <v>0</v>
      </c>
      <c r="R802" s="144">
        <v>0</v>
      </c>
      <c r="S802" s="144"/>
      <c r="T802" s="144">
        <v>0</v>
      </c>
      <c r="U802" s="144">
        <v>0</v>
      </c>
      <c r="V802" s="144"/>
      <c r="W802" s="144">
        <v>0</v>
      </c>
      <c r="X802" s="144">
        <v>0</v>
      </c>
      <c r="Y802" s="144"/>
      <c r="Z802" s="144">
        <v>0</v>
      </c>
      <c r="AA802" s="144">
        <v>0</v>
      </c>
      <c r="AB802" s="144"/>
      <c r="AC802" s="144">
        <v>0</v>
      </c>
      <c r="AD802" s="144">
        <v>0</v>
      </c>
      <c r="AE802" s="144"/>
      <c r="AF802" s="144">
        <v>0</v>
      </c>
      <c r="AG802" s="144">
        <v>0</v>
      </c>
      <c r="AH802" s="144"/>
      <c r="AI802" s="144">
        <v>0</v>
      </c>
      <c r="AJ802" s="144">
        <v>0</v>
      </c>
      <c r="AK802" s="144"/>
      <c r="AL802" s="144">
        <f t="shared" si="12"/>
        <v>0</v>
      </c>
    </row>
    <row r="803" spans="2:38" x14ac:dyDescent="0.25">
      <c r="B803" s="120" t="s">
        <v>1521</v>
      </c>
      <c r="C803" s="120" t="s">
        <v>1498</v>
      </c>
      <c r="D803" s="120" t="s">
        <v>1522</v>
      </c>
      <c r="E803" s="144">
        <v>0</v>
      </c>
      <c r="F803" s="144">
        <v>0</v>
      </c>
      <c r="G803" s="144"/>
      <c r="H803" s="144">
        <v>0</v>
      </c>
      <c r="I803" s="144">
        <v>0</v>
      </c>
      <c r="J803" s="144"/>
      <c r="K803" s="144">
        <v>0</v>
      </c>
      <c r="L803" s="144">
        <v>0</v>
      </c>
      <c r="M803" s="144"/>
      <c r="N803" s="144">
        <v>0</v>
      </c>
      <c r="O803" s="144">
        <v>0</v>
      </c>
      <c r="P803" s="144"/>
      <c r="Q803" s="144">
        <v>0</v>
      </c>
      <c r="R803" s="144">
        <v>0</v>
      </c>
      <c r="S803" s="144"/>
      <c r="T803" s="144">
        <v>0</v>
      </c>
      <c r="U803" s="144">
        <v>0</v>
      </c>
      <c r="V803" s="144"/>
      <c r="W803" s="144">
        <v>0</v>
      </c>
      <c r="X803" s="144">
        <v>0</v>
      </c>
      <c r="Y803" s="144"/>
      <c r="Z803" s="144">
        <v>0</v>
      </c>
      <c r="AA803" s="144">
        <v>0</v>
      </c>
      <c r="AB803" s="144">
        <v>0</v>
      </c>
      <c r="AC803" s="144">
        <v>0</v>
      </c>
      <c r="AD803" s="144">
        <v>0</v>
      </c>
      <c r="AE803" s="144"/>
      <c r="AF803" s="144">
        <v>0</v>
      </c>
      <c r="AG803" s="144">
        <v>0</v>
      </c>
      <c r="AH803" s="144"/>
      <c r="AI803" s="144">
        <v>0</v>
      </c>
      <c r="AJ803" s="144">
        <v>0</v>
      </c>
      <c r="AK803" s="144"/>
      <c r="AL803" s="144">
        <f t="shared" si="12"/>
        <v>0</v>
      </c>
    </row>
    <row r="804" spans="2:38" x14ac:dyDescent="0.25">
      <c r="B804" s="120" t="s">
        <v>1523</v>
      </c>
      <c r="C804" s="120" t="s">
        <v>1498</v>
      </c>
      <c r="D804" s="120" t="s">
        <v>1524</v>
      </c>
      <c r="E804" s="144">
        <v>0</v>
      </c>
      <c r="F804" s="144">
        <v>0</v>
      </c>
      <c r="G804" s="144"/>
      <c r="H804" s="144">
        <v>0</v>
      </c>
      <c r="I804" s="144">
        <v>0</v>
      </c>
      <c r="J804" s="144"/>
      <c r="K804" s="144">
        <v>0</v>
      </c>
      <c r="L804" s="144">
        <v>0</v>
      </c>
      <c r="M804" s="144"/>
      <c r="N804" s="144">
        <v>0</v>
      </c>
      <c r="O804" s="144">
        <v>0</v>
      </c>
      <c r="P804" s="144"/>
      <c r="Q804" s="144">
        <v>0</v>
      </c>
      <c r="R804" s="144">
        <v>0</v>
      </c>
      <c r="S804" s="144"/>
      <c r="T804" s="144">
        <v>0</v>
      </c>
      <c r="U804" s="144">
        <v>0</v>
      </c>
      <c r="V804" s="144"/>
      <c r="W804" s="144">
        <v>0</v>
      </c>
      <c r="X804" s="144">
        <v>0</v>
      </c>
      <c r="Y804" s="144"/>
      <c r="Z804" s="144">
        <v>0</v>
      </c>
      <c r="AA804" s="144">
        <v>0</v>
      </c>
      <c r="AB804" s="144">
        <v>0</v>
      </c>
      <c r="AC804" s="144">
        <v>0</v>
      </c>
      <c r="AD804" s="144">
        <v>0</v>
      </c>
      <c r="AE804" s="144"/>
      <c r="AF804" s="144">
        <v>0</v>
      </c>
      <c r="AG804" s="144">
        <v>0</v>
      </c>
      <c r="AH804" s="144"/>
      <c r="AI804" s="144">
        <v>0</v>
      </c>
      <c r="AJ804" s="144">
        <v>0</v>
      </c>
      <c r="AK804" s="144"/>
      <c r="AL804" s="144">
        <f t="shared" si="12"/>
        <v>0</v>
      </c>
    </row>
    <row r="805" spans="2:38" s="122" customFormat="1" x14ac:dyDescent="0.25">
      <c r="B805" s="121" t="s">
        <v>1525</v>
      </c>
      <c r="C805" s="120" t="s">
        <v>1498</v>
      </c>
      <c r="D805" s="120" t="s">
        <v>1526</v>
      </c>
      <c r="E805" s="145">
        <v>0</v>
      </c>
      <c r="F805" s="145">
        <v>0</v>
      </c>
      <c r="G805" s="145"/>
      <c r="H805" s="145">
        <v>0</v>
      </c>
      <c r="I805" s="145">
        <v>0</v>
      </c>
      <c r="J805" s="145"/>
      <c r="K805" s="145">
        <v>0</v>
      </c>
      <c r="L805" s="145">
        <v>0</v>
      </c>
      <c r="M805" s="145"/>
      <c r="N805" s="145">
        <v>0</v>
      </c>
      <c r="O805" s="145">
        <v>0</v>
      </c>
      <c r="P805" s="145"/>
      <c r="Q805" s="145">
        <v>0</v>
      </c>
      <c r="R805" s="145">
        <v>0</v>
      </c>
      <c r="S805" s="145"/>
      <c r="T805" s="145">
        <v>0</v>
      </c>
      <c r="U805" s="145">
        <v>0</v>
      </c>
      <c r="V805" s="145"/>
      <c r="W805" s="145">
        <v>0</v>
      </c>
      <c r="X805" s="145">
        <v>0</v>
      </c>
      <c r="Y805" s="145"/>
      <c r="Z805" s="145">
        <v>9090</v>
      </c>
      <c r="AA805" s="145">
        <v>120297573</v>
      </c>
      <c r="AB805" s="145">
        <v>0</v>
      </c>
      <c r="AC805" s="145">
        <v>0</v>
      </c>
      <c r="AD805" s="145">
        <v>0</v>
      </c>
      <c r="AE805" s="145"/>
      <c r="AF805" s="145">
        <v>0</v>
      </c>
      <c r="AG805" s="145">
        <v>0</v>
      </c>
      <c r="AH805" s="145"/>
      <c r="AI805" s="145">
        <v>0</v>
      </c>
      <c r="AJ805" s="145">
        <v>0</v>
      </c>
      <c r="AK805" s="145"/>
      <c r="AL805" s="144">
        <f t="shared" si="12"/>
        <v>120297573</v>
      </c>
    </row>
    <row r="806" spans="2:38" x14ac:dyDescent="0.25">
      <c r="B806" s="120" t="s">
        <v>1527</v>
      </c>
      <c r="C806" s="120" t="s">
        <v>1498</v>
      </c>
      <c r="D806" s="120" t="s">
        <v>1528</v>
      </c>
      <c r="E806" s="144">
        <v>0</v>
      </c>
      <c r="F806" s="144">
        <v>0</v>
      </c>
      <c r="G806" s="144"/>
      <c r="H806" s="144">
        <v>0</v>
      </c>
      <c r="I806" s="144">
        <v>0</v>
      </c>
      <c r="J806" s="144"/>
      <c r="K806" s="144">
        <v>0</v>
      </c>
      <c r="L806" s="144">
        <v>0</v>
      </c>
      <c r="M806" s="144"/>
      <c r="N806" s="144">
        <v>0</v>
      </c>
      <c r="O806" s="144">
        <v>0</v>
      </c>
      <c r="P806" s="144"/>
      <c r="Q806" s="144">
        <v>0</v>
      </c>
      <c r="R806" s="144">
        <v>0</v>
      </c>
      <c r="S806" s="144"/>
      <c r="T806" s="144">
        <v>0</v>
      </c>
      <c r="U806" s="144">
        <v>0</v>
      </c>
      <c r="V806" s="144"/>
      <c r="W806" s="144">
        <v>0</v>
      </c>
      <c r="X806" s="144">
        <v>0</v>
      </c>
      <c r="Y806" s="144"/>
      <c r="Z806" s="144">
        <v>0</v>
      </c>
      <c r="AA806" s="144">
        <v>0</v>
      </c>
      <c r="AB806" s="144">
        <v>0</v>
      </c>
      <c r="AC806" s="144">
        <v>0</v>
      </c>
      <c r="AD806" s="144">
        <v>0</v>
      </c>
      <c r="AE806" s="144"/>
      <c r="AF806" s="144">
        <v>0</v>
      </c>
      <c r="AG806" s="144">
        <v>0</v>
      </c>
      <c r="AH806" s="144"/>
      <c r="AI806" s="144">
        <v>0</v>
      </c>
      <c r="AJ806" s="144">
        <v>0</v>
      </c>
      <c r="AK806" s="144"/>
      <c r="AL806" s="144">
        <f t="shared" si="12"/>
        <v>0</v>
      </c>
    </row>
    <row r="807" spans="2:38" x14ac:dyDescent="0.25">
      <c r="B807" s="120" t="s">
        <v>1529</v>
      </c>
      <c r="C807" s="120" t="s">
        <v>1498</v>
      </c>
      <c r="D807" s="120" t="s">
        <v>1530</v>
      </c>
      <c r="E807" s="144">
        <v>0</v>
      </c>
      <c r="F807" s="144">
        <v>0</v>
      </c>
      <c r="G807" s="144"/>
      <c r="H807" s="144">
        <v>0</v>
      </c>
      <c r="I807" s="144">
        <v>0</v>
      </c>
      <c r="J807" s="144"/>
      <c r="K807" s="144">
        <v>0</v>
      </c>
      <c r="L807" s="144">
        <v>0</v>
      </c>
      <c r="M807" s="144"/>
      <c r="N807" s="144">
        <v>0</v>
      </c>
      <c r="O807" s="144">
        <v>0</v>
      </c>
      <c r="P807" s="144"/>
      <c r="Q807" s="144">
        <v>0</v>
      </c>
      <c r="R807" s="144">
        <v>0</v>
      </c>
      <c r="S807" s="144"/>
      <c r="T807" s="144">
        <v>0</v>
      </c>
      <c r="U807" s="144">
        <v>0</v>
      </c>
      <c r="V807" s="144"/>
      <c r="W807" s="144">
        <v>0</v>
      </c>
      <c r="X807" s="144">
        <v>0</v>
      </c>
      <c r="Y807" s="144"/>
      <c r="Z807" s="144">
        <v>0</v>
      </c>
      <c r="AA807" s="144">
        <v>0</v>
      </c>
      <c r="AB807" s="144"/>
      <c r="AC807" s="144">
        <v>0</v>
      </c>
      <c r="AD807" s="144">
        <v>0</v>
      </c>
      <c r="AE807" s="144"/>
      <c r="AF807" s="144">
        <v>0</v>
      </c>
      <c r="AG807" s="144">
        <v>0</v>
      </c>
      <c r="AH807" s="144"/>
      <c r="AI807" s="144">
        <v>0</v>
      </c>
      <c r="AJ807" s="144">
        <v>0</v>
      </c>
      <c r="AK807" s="144"/>
      <c r="AL807" s="144">
        <f t="shared" si="12"/>
        <v>0</v>
      </c>
    </row>
    <row r="808" spans="2:38" x14ac:dyDescent="0.25">
      <c r="B808" s="120" t="s">
        <v>1531</v>
      </c>
      <c r="C808" s="120" t="s">
        <v>1498</v>
      </c>
      <c r="D808" s="120" t="s">
        <v>1532</v>
      </c>
      <c r="E808" s="144">
        <v>0</v>
      </c>
      <c r="F808" s="144">
        <v>0</v>
      </c>
      <c r="G808" s="144"/>
      <c r="H808" s="144">
        <v>0</v>
      </c>
      <c r="I808" s="144">
        <v>0</v>
      </c>
      <c r="J808" s="144"/>
      <c r="K808" s="144">
        <v>0</v>
      </c>
      <c r="L808" s="144">
        <v>0</v>
      </c>
      <c r="M808" s="144"/>
      <c r="N808" s="144">
        <v>0</v>
      </c>
      <c r="O808" s="144">
        <v>0</v>
      </c>
      <c r="P808" s="144"/>
      <c r="Q808" s="144">
        <v>0</v>
      </c>
      <c r="R808" s="144">
        <v>0</v>
      </c>
      <c r="S808" s="144"/>
      <c r="T808" s="144">
        <v>0</v>
      </c>
      <c r="U808" s="144">
        <v>0</v>
      </c>
      <c r="V808" s="144"/>
      <c r="W808" s="144">
        <v>0</v>
      </c>
      <c r="X808" s="144">
        <v>0</v>
      </c>
      <c r="Y808" s="144"/>
      <c r="Z808" s="144">
        <v>0</v>
      </c>
      <c r="AA808" s="144">
        <v>0</v>
      </c>
      <c r="AB808" s="144">
        <v>0</v>
      </c>
      <c r="AC808" s="144">
        <v>0</v>
      </c>
      <c r="AD808" s="144">
        <v>0</v>
      </c>
      <c r="AE808" s="144"/>
      <c r="AF808" s="144">
        <v>0</v>
      </c>
      <c r="AG808" s="144">
        <v>0</v>
      </c>
      <c r="AH808" s="144"/>
      <c r="AI808" s="144">
        <v>0</v>
      </c>
      <c r="AJ808" s="144">
        <v>0</v>
      </c>
      <c r="AK808" s="144"/>
      <c r="AL808" s="144">
        <f t="shared" si="12"/>
        <v>0</v>
      </c>
    </row>
    <row r="809" spans="2:38" x14ac:dyDescent="0.25">
      <c r="B809" s="120" t="s">
        <v>1533</v>
      </c>
      <c r="C809" s="120" t="s">
        <v>1498</v>
      </c>
      <c r="D809" s="120" t="s">
        <v>1534</v>
      </c>
      <c r="E809" s="144">
        <v>0</v>
      </c>
      <c r="F809" s="144">
        <v>0</v>
      </c>
      <c r="G809" s="144"/>
      <c r="H809" s="144">
        <v>0</v>
      </c>
      <c r="I809" s="144">
        <v>0</v>
      </c>
      <c r="J809" s="144"/>
      <c r="K809" s="144">
        <v>0</v>
      </c>
      <c r="L809" s="144">
        <v>0</v>
      </c>
      <c r="M809" s="144"/>
      <c r="N809" s="144">
        <v>0</v>
      </c>
      <c r="O809" s="144">
        <v>0</v>
      </c>
      <c r="P809" s="144"/>
      <c r="Q809" s="144">
        <v>0</v>
      </c>
      <c r="R809" s="144">
        <v>0</v>
      </c>
      <c r="S809" s="144"/>
      <c r="T809" s="144">
        <v>0</v>
      </c>
      <c r="U809" s="144">
        <v>0</v>
      </c>
      <c r="V809" s="144"/>
      <c r="W809" s="144">
        <v>0</v>
      </c>
      <c r="X809" s="144">
        <v>0</v>
      </c>
      <c r="Y809" s="144"/>
      <c r="Z809" s="144">
        <v>0</v>
      </c>
      <c r="AA809" s="144">
        <v>0</v>
      </c>
      <c r="AB809" s="144"/>
      <c r="AC809" s="144">
        <v>0</v>
      </c>
      <c r="AD809" s="144">
        <v>0</v>
      </c>
      <c r="AE809" s="144"/>
      <c r="AF809" s="144">
        <v>0</v>
      </c>
      <c r="AG809" s="144">
        <v>0</v>
      </c>
      <c r="AH809" s="144"/>
      <c r="AI809" s="144">
        <v>0</v>
      </c>
      <c r="AJ809" s="144">
        <v>0</v>
      </c>
      <c r="AK809" s="144"/>
      <c r="AL809" s="144">
        <f t="shared" si="12"/>
        <v>0</v>
      </c>
    </row>
    <row r="810" spans="2:38" x14ac:dyDescent="0.25">
      <c r="B810" s="120" t="s">
        <v>1535</v>
      </c>
      <c r="C810" s="120" t="s">
        <v>1498</v>
      </c>
      <c r="D810" s="120" t="s">
        <v>1536</v>
      </c>
      <c r="E810" s="144">
        <v>0</v>
      </c>
      <c r="F810" s="144">
        <v>0</v>
      </c>
      <c r="G810" s="144"/>
      <c r="H810" s="144">
        <v>0</v>
      </c>
      <c r="I810" s="144">
        <v>0</v>
      </c>
      <c r="J810" s="144"/>
      <c r="K810" s="144">
        <v>0</v>
      </c>
      <c r="L810" s="144">
        <v>0</v>
      </c>
      <c r="M810" s="144"/>
      <c r="N810" s="144">
        <v>0</v>
      </c>
      <c r="O810" s="144">
        <v>0</v>
      </c>
      <c r="P810" s="144"/>
      <c r="Q810" s="144">
        <v>0</v>
      </c>
      <c r="R810" s="144">
        <v>0</v>
      </c>
      <c r="S810" s="144"/>
      <c r="T810" s="144">
        <v>0</v>
      </c>
      <c r="U810" s="144">
        <v>0</v>
      </c>
      <c r="V810" s="144"/>
      <c r="W810" s="144">
        <v>0</v>
      </c>
      <c r="X810" s="144">
        <v>0</v>
      </c>
      <c r="Y810" s="144"/>
      <c r="Z810" s="144">
        <v>0</v>
      </c>
      <c r="AA810" s="144">
        <v>0</v>
      </c>
      <c r="AB810" s="144"/>
      <c r="AC810" s="144">
        <v>0</v>
      </c>
      <c r="AD810" s="144">
        <v>0</v>
      </c>
      <c r="AE810" s="144"/>
      <c r="AF810" s="144">
        <v>0</v>
      </c>
      <c r="AG810" s="144">
        <v>0</v>
      </c>
      <c r="AH810" s="144"/>
      <c r="AI810" s="144">
        <v>0</v>
      </c>
      <c r="AJ810" s="144">
        <v>0</v>
      </c>
      <c r="AK810" s="144"/>
      <c r="AL810" s="144">
        <f t="shared" si="12"/>
        <v>0</v>
      </c>
    </row>
    <row r="811" spans="2:38" x14ac:dyDescent="0.25">
      <c r="B811" s="120" t="s">
        <v>1537</v>
      </c>
      <c r="C811" s="120" t="s">
        <v>1498</v>
      </c>
      <c r="D811" s="120" t="s">
        <v>1538</v>
      </c>
      <c r="E811" s="144">
        <v>0</v>
      </c>
      <c r="F811" s="144">
        <v>0</v>
      </c>
      <c r="G811" s="144"/>
      <c r="H811" s="144">
        <v>0</v>
      </c>
      <c r="I811" s="144">
        <v>0</v>
      </c>
      <c r="J811" s="144"/>
      <c r="K811" s="144">
        <v>0</v>
      </c>
      <c r="L811" s="144">
        <v>0</v>
      </c>
      <c r="M811" s="144"/>
      <c r="N811" s="144">
        <v>0</v>
      </c>
      <c r="O811" s="144">
        <v>0</v>
      </c>
      <c r="P811" s="144"/>
      <c r="Q811" s="144">
        <v>0</v>
      </c>
      <c r="R811" s="144">
        <v>0</v>
      </c>
      <c r="S811" s="144"/>
      <c r="T811" s="144">
        <v>0</v>
      </c>
      <c r="U811" s="144">
        <v>0</v>
      </c>
      <c r="V811" s="144"/>
      <c r="W811" s="144">
        <v>0</v>
      </c>
      <c r="X811" s="144">
        <v>0</v>
      </c>
      <c r="Y811" s="144"/>
      <c r="Z811" s="144">
        <v>0</v>
      </c>
      <c r="AA811" s="144">
        <v>0</v>
      </c>
      <c r="AB811" s="144"/>
      <c r="AC811" s="144">
        <v>0</v>
      </c>
      <c r="AD811" s="144">
        <v>0</v>
      </c>
      <c r="AE811" s="144"/>
      <c r="AF811" s="144">
        <v>0</v>
      </c>
      <c r="AG811" s="144">
        <v>0</v>
      </c>
      <c r="AH811" s="144"/>
      <c r="AI811" s="144">
        <v>0</v>
      </c>
      <c r="AJ811" s="144">
        <v>0</v>
      </c>
      <c r="AK811" s="144"/>
      <c r="AL811" s="144">
        <f t="shared" si="12"/>
        <v>0</v>
      </c>
    </row>
    <row r="812" spans="2:38" x14ac:dyDescent="0.25">
      <c r="B812" s="120" t="s">
        <v>1539</v>
      </c>
      <c r="C812" s="120" t="s">
        <v>1498</v>
      </c>
      <c r="D812" s="120" t="s">
        <v>1540</v>
      </c>
      <c r="E812" s="144">
        <v>0</v>
      </c>
      <c r="F812" s="144">
        <v>0</v>
      </c>
      <c r="G812" s="144"/>
      <c r="H812" s="144">
        <v>0</v>
      </c>
      <c r="I812" s="144">
        <v>0</v>
      </c>
      <c r="J812" s="144"/>
      <c r="K812" s="144">
        <v>0</v>
      </c>
      <c r="L812" s="144">
        <v>0</v>
      </c>
      <c r="M812" s="144"/>
      <c r="N812" s="144">
        <v>0</v>
      </c>
      <c r="O812" s="144">
        <v>0</v>
      </c>
      <c r="P812" s="144"/>
      <c r="Q812" s="144">
        <v>0</v>
      </c>
      <c r="R812" s="144">
        <v>0</v>
      </c>
      <c r="S812" s="144"/>
      <c r="T812" s="144">
        <v>0</v>
      </c>
      <c r="U812" s="144">
        <v>0</v>
      </c>
      <c r="V812" s="144"/>
      <c r="W812" s="144">
        <v>0</v>
      </c>
      <c r="X812" s="144">
        <v>0</v>
      </c>
      <c r="Y812" s="144"/>
      <c r="Z812" s="144">
        <v>0</v>
      </c>
      <c r="AA812" s="144">
        <v>0</v>
      </c>
      <c r="AB812" s="144"/>
      <c r="AC812" s="144">
        <v>0</v>
      </c>
      <c r="AD812" s="144">
        <v>0</v>
      </c>
      <c r="AE812" s="144"/>
      <c r="AF812" s="144">
        <v>0</v>
      </c>
      <c r="AG812" s="144">
        <v>0</v>
      </c>
      <c r="AH812" s="144"/>
      <c r="AI812" s="144">
        <v>0</v>
      </c>
      <c r="AJ812" s="144">
        <v>0</v>
      </c>
      <c r="AK812" s="144"/>
      <c r="AL812" s="144">
        <f t="shared" si="12"/>
        <v>0</v>
      </c>
    </row>
    <row r="813" spans="2:38" x14ac:dyDescent="0.25">
      <c r="B813" s="120" t="s">
        <v>1541</v>
      </c>
      <c r="C813" s="120" t="s">
        <v>1498</v>
      </c>
      <c r="D813" s="120" t="s">
        <v>1542</v>
      </c>
      <c r="E813" s="144">
        <v>0</v>
      </c>
      <c r="F813" s="144">
        <v>0</v>
      </c>
      <c r="G813" s="144"/>
      <c r="H813" s="144">
        <v>0</v>
      </c>
      <c r="I813" s="144">
        <v>0</v>
      </c>
      <c r="J813" s="144"/>
      <c r="K813" s="144">
        <v>0</v>
      </c>
      <c r="L813" s="144">
        <v>0</v>
      </c>
      <c r="M813" s="144"/>
      <c r="N813" s="144">
        <v>0</v>
      </c>
      <c r="O813" s="144">
        <v>0</v>
      </c>
      <c r="P813" s="144"/>
      <c r="Q813" s="144">
        <v>0</v>
      </c>
      <c r="R813" s="144">
        <v>0</v>
      </c>
      <c r="S813" s="144"/>
      <c r="T813" s="144">
        <v>0</v>
      </c>
      <c r="U813" s="144">
        <v>0</v>
      </c>
      <c r="V813" s="144"/>
      <c r="W813" s="144">
        <v>0</v>
      </c>
      <c r="X813" s="144">
        <v>0</v>
      </c>
      <c r="Y813" s="144"/>
      <c r="Z813" s="144">
        <v>0</v>
      </c>
      <c r="AA813" s="144">
        <v>0</v>
      </c>
      <c r="AB813" s="144"/>
      <c r="AC813" s="144">
        <v>0</v>
      </c>
      <c r="AD813" s="144">
        <v>0</v>
      </c>
      <c r="AE813" s="144"/>
      <c r="AF813" s="144">
        <v>0</v>
      </c>
      <c r="AG813" s="144">
        <v>0</v>
      </c>
      <c r="AH813" s="144"/>
      <c r="AI813" s="144">
        <v>0</v>
      </c>
      <c r="AJ813" s="144">
        <v>0</v>
      </c>
      <c r="AK813" s="144"/>
      <c r="AL813" s="144">
        <f t="shared" si="12"/>
        <v>0</v>
      </c>
    </row>
    <row r="814" spans="2:38" x14ac:dyDescent="0.25">
      <c r="B814" s="120" t="s">
        <v>1543</v>
      </c>
      <c r="C814" s="120" t="s">
        <v>1498</v>
      </c>
      <c r="D814" s="120" t="s">
        <v>1544</v>
      </c>
      <c r="E814" s="144">
        <v>0</v>
      </c>
      <c r="F814" s="144">
        <v>0</v>
      </c>
      <c r="G814" s="144"/>
      <c r="H814" s="144">
        <v>0</v>
      </c>
      <c r="I814" s="144">
        <v>0</v>
      </c>
      <c r="J814" s="144"/>
      <c r="K814" s="144">
        <v>0</v>
      </c>
      <c r="L814" s="144">
        <v>0</v>
      </c>
      <c r="M814" s="144"/>
      <c r="N814" s="144">
        <v>0</v>
      </c>
      <c r="O814" s="144">
        <v>0</v>
      </c>
      <c r="P814" s="144"/>
      <c r="Q814" s="144">
        <v>0</v>
      </c>
      <c r="R814" s="144">
        <v>0</v>
      </c>
      <c r="S814" s="144"/>
      <c r="T814" s="144">
        <v>0</v>
      </c>
      <c r="U814" s="144">
        <v>0</v>
      </c>
      <c r="V814" s="144"/>
      <c r="W814" s="144">
        <v>0</v>
      </c>
      <c r="X814" s="144">
        <v>0</v>
      </c>
      <c r="Y814" s="144"/>
      <c r="Z814" s="144">
        <v>0</v>
      </c>
      <c r="AA814" s="144">
        <v>0</v>
      </c>
      <c r="AB814" s="144"/>
      <c r="AC814" s="144">
        <v>0</v>
      </c>
      <c r="AD814" s="144">
        <v>0</v>
      </c>
      <c r="AE814" s="144"/>
      <c r="AF814" s="144">
        <v>0</v>
      </c>
      <c r="AG814" s="144">
        <v>0</v>
      </c>
      <c r="AH814" s="144"/>
      <c r="AI814" s="144">
        <v>0</v>
      </c>
      <c r="AJ814" s="144">
        <v>0</v>
      </c>
      <c r="AK814" s="144"/>
      <c r="AL814" s="144">
        <f t="shared" si="12"/>
        <v>0</v>
      </c>
    </row>
    <row r="815" spans="2:38" s="122" customFormat="1" x14ac:dyDescent="0.25">
      <c r="B815" s="121" t="s">
        <v>1545</v>
      </c>
      <c r="C815" s="120" t="s">
        <v>1498</v>
      </c>
      <c r="D815" s="120" t="s">
        <v>1546</v>
      </c>
      <c r="E815" s="145">
        <v>0</v>
      </c>
      <c r="F815" s="145">
        <v>0</v>
      </c>
      <c r="G815" s="145"/>
      <c r="H815" s="145">
        <v>0</v>
      </c>
      <c r="I815" s="145">
        <v>0</v>
      </c>
      <c r="J815" s="145"/>
      <c r="K815" s="145">
        <v>0</v>
      </c>
      <c r="L815" s="145">
        <v>0</v>
      </c>
      <c r="M815" s="145"/>
      <c r="N815" s="145">
        <v>0</v>
      </c>
      <c r="O815" s="145">
        <v>0</v>
      </c>
      <c r="P815" s="145"/>
      <c r="Q815" s="145">
        <v>0</v>
      </c>
      <c r="R815" s="145">
        <v>0</v>
      </c>
      <c r="S815" s="145"/>
      <c r="T815" s="145">
        <v>0</v>
      </c>
      <c r="U815" s="145">
        <v>0</v>
      </c>
      <c r="V815" s="145"/>
      <c r="W815" s="145">
        <v>0</v>
      </c>
      <c r="X815" s="145">
        <v>0</v>
      </c>
      <c r="Y815" s="145"/>
      <c r="Z815" s="145">
        <v>9322</v>
      </c>
      <c r="AA815" s="145">
        <v>123367874</v>
      </c>
      <c r="AB815" s="145">
        <v>0</v>
      </c>
      <c r="AC815" s="145">
        <v>0</v>
      </c>
      <c r="AD815" s="145">
        <v>0</v>
      </c>
      <c r="AE815" s="145"/>
      <c r="AF815" s="145">
        <v>0</v>
      </c>
      <c r="AG815" s="145">
        <v>0</v>
      </c>
      <c r="AH815" s="145"/>
      <c r="AI815" s="145">
        <v>0</v>
      </c>
      <c r="AJ815" s="145">
        <v>0</v>
      </c>
      <c r="AK815" s="145"/>
      <c r="AL815" s="144">
        <f t="shared" si="12"/>
        <v>123367874</v>
      </c>
    </row>
    <row r="816" spans="2:38" x14ac:dyDescent="0.25">
      <c r="B816" s="120" t="s">
        <v>1547</v>
      </c>
      <c r="C816" s="120" t="s">
        <v>1498</v>
      </c>
      <c r="D816" s="120" t="s">
        <v>1548</v>
      </c>
      <c r="E816" s="144">
        <v>0</v>
      </c>
      <c r="F816" s="144">
        <v>0</v>
      </c>
      <c r="G816" s="144"/>
      <c r="H816" s="144">
        <v>0</v>
      </c>
      <c r="I816" s="144">
        <v>0</v>
      </c>
      <c r="J816" s="144"/>
      <c r="K816" s="144">
        <v>0</v>
      </c>
      <c r="L816" s="144">
        <v>0</v>
      </c>
      <c r="M816" s="144"/>
      <c r="N816" s="144">
        <v>0</v>
      </c>
      <c r="O816" s="144">
        <v>0</v>
      </c>
      <c r="P816" s="144"/>
      <c r="Q816" s="144">
        <v>0</v>
      </c>
      <c r="R816" s="144">
        <v>0</v>
      </c>
      <c r="S816" s="144"/>
      <c r="T816" s="144">
        <v>0</v>
      </c>
      <c r="U816" s="144">
        <v>0</v>
      </c>
      <c r="V816" s="144"/>
      <c r="W816" s="144">
        <v>0</v>
      </c>
      <c r="X816" s="144">
        <v>0</v>
      </c>
      <c r="Y816" s="144"/>
      <c r="Z816" s="144">
        <v>0</v>
      </c>
      <c r="AA816" s="144">
        <v>0</v>
      </c>
      <c r="AB816" s="144">
        <v>0</v>
      </c>
      <c r="AC816" s="144">
        <v>0</v>
      </c>
      <c r="AD816" s="144">
        <v>0</v>
      </c>
      <c r="AE816" s="144"/>
      <c r="AF816" s="144">
        <v>0</v>
      </c>
      <c r="AG816" s="144">
        <v>0</v>
      </c>
      <c r="AH816" s="144"/>
      <c r="AI816" s="144">
        <v>0</v>
      </c>
      <c r="AJ816" s="144">
        <v>0</v>
      </c>
      <c r="AK816" s="144"/>
      <c r="AL816" s="144">
        <f t="shared" si="12"/>
        <v>0</v>
      </c>
    </row>
    <row r="817" spans="2:38" x14ac:dyDescent="0.25">
      <c r="B817" s="120" t="s">
        <v>1549</v>
      </c>
      <c r="C817" s="120" t="s">
        <v>1498</v>
      </c>
      <c r="D817" s="120" t="s">
        <v>1550</v>
      </c>
      <c r="E817" s="144">
        <v>0</v>
      </c>
      <c r="F817" s="144">
        <v>0</v>
      </c>
      <c r="G817" s="144"/>
      <c r="H817" s="144">
        <v>0</v>
      </c>
      <c r="I817" s="144">
        <v>0</v>
      </c>
      <c r="J817" s="144"/>
      <c r="K817" s="144">
        <v>0</v>
      </c>
      <c r="L817" s="144">
        <v>0</v>
      </c>
      <c r="M817" s="144"/>
      <c r="N817" s="144">
        <v>0</v>
      </c>
      <c r="O817" s="144">
        <v>0</v>
      </c>
      <c r="P817" s="144"/>
      <c r="Q817" s="144">
        <v>0</v>
      </c>
      <c r="R817" s="144">
        <v>0</v>
      </c>
      <c r="S817" s="144"/>
      <c r="T817" s="144">
        <v>0</v>
      </c>
      <c r="U817" s="144">
        <v>0</v>
      </c>
      <c r="V817" s="144"/>
      <c r="W817" s="144">
        <v>0</v>
      </c>
      <c r="X817" s="144">
        <v>0</v>
      </c>
      <c r="Y817" s="144"/>
      <c r="Z817" s="144">
        <v>0</v>
      </c>
      <c r="AA817" s="144">
        <v>0</v>
      </c>
      <c r="AB817" s="144"/>
      <c r="AC817" s="144">
        <v>0</v>
      </c>
      <c r="AD817" s="144">
        <v>0</v>
      </c>
      <c r="AE817" s="144"/>
      <c r="AF817" s="144">
        <v>0</v>
      </c>
      <c r="AG817" s="144">
        <v>0</v>
      </c>
      <c r="AH817" s="144"/>
      <c r="AI817" s="144">
        <v>0</v>
      </c>
      <c r="AJ817" s="144">
        <v>0</v>
      </c>
      <c r="AK817" s="144"/>
      <c r="AL817" s="144">
        <f t="shared" si="12"/>
        <v>0</v>
      </c>
    </row>
    <row r="818" spans="2:38" x14ac:dyDescent="0.25">
      <c r="B818" s="120" t="s">
        <v>1551</v>
      </c>
      <c r="C818" s="120" t="s">
        <v>1498</v>
      </c>
      <c r="D818" s="120" t="s">
        <v>1552</v>
      </c>
      <c r="E818" s="144">
        <v>0</v>
      </c>
      <c r="F818" s="144">
        <v>0</v>
      </c>
      <c r="G818" s="144"/>
      <c r="H818" s="144">
        <v>0</v>
      </c>
      <c r="I818" s="144">
        <v>0</v>
      </c>
      <c r="J818" s="144"/>
      <c r="K818" s="144">
        <v>0</v>
      </c>
      <c r="L818" s="144">
        <v>0</v>
      </c>
      <c r="M818" s="144"/>
      <c r="N818" s="144">
        <v>0</v>
      </c>
      <c r="O818" s="144">
        <v>0</v>
      </c>
      <c r="P818" s="144"/>
      <c r="Q818" s="144">
        <v>0</v>
      </c>
      <c r="R818" s="144">
        <v>0</v>
      </c>
      <c r="S818" s="144"/>
      <c r="T818" s="144">
        <v>0</v>
      </c>
      <c r="U818" s="144">
        <v>0</v>
      </c>
      <c r="V818" s="144"/>
      <c r="W818" s="144">
        <v>0</v>
      </c>
      <c r="X818" s="144">
        <v>0</v>
      </c>
      <c r="Y818" s="144"/>
      <c r="Z818" s="144">
        <v>0</v>
      </c>
      <c r="AA818" s="144">
        <v>0</v>
      </c>
      <c r="AB818" s="144"/>
      <c r="AC818" s="144">
        <v>0</v>
      </c>
      <c r="AD818" s="144">
        <v>0</v>
      </c>
      <c r="AE818" s="144"/>
      <c r="AF818" s="144">
        <v>0</v>
      </c>
      <c r="AG818" s="144">
        <v>0</v>
      </c>
      <c r="AH818" s="144"/>
      <c r="AI818" s="144">
        <v>0</v>
      </c>
      <c r="AJ818" s="144">
        <v>0</v>
      </c>
      <c r="AK818" s="144"/>
      <c r="AL818" s="144">
        <f t="shared" si="12"/>
        <v>0</v>
      </c>
    </row>
    <row r="819" spans="2:38" x14ac:dyDescent="0.25">
      <c r="B819" s="120" t="s">
        <v>1553</v>
      </c>
      <c r="C819" s="120" t="s">
        <v>1498</v>
      </c>
      <c r="D819" s="120" t="s">
        <v>1554</v>
      </c>
      <c r="E819" s="144">
        <v>0</v>
      </c>
      <c r="F819" s="144">
        <v>0</v>
      </c>
      <c r="G819" s="144"/>
      <c r="H819" s="144">
        <v>0</v>
      </c>
      <c r="I819" s="144">
        <v>0</v>
      </c>
      <c r="J819" s="144"/>
      <c r="K819" s="144">
        <v>0</v>
      </c>
      <c r="L819" s="144">
        <v>0</v>
      </c>
      <c r="M819" s="144"/>
      <c r="N819" s="144">
        <v>0</v>
      </c>
      <c r="O819" s="144">
        <v>0</v>
      </c>
      <c r="P819" s="144"/>
      <c r="Q819" s="144">
        <v>0</v>
      </c>
      <c r="R819" s="144">
        <v>0</v>
      </c>
      <c r="S819" s="144"/>
      <c r="T819" s="144">
        <v>0</v>
      </c>
      <c r="U819" s="144">
        <v>0</v>
      </c>
      <c r="V819" s="144"/>
      <c r="W819" s="144">
        <v>0</v>
      </c>
      <c r="X819" s="144">
        <v>0</v>
      </c>
      <c r="Y819" s="144"/>
      <c r="Z819" s="144">
        <v>0</v>
      </c>
      <c r="AA819" s="144">
        <v>0</v>
      </c>
      <c r="AB819" s="144"/>
      <c r="AC819" s="144">
        <v>0</v>
      </c>
      <c r="AD819" s="144">
        <v>0</v>
      </c>
      <c r="AE819" s="144"/>
      <c r="AF819" s="144">
        <v>0</v>
      </c>
      <c r="AG819" s="144">
        <v>0</v>
      </c>
      <c r="AH819" s="144"/>
      <c r="AI819" s="144">
        <v>0</v>
      </c>
      <c r="AJ819" s="144">
        <v>0</v>
      </c>
      <c r="AK819" s="144"/>
      <c r="AL819" s="144">
        <f t="shared" si="12"/>
        <v>0</v>
      </c>
    </row>
    <row r="820" spans="2:38" x14ac:dyDescent="0.25">
      <c r="B820" s="120" t="s">
        <v>1555</v>
      </c>
      <c r="C820" s="120" t="s">
        <v>1498</v>
      </c>
      <c r="D820" s="120" t="s">
        <v>1556</v>
      </c>
      <c r="E820" s="144">
        <v>0</v>
      </c>
      <c r="F820" s="144">
        <v>0</v>
      </c>
      <c r="G820" s="144"/>
      <c r="H820" s="144">
        <v>0</v>
      </c>
      <c r="I820" s="144">
        <v>0</v>
      </c>
      <c r="J820" s="144"/>
      <c r="K820" s="144">
        <v>0</v>
      </c>
      <c r="L820" s="144">
        <v>0</v>
      </c>
      <c r="M820" s="144"/>
      <c r="N820" s="144">
        <v>0</v>
      </c>
      <c r="O820" s="144">
        <v>0</v>
      </c>
      <c r="P820" s="144"/>
      <c r="Q820" s="144">
        <v>0</v>
      </c>
      <c r="R820" s="144">
        <v>0</v>
      </c>
      <c r="S820" s="144"/>
      <c r="T820" s="144">
        <v>0</v>
      </c>
      <c r="U820" s="144">
        <v>0</v>
      </c>
      <c r="V820" s="144"/>
      <c r="W820" s="144">
        <v>0</v>
      </c>
      <c r="X820" s="144">
        <v>0</v>
      </c>
      <c r="Y820" s="144"/>
      <c r="Z820" s="144">
        <v>0</v>
      </c>
      <c r="AA820" s="144">
        <v>0</v>
      </c>
      <c r="AB820" s="144"/>
      <c r="AC820" s="144">
        <v>0</v>
      </c>
      <c r="AD820" s="144">
        <v>0</v>
      </c>
      <c r="AE820" s="144"/>
      <c r="AF820" s="144">
        <v>0</v>
      </c>
      <c r="AG820" s="144">
        <v>0</v>
      </c>
      <c r="AH820" s="144"/>
      <c r="AI820" s="144">
        <v>0</v>
      </c>
      <c r="AJ820" s="144">
        <v>0</v>
      </c>
      <c r="AK820" s="144"/>
      <c r="AL820" s="144">
        <f t="shared" si="12"/>
        <v>0</v>
      </c>
    </row>
    <row r="821" spans="2:38" x14ac:dyDescent="0.25">
      <c r="B821" s="120" t="s">
        <v>1557</v>
      </c>
      <c r="C821" s="120" t="s">
        <v>1498</v>
      </c>
      <c r="D821" s="120" t="s">
        <v>1558</v>
      </c>
      <c r="E821" s="144">
        <v>0</v>
      </c>
      <c r="F821" s="144">
        <v>0</v>
      </c>
      <c r="G821" s="144"/>
      <c r="H821" s="144">
        <v>0</v>
      </c>
      <c r="I821" s="144">
        <v>0</v>
      </c>
      <c r="J821" s="144"/>
      <c r="K821" s="144">
        <v>0</v>
      </c>
      <c r="L821" s="144">
        <v>0</v>
      </c>
      <c r="M821" s="144"/>
      <c r="N821" s="144">
        <v>0</v>
      </c>
      <c r="O821" s="144">
        <v>0</v>
      </c>
      <c r="P821" s="144"/>
      <c r="Q821" s="144">
        <v>0</v>
      </c>
      <c r="R821" s="144">
        <v>0</v>
      </c>
      <c r="S821" s="144"/>
      <c r="T821" s="144">
        <v>0</v>
      </c>
      <c r="U821" s="144">
        <v>0</v>
      </c>
      <c r="V821" s="144"/>
      <c r="W821" s="144">
        <v>0</v>
      </c>
      <c r="X821" s="144">
        <v>0</v>
      </c>
      <c r="Y821" s="144"/>
      <c r="Z821" s="144">
        <v>0</v>
      </c>
      <c r="AA821" s="144">
        <v>0</v>
      </c>
      <c r="AB821" s="144"/>
      <c r="AC821" s="144">
        <v>0</v>
      </c>
      <c r="AD821" s="144">
        <v>0</v>
      </c>
      <c r="AE821" s="144"/>
      <c r="AF821" s="144">
        <v>0</v>
      </c>
      <c r="AG821" s="144">
        <v>0</v>
      </c>
      <c r="AH821" s="144"/>
      <c r="AI821" s="144">
        <v>0</v>
      </c>
      <c r="AJ821" s="144">
        <v>0</v>
      </c>
      <c r="AK821" s="144"/>
      <c r="AL821" s="144">
        <f t="shared" si="12"/>
        <v>0</v>
      </c>
    </row>
    <row r="822" spans="2:38" x14ac:dyDescent="0.25">
      <c r="B822" s="120" t="s">
        <v>1559</v>
      </c>
      <c r="C822" s="120" t="s">
        <v>1498</v>
      </c>
      <c r="D822" s="120" t="s">
        <v>1039</v>
      </c>
      <c r="E822" s="144">
        <v>0</v>
      </c>
      <c r="F822" s="144">
        <v>0</v>
      </c>
      <c r="G822" s="144"/>
      <c r="H822" s="144">
        <v>0</v>
      </c>
      <c r="I822" s="144">
        <v>0</v>
      </c>
      <c r="J822" s="144"/>
      <c r="K822" s="144">
        <v>0</v>
      </c>
      <c r="L822" s="144">
        <v>0</v>
      </c>
      <c r="M822" s="144"/>
      <c r="N822" s="144">
        <v>0</v>
      </c>
      <c r="O822" s="144">
        <v>0</v>
      </c>
      <c r="P822" s="144"/>
      <c r="Q822" s="144">
        <v>0</v>
      </c>
      <c r="R822" s="144">
        <v>0</v>
      </c>
      <c r="S822" s="144"/>
      <c r="T822" s="144">
        <v>0</v>
      </c>
      <c r="U822" s="144">
        <v>0</v>
      </c>
      <c r="V822" s="144"/>
      <c r="W822" s="144">
        <v>0</v>
      </c>
      <c r="X822" s="144">
        <v>0</v>
      </c>
      <c r="Y822" s="144"/>
      <c r="Z822" s="144">
        <v>0</v>
      </c>
      <c r="AA822" s="144">
        <v>0</v>
      </c>
      <c r="AB822" s="144"/>
      <c r="AC822" s="144">
        <v>0</v>
      </c>
      <c r="AD822" s="144">
        <v>0</v>
      </c>
      <c r="AE822" s="144"/>
      <c r="AF822" s="144">
        <v>0</v>
      </c>
      <c r="AG822" s="144">
        <v>0</v>
      </c>
      <c r="AH822" s="144"/>
      <c r="AI822" s="144">
        <v>0</v>
      </c>
      <c r="AJ822" s="144">
        <v>0</v>
      </c>
      <c r="AK822" s="144"/>
      <c r="AL822" s="144">
        <f t="shared" si="12"/>
        <v>0</v>
      </c>
    </row>
    <row r="823" spans="2:38" x14ac:dyDescent="0.25">
      <c r="B823" s="120" t="s">
        <v>1560</v>
      </c>
      <c r="C823" s="120" t="s">
        <v>1498</v>
      </c>
      <c r="D823" s="120" t="s">
        <v>1561</v>
      </c>
      <c r="E823" s="144">
        <v>0</v>
      </c>
      <c r="F823" s="144">
        <v>0</v>
      </c>
      <c r="G823" s="144"/>
      <c r="H823" s="144">
        <v>0</v>
      </c>
      <c r="I823" s="144">
        <v>0</v>
      </c>
      <c r="J823" s="144"/>
      <c r="K823" s="144">
        <v>0</v>
      </c>
      <c r="L823" s="144">
        <v>0</v>
      </c>
      <c r="M823" s="144"/>
      <c r="N823" s="144">
        <v>0</v>
      </c>
      <c r="O823" s="144">
        <v>0</v>
      </c>
      <c r="P823" s="144"/>
      <c r="Q823" s="144">
        <v>0</v>
      </c>
      <c r="R823" s="144">
        <v>0</v>
      </c>
      <c r="S823" s="144"/>
      <c r="T823" s="144">
        <v>0</v>
      </c>
      <c r="U823" s="144">
        <v>0</v>
      </c>
      <c r="V823" s="144"/>
      <c r="W823" s="144">
        <v>0</v>
      </c>
      <c r="X823" s="144">
        <v>0</v>
      </c>
      <c r="Y823" s="144"/>
      <c r="Z823" s="144">
        <v>0</v>
      </c>
      <c r="AA823" s="144">
        <v>0</v>
      </c>
      <c r="AB823" s="144"/>
      <c r="AC823" s="144">
        <v>0</v>
      </c>
      <c r="AD823" s="144">
        <v>0</v>
      </c>
      <c r="AE823" s="144"/>
      <c r="AF823" s="144">
        <v>0</v>
      </c>
      <c r="AG823" s="144">
        <v>0</v>
      </c>
      <c r="AH823" s="144"/>
      <c r="AI823" s="144">
        <v>0</v>
      </c>
      <c r="AJ823" s="144">
        <v>0</v>
      </c>
      <c r="AK823" s="144"/>
      <c r="AL823" s="144">
        <f t="shared" si="12"/>
        <v>0</v>
      </c>
    </row>
    <row r="824" spans="2:38" x14ac:dyDescent="0.25">
      <c r="B824" s="120" t="s">
        <v>1562</v>
      </c>
      <c r="C824" s="120" t="s">
        <v>1498</v>
      </c>
      <c r="D824" s="120" t="s">
        <v>1563</v>
      </c>
      <c r="E824" s="144">
        <v>0</v>
      </c>
      <c r="F824" s="144">
        <v>0</v>
      </c>
      <c r="G824" s="144"/>
      <c r="H824" s="144">
        <v>0</v>
      </c>
      <c r="I824" s="144">
        <v>0</v>
      </c>
      <c r="J824" s="144"/>
      <c r="K824" s="144">
        <v>0</v>
      </c>
      <c r="L824" s="144">
        <v>0</v>
      </c>
      <c r="M824" s="144"/>
      <c r="N824" s="144">
        <v>0</v>
      </c>
      <c r="O824" s="144">
        <v>0</v>
      </c>
      <c r="P824" s="144"/>
      <c r="Q824" s="144">
        <v>0</v>
      </c>
      <c r="R824" s="144">
        <v>0</v>
      </c>
      <c r="S824" s="144"/>
      <c r="T824" s="144">
        <v>0</v>
      </c>
      <c r="U824" s="144">
        <v>0</v>
      </c>
      <c r="V824" s="144"/>
      <c r="W824" s="144">
        <v>0</v>
      </c>
      <c r="X824" s="144">
        <v>0</v>
      </c>
      <c r="Y824" s="144"/>
      <c r="Z824" s="144">
        <v>0</v>
      </c>
      <c r="AA824" s="144">
        <v>0</v>
      </c>
      <c r="AB824" s="144"/>
      <c r="AC824" s="144">
        <v>0</v>
      </c>
      <c r="AD824" s="144">
        <v>0</v>
      </c>
      <c r="AE824" s="144"/>
      <c r="AF824" s="144">
        <v>0</v>
      </c>
      <c r="AG824" s="144">
        <v>0</v>
      </c>
      <c r="AH824" s="144"/>
      <c r="AI824" s="144">
        <v>0</v>
      </c>
      <c r="AJ824" s="144">
        <v>0</v>
      </c>
      <c r="AK824" s="144"/>
      <c r="AL824" s="144">
        <f t="shared" si="12"/>
        <v>0</v>
      </c>
    </row>
    <row r="825" spans="2:38" x14ac:dyDescent="0.25">
      <c r="B825" s="120" t="s">
        <v>1564</v>
      </c>
      <c r="C825" s="120" t="s">
        <v>1498</v>
      </c>
      <c r="D825" s="120" t="s">
        <v>1565</v>
      </c>
      <c r="E825" s="144">
        <v>0</v>
      </c>
      <c r="F825" s="144">
        <v>0</v>
      </c>
      <c r="G825" s="144"/>
      <c r="H825" s="144">
        <v>0</v>
      </c>
      <c r="I825" s="144">
        <v>0</v>
      </c>
      <c r="J825" s="144"/>
      <c r="K825" s="144">
        <v>0</v>
      </c>
      <c r="L825" s="144">
        <v>0</v>
      </c>
      <c r="M825" s="144"/>
      <c r="N825" s="144">
        <v>0</v>
      </c>
      <c r="O825" s="144">
        <v>0</v>
      </c>
      <c r="P825" s="144"/>
      <c r="Q825" s="144">
        <v>0</v>
      </c>
      <c r="R825" s="144">
        <v>0</v>
      </c>
      <c r="S825" s="144"/>
      <c r="T825" s="144">
        <v>0</v>
      </c>
      <c r="U825" s="144">
        <v>0</v>
      </c>
      <c r="V825" s="144"/>
      <c r="W825" s="144">
        <v>0</v>
      </c>
      <c r="X825" s="144">
        <v>0</v>
      </c>
      <c r="Y825" s="144"/>
      <c r="Z825" s="144">
        <v>0</v>
      </c>
      <c r="AA825" s="144">
        <v>0</v>
      </c>
      <c r="AB825" s="144"/>
      <c r="AC825" s="144">
        <v>0</v>
      </c>
      <c r="AD825" s="144">
        <v>0</v>
      </c>
      <c r="AE825" s="144"/>
      <c r="AF825" s="144">
        <v>0</v>
      </c>
      <c r="AG825" s="144">
        <v>0</v>
      </c>
      <c r="AH825" s="144"/>
      <c r="AI825" s="144">
        <v>0</v>
      </c>
      <c r="AJ825" s="144">
        <v>0</v>
      </c>
      <c r="AK825" s="144"/>
      <c r="AL825" s="144">
        <f t="shared" si="12"/>
        <v>0</v>
      </c>
    </row>
    <row r="826" spans="2:38" x14ac:dyDescent="0.25">
      <c r="B826" s="120" t="s">
        <v>1566</v>
      </c>
      <c r="C826" s="120" t="s">
        <v>1498</v>
      </c>
      <c r="D826" s="120" t="s">
        <v>1567</v>
      </c>
      <c r="E826" s="144">
        <v>0</v>
      </c>
      <c r="F826" s="144">
        <v>0</v>
      </c>
      <c r="G826" s="144"/>
      <c r="H826" s="144">
        <v>0</v>
      </c>
      <c r="I826" s="144">
        <v>0</v>
      </c>
      <c r="J826" s="144"/>
      <c r="K826" s="144">
        <v>0</v>
      </c>
      <c r="L826" s="144">
        <v>0</v>
      </c>
      <c r="M826" s="144"/>
      <c r="N826" s="144">
        <v>0</v>
      </c>
      <c r="O826" s="144">
        <v>0</v>
      </c>
      <c r="P826" s="144"/>
      <c r="Q826" s="144">
        <v>0</v>
      </c>
      <c r="R826" s="144">
        <v>0</v>
      </c>
      <c r="S826" s="144"/>
      <c r="T826" s="144">
        <v>0</v>
      </c>
      <c r="U826" s="144">
        <v>0</v>
      </c>
      <c r="V826" s="144"/>
      <c r="W826" s="144">
        <v>0</v>
      </c>
      <c r="X826" s="144">
        <v>0</v>
      </c>
      <c r="Y826" s="144"/>
      <c r="Z826" s="144">
        <v>0</v>
      </c>
      <c r="AA826" s="144">
        <v>0</v>
      </c>
      <c r="AB826" s="144">
        <v>0</v>
      </c>
      <c r="AC826" s="144">
        <v>0</v>
      </c>
      <c r="AD826" s="144">
        <v>0</v>
      </c>
      <c r="AE826" s="144"/>
      <c r="AF826" s="144">
        <v>0</v>
      </c>
      <c r="AG826" s="144">
        <v>0</v>
      </c>
      <c r="AH826" s="144"/>
      <c r="AI826" s="144">
        <v>0</v>
      </c>
      <c r="AJ826" s="144">
        <v>0</v>
      </c>
      <c r="AK826" s="144"/>
      <c r="AL826" s="144">
        <f t="shared" si="12"/>
        <v>0</v>
      </c>
    </row>
    <row r="827" spans="2:38" x14ac:dyDescent="0.25">
      <c r="B827" s="120" t="s">
        <v>1568</v>
      </c>
      <c r="C827" s="120" t="s">
        <v>1498</v>
      </c>
      <c r="D827" s="120" t="s">
        <v>1569</v>
      </c>
      <c r="E827" s="144">
        <v>0</v>
      </c>
      <c r="F827" s="144">
        <v>0</v>
      </c>
      <c r="G827" s="144"/>
      <c r="H827" s="144">
        <v>0</v>
      </c>
      <c r="I827" s="144">
        <v>0</v>
      </c>
      <c r="J827" s="144"/>
      <c r="K827" s="144">
        <v>0</v>
      </c>
      <c r="L827" s="144">
        <v>0</v>
      </c>
      <c r="M827" s="144"/>
      <c r="N827" s="144">
        <v>0</v>
      </c>
      <c r="O827" s="144">
        <v>0</v>
      </c>
      <c r="P827" s="144"/>
      <c r="Q827" s="144">
        <v>0</v>
      </c>
      <c r="R827" s="144">
        <v>0</v>
      </c>
      <c r="S827" s="144"/>
      <c r="T827" s="144">
        <v>0</v>
      </c>
      <c r="U827" s="144">
        <v>0</v>
      </c>
      <c r="V827" s="144"/>
      <c r="W827" s="144">
        <v>0</v>
      </c>
      <c r="X827" s="144">
        <v>0</v>
      </c>
      <c r="Y827" s="144"/>
      <c r="Z827" s="144">
        <v>0</v>
      </c>
      <c r="AA827" s="144">
        <v>0</v>
      </c>
      <c r="AB827" s="144">
        <v>0</v>
      </c>
      <c r="AC827" s="144">
        <v>0</v>
      </c>
      <c r="AD827" s="144">
        <v>0</v>
      </c>
      <c r="AE827" s="144"/>
      <c r="AF827" s="144">
        <v>0</v>
      </c>
      <c r="AG827" s="144">
        <v>0</v>
      </c>
      <c r="AH827" s="144"/>
      <c r="AI827" s="144">
        <v>0</v>
      </c>
      <c r="AJ827" s="144">
        <v>0</v>
      </c>
      <c r="AK827" s="144"/>
      <c r="AL827" s="144">
        <f t="shared" si="12"/>
        <v>0</v>
      </c>
    </row>
    <row r="828" spans="2:38" x14ac:dyDescent="0.25">
      <c r="B828" s="120" t="s">
        <v>1570</v>
      </c>
      <c r="C828" s="120" t="s">
        <v>1498</v>
      </c>
      <c r="D828" s="120" t="s">
        <v>210</v>
      </c>
      <c r="E828" s="144">
        <v>0</v>
      </c>
      <c r="F828" s="144">
        <v>0</v>
      </c>
      <c r="G828" s="144"/>
      <c r="H828" s="144">
        <v>0</v>
      </c>
      <c r="I828" s="144">
        <v>0</v>
      </c>
      <c r="J828" s="144"/>
      <c r="K828" s="144">
        <v>0</v>
      </c>
      <c r="L828" s="144">
        <v>0</v>
      </c>
      <c r="M828" s="144"/>
      <c r="N828" s="144">
        <v>0</v>
      </c>
      <c r="O828" s="144">
        <v>0</v>
      </c>
      <c r="P828" s="144"/>
      <c r="Q828" s="144">
        <v>0</v>
      </c>
      <c r="R828" s="144">
        <v>0</v>
      </c>
      <c r="S828" s="144"/>
      <c r="T828" s="144">
        <v>0</v>
      </c>
      <c r="U828" s="144">
        <v>0</v>
      </c>
      <c r="V828" s="144"/>
      <c r="W828" s="144">
        <v>0</v>
      </c>
      <c r="X828" s="144">
        <v>0</v>
      </c>
      <c r="Y828" s="144"/>
      <c r="Z828" s="144">
        <v>0</v>
      </c>
      <c r="AA828" s="144">
        <v>0</v>
      </c>
      <c r="AB828" s="144"/>
      <c r="AC828" s="144">
        <v>0</v>
      </c>
      <c r="AD828" s="144">
        <v>0</v>
      </c>
      <c r="AE828" s="144"/>
      <c r="AF828" s="144">
        <v>0</v>
      </c>
      <c r="AG828" s="144">
        <v>0</v>
      </c>
      <c r="AH828" s="144"/>
      <c r="AI828" s="144">
        <v>0</v>
      </c>
      <c r="AJ828" s="144">
        <v>0</v>
      </c>
      <c r="AK828" s="144"/>
      <c r="AL828" s="144">
        <f t="shared" si="12"/>
        <v>0</v>
      </c>
    </row>
    <row r="829" spans="2:38" s="122" customFormat="1" x14ac:dyDescent="0.25">
      <c r="B829" s="121" t="s">
        <v>1571</v>
      </c>
      <c r="C829" s="120" t="s">
        <v>1498</v>
      </c>
      <c r="D829" s="120" t="s">
        <v>1572</v>
      </c>
      <c r="E829" s="145">
        <v>0</v>
      </c>
      <c r="F829" s="145">
        <v>0</v>
      </c>
      <c r="G829" s="145"/>
      <c r="H829" s="145">
        <v>0</v>
      </c>
      <c r="I829" s="145">
        <v>0</v>
      </c>
      <c r="J829" s="145"/>
      <c r="K829" s="145">
        <v>0</v>
      </c>
      <c r="L829" s="145">
        <v>0</v>
      </c>
      <c r="M829" s="145"/>
      <c r="N829" s="145">
        <v>0</v>
      </c>
      <c r="O829" s="145">
        <v>0</v>
      </c>
      <c r="P829" s="145"/>
      <c r="Q829" s="145">
        <v>0</v>
      </c>
      <c r="R829" s="145">
        <v>0</v>
      </c>
      <c r="S829" s="145"/>
      <c r="T829" s="145">
        <v>0</v>
      </c>
      <c r="U829" s="145">
        <v>0</v>
      </c>
      <c r="V829" s="145"/>
      <c r="W829" s="145">
        <v>0</v>
      </c>
      <c r="X829" s="145">
        <v>0</v>
      </c>
      <c r="Y829" s="145"/>
      <c r="Z829" s="145">
        <v>3339</v>
      </c>
      <c r="AA829" s="145">
        <v>44188514</v>
      </c>
      <c r="AB829" s="145">
        <v>0</v>
      </c>
      <c r="AC829" s="145">
        <v>0</v>
      </c>
      <c r="AD829" s="145">
        <v>0</v>
      </c>
      <c r="AE829" s="145"/>
      <c r="AF829" s="145">
        <v>0</v>
      </c>
      <c r="AG829" s="145">
        <v>0</v>
      </c>
      <c r="AH829" s="145"/>
      <c r="AI829" s="145">
        <v>0</v>
      </c>
      <c r="AJ829" s="145">
        <v>0</v>
      </c>
      <c r="AK829" s="145"/>
      <c r="AL829" s="144">
        <f t="shared" si="12"/>
        <v>44188514</v>
      </c>
    </row>
    <row r="830" spans="2:38" x14ac:dyDescent="0.25">
      <c r="B830" s="120" t="s">
        <v>1573</v>
      </c>
      <c r="C830" s="120" t="s">
        <v>1498</v>
      </c>
      <c r="D830" s="120" t="s">
        <v>1574</v>
      </c>
      <c r="E830" s="144">
        <v>0</v>
      </c>
      <c r="F830" s="144">
        <v>0</v>
      </c>
      <c r="G830" s="144"/>
      <c r="H830" s="144">
        <v>0</v>
      </c>
      <c r="I830" s="144">
        <v>0</v>
      </c>
      <c r="J830" s="144"/>
      <c r="K830" s="144">
        <v>0</v>
      </c>
      <c r="L830" s="144">
        <v>0</v>
      </c>
      <c r="M830" s="144"/>
      <c r="N830" s="144">
        <v>0</v>
      </c>
      <c r="O830" s="144">
        <v>0</v>
      </c>
      <c r="P830" s="144"/>
      <c r="Q830" s="144">
        <v>0</v>
      </c>
      <c r="R830" s="144">
        <v>0</v>
      </c>
      <c r="S830" s="144"/>
      <c r="T830" s="144">
        <v>0</v>
      </c>
      <c r="U830" s="144">
        <v>0</v>
      </c>
      <c r="V830" s="144"/>
      <c r="W830" s="144">
        <v>0</v>
      </c>
      <c r="X830" s="144">
        <v>0</v>
      </c>
      <c r="Y830" s="144"/>
      <c r="Z830" s="144">
        <v>0</v>
      </c>
      <c r="AA830" s="144">
        <v>0</v>
      </c>
      <c r="AB830" s="144"/>
      <c r="AC830" s="144">
        <v>0</v>
      </c>
      <c r="AD830" s="144">
        <v>0</v>
      </c>
      <c r="AE830" s="144"/>
      <c r="AF830" s="144">
        <v>0</v>
      </c>
      <c r="AG830" s="144">
        <v>0</v>
      </c>
      <c r="AH830" s="144"/>
      <c r="AI830" s="144">
        <v>0</v>
      </c>
      <c r="AJ830" s="144">
        <v>0</v>
      </c>
      <c r="AK830" s="144"/>
      <c r="AL830" s="144">
        <f t="shared" si="12"/>
        <v>0</v>
      </c>
    </row>
    <row r="831" spans="2:38" x14ac:dyDescent="0.25">
      <c r="B831" s="120" t="s">
        <v>1575</v>
      </c>
      <c r="C831" s="120" t="s">
        <v>1576</v>
      </c>
      <c r="D831" s="120" t="s">
        <v>25</v>
      </c>
      <c r="E831" s="144">
        <v>0</v>
      </c>
      <c r="F831" s="144">
        <v>0</v>
      </c>
      <c r="G831" s="144"/>
      <c r="H831" s="144">
        <v>0</v>
      </c>
      <c r="I831" s="144">
        <v>0</v>
      </c>
      <c r="J831" s="144"/>
      <c r="K831" s="144">
        <v>0</v>
      </c>
      <c r="L831" s="144">
        <v>0</v>
      </c>
      <c r="M831" s="144"/>
      <c r="N831" s="144">
        <v>0</v>
      </c>
      <c r="O831" s="144">
        <v>0</v>
      </c>
      <c r="P831" s="144"/>
      <c r="Q831" s="144">
        <v>0</v>
      </c>
      <c r="R831" s="144">
        <v>0</v>
      </c>
      <c r="S831" s="144"/>
      <c r="T831" s="144">
        <v>0</v>
      </c>
      <c r="U831" s="144">
        <v>0</v>
      </c>
      <c r="V831" s="144"/>
      <c r="W831" s="144">
        <v>0</v>
      </c>
      <c r="X831" s="144">
        <v>0</v>
      </c>
      <c r="Y831" s="144"/>
      <c r="Z831" s="144">
        <v>0</v>
      </c>
      <c r="AA831" s="144">
        <v>0</v>
      </c>
      <c r="AB831" s="144"/>
      <c r="AC831" s="144">
        <v>0</v>
      </c>
      <c r="AD831" s="144">
        <v>0</v>
      </c>
      <c r="AE831" s="144"/>
      <c r="AF831" s="144">
        <v>0</v>
      </c>
      <c r="AG831" s="144">
        <v>0</v>
      </c>
      <c r="AH831" s="144"/>
      <c r="AI831" s="144">
        <v>0</v>
      </c>
      <c r="AJ831" s="144">
        <v>0</v>
      </c>
      <c r="AK831" s="144"/>
      <c r="AL831" s="144">
        <f t="shared" si="12"/>
        <v>0</v>
      </c>
    </row>
    <row r="832" spans="2:38" x14ac:dyDescent="0.25">
      <c r="B832" s="120" t="s">
        <v>1577</v>
      </c>
      <c r="C832" s="120" t="s">
        <v>1576</v>
      </c>
      <c r="D832" s="120" t="s">
        <v>396</v>
      </c>
      <c r="E832" s="144">
        <v>0</v>
      </c>
      <c r="F832" s="144">
        <v>0</v>
      </c>
      <c r="G832" s="144"/>
      <c r="H832" s="144">
        <v>0</v>
      </c>
      <c r="I832" s="144">
        <v>0</v>
      </c>
      <c r="J832" s="144"/>
      <c r="K832" s="144">
        <v>0</v>
      </c>
      <c r="L832" s="144">
        <v>0</v>
      </c>
      <c r="M832" s="144"/>
      <c r="N832" s="144">
        <v>0</v>
      </c>
      <c r="O832" s="144">
        <v>0</v>
      </c>
      <c r="P832" s="144"/>
      <c r="Q832" s="144">
        <v>0</v>
      </c>
      <c r="R832" s="144">
        <v>0</v>
      </c>
      <c r="S832" s="144"/>
      <c r="T832" s="144">
        <v>0</v>
      </c>
      <c r="U832" s="144">
        <v>0</v>
      </c>
      <c r="V832" s="144"/>
      <c r="W832" s="144">
        <v>0</v>
      </c>
      <c r="X832" s="144">
        <v>0</v>
      </c>
      <c r="Y832" s="144"/>
      <c r="Z832" s="144">
        <v>0</v>
      </c>
      <c r="AA832" s="144">
        <v>0</v>
      </c>
      <c r="AB832" s="144"/>
      <c r="AC832" s="144">
        <v>0</v>
      </c>
      <c r="AD832" s="144">
        <v>0</v>
      </c>
      <c r="AE832" s="144"/>
      <c r="AF832" s="144">
        <v>0</v>
      </c>
      <c r="AG832" s="144">
        <v>0</v>
      </c>
      <c r="AH832" s="144"/>
      <c r="AI832" s="144">
        <v>0</v>
      </c>
      <c r="AJ832" s="144">
        <v>0</v>
      </c>
      <c r="AK832" s="144"/>
      <c r="AL832" s="144">
        <f t="shared" si="12"/>
        <v>0</v>
      </c>
    </row>
    <row r="833" spans="2:38" x14ac:dyDescent="0.25">
      <c r="B833" s="120" t="s">
        <v>1578</v>
      </c>
      <c r="C833" s="120" t="s">
        <v>1576</v>
      </c>
      <c r="D833" s="120" t="s">
        <v>1579</v>
      </c>
      <c r="E833" s="144">
        <v>0</v>
      </c>
      <c r="F833" s="144">
        <v>0</v>
      </c>
      <c r="G833" s="144"/>
      <c r="H833" s="144">
        <v>0</v>
      </c>
      <c r="I833" s="144">
        <v>0</v>
      </c>
      <c r="J833" s="144"/>
      <c r="K833" s="144">
        <v>0</v>
      </c>
      <c r="L833" s="144">
        <v>0</v>
      </c>
      <c r="M833" s="144"/>
      <c r="N833" s="144">
        <v>0</v>
      </c>
      <c r="O833" s="144">
        <v>0</v>
      </c>
      <c r="P833" s="144"/>
      <c r="Q833" s="144">
        <v>0</v>
      </c>
      <c r="R833" s="144">
        <v>0</v>
      </c>
      <c r="S833" s="144"/>
      <c r="T833" s="144">
        <v>0</v>
      </c>
      <c r="U833" s="144">
        <v>0</v>
      </c>
      <c r="V833" s="144"/>
      <c r="W833" s="144">
        <v>0</v>
      </c>
      <c r="X833" s="144">
        <v>0</v>
      </c>
      <c r="Y833" s="144"/>
      <c r="Z833" s="144">
        <v>0</v>
      </c>
      <c r="AA833" s="144">
        <v>0</v>
      </c>
      <c r="AB833" s="144"/>
      <c r="AC833" s="144">
        <v>0</v>
      </c>
      <c r="AD833" s="144">
        <v>0</v>
      </c>
      <c r="AE833" s="144"/>
      <c r="AF833" s="144">
        <v>0</v>
      </c>
      <c r="AG833" s="144">
        <v>0</v>
      </c>
      <c r="AH833" s="144"/>
      <c r="AI833" s="144">
        <v>0</v>
      </c>
      <c r="AJ833" s="144">
        <v>0</v>
      </c>
      <c r="AK833" s="144"/>
      <c r="AL833" s="144">
        <f t="shared" si="12"/>
        <v>0</v>
      </c>
    </row>
    <row r="834" spans="2:38" x14ac:dyDescent="0.25">
      <c r="B834" s="120" t="s">
        <v>1580</v>
      </c>
      <c r="C834" s="120" t="s">
        <v>1576</v>
      </c>
      <c r="D834" s="120" t="s">
        <v>1581</v>
      </c>
      <c r="E834" s="144">
        <v>0</v>
      </c>
      <c r="F834" s="144">
        <v>0</v>
      </c>
      <c r="G834" s="144"/>
      <c r="H834" s="144">
        <v>0</v>
      </c>
      <c r="I834" s="144">
        <v>0</v>
      </c>
      <c r="J834" s="144"/>
      <c r="K834" s="144">
        <v>0</v>
      </c>
      <c r="L834" s="144">
        <v>0</v>
      </c>
      <c r="M834" s="144"/>
      <c r="N834" s="144">
        <v>0</v>
      </c>
      <c r="O834" s="144">
        <v>0</v>
      </c>
      <c r="P834" s="144"/>
      <c r="Q834" s="144">
        <v>0</v>
      </c>
      <c r="R834" s="144">
        <v>0</v>
      </c>
      <c r="S834" s="144"/>
      <c r="T834" s="144">
        <v>0</v>
      </c>
      <c r="U834" s="144">
        <v>0</v>
      </c>
      <c r="V834" s="144"/>
      <c r="W834" s="144">
        <v>0</v>
      </c>
      <c r="X834" s="144">
        <v>0</v>
      </c>
      <c r="Y834" s="144"/>
      <c r="Z834" s="144">
        <v>0</v>
      </c>
      <c r="AA834" s="144">
        <v>0</v>
      </c>
      <c r="AB834" s="144"/>
      <c r="AC834" s="144">
        <v>0</v>
      </c>
      <c r="AD834" s="144">
        <v>0</v>
      </c>
      <c r="AE834" s="144"/>
      <c r="AF834" s="144">
        <v>0</v>
      </c>
      <c r="AG834" s="144">
        <v>0</v>
      </c>
      <c r="AH834" s="144"/>
      <c r="AI834" s="144">
        <v>0</v>
      </c>
      <c r="AJ834" s="144">
        <v>0</v>
      </c>
      <c r="AK834" s="144"/>
      <c r="AL834" s="144">
        <f t="shared" si="12"/>
        <v>0</v>
      </c>
    </row>
    <row r="835" spans="2:38" x14ac:dyDescent="0.25">
      <c r="B835" s="120" t="s">
        <v>1582</v>
      </c>
      <c r="C835" s="120" t="s">
        <v>1576</v>
      </c>
      <c r="D835" s="120" t="s">
        <v>305</v>
      </c>
      <c r="E835" s="144">
        <v>0</v>
      </c>
      <c r="F835" s="144">
        <v>0</v>
      </c>
      <c r="G835" s="144"/>
      <c r="H835" s="144">
        <v>0</v>
      </c>
      <c r="I835" s="144">
        <v>0</v>
      </c>
      <c r="J835" s="144"/>
      <c r="K835" s="144">
        <v>0</v>
      </c>
      <c r="L835" s="144">
        <v>0</v>
      </c>
      <c r="M835" s="144"/>
      <c r="N835" s="144">
        <v>0</v>
      </c>
      <c r="O835" s="144">
        <v>0</v>
      </c>
      <c r="P835" s="144"/>
      <c r="Q835" s="144">
        <v>0</v>
      </c>
      <c r="R835" s="144">
        <v>0</v>
      </c>
      <c r="S835" s="144"/>
      <c r="T835" s="144">
        <v>0</v>
      </c>
      <c r="U835" s="144">
        <v>0</v>
      </c>
      <c r="V835" s="144"/>
      <c r="W835" s="144">
        <v>0</v>
      </c>
      <c r="X835" s="144">
        <v>0</v>
      </c>
      <c r="Y835" s="144"/>
      <c r="Z835" s="144">
        <v>0</v>
      </c>
      <c r="AA835" s="144">
        <v>0</v>
      </c>
      <c r="AB835" s="144"/>
      <c r="AC835" s="144">
        <v>0</v>
      </c>
      <c r="AD835" s="144">
        <v>0</v>
      </c>
      <c r="AE835" s="144"/>
      <c r="AF835" s="144">
        <v>0</v>
      </c>
      <c r="AG835" s="144">
        <v>0</v>
      </c>
      <c r="AH835" s="144"/>
      <c r="AI835" s="144">
        <v>0</v>
      </c>
      <c r="AJ835" s="144">
        <v>0</v>
      </c>
      <c r="AK835" s="144"/>
      <c r="AL835" s="144">
        <f t="shared" si="12"/>
        <v>0</v>
      </c>
    </row>
    <row r="836" spans="2:38" x14ac:dyDescent="0.25">
      <c r="B836" s="120" t="s">
        <v>1583</v>
      </c>
      <c r="C836" s="120" t="s">
        <v>1576</v>
      </c>
      <c r="D836" s="120" t="s">
        <v>1584</v>
      </c>
      <c r="E836" s="144">
        <v>0</v>
      </c>
      <c r="F836" s="144">
        <v>0</v>
      </c>
      <c r="G836" s="144"/>
      <c r="H836" s="144">
        <v>0</v>
      </c>
      <c r="I836" s="144">
        <v>0</v>
      </c>
      <c r="J836" s="144"/>
      <c r="K836" s="144">
        <v>0</v>
      </c>
      <c r="L836" s="144">
        <v>0</v>
      </c>
      <c r="M836" s="144"/>
      <c r="N836" s="144">
        <v>0</v>
      </c>
      <c r="O836" s="144">
        <v>0</v>
      </c>
      <c r="P836" s="144"/>
      <c r="Q836" s="144">
        <v>0</v>
      </c>
      <c r="R836" s="144">
        <v>0</v>
      </c>
      <c r="S836" s="144"/>
      <c r="T836" s="144">
        <v>0</v>
      </c>
      <c r="U836" s="144">
        <v>0</v>
      </c>
      <c r="V836" s="144"/>
      <c r="W836" s="144">
        <v>0</v>
      </c>
      <c r="X836" s="144">
        <v>0</v>
      </c>
      <c r="Y836" s="144"/>
      <c r="Z836" s="144">
        <v>0</v>
      </c>
      <c r="AA836" s="144">
        <v>0</v>
      </c>
      <c r="AB836" s="144"/>
      <c r="AC836" s="144">
        <v>0</v>
      </c>
      <c r="AD836" s="144">
        <v>0</v>
      </c>
      <c r="AE836" s="144"/>
      <c r="AF836" s="144">
        <v>0</v>
      </c>
      <c r="AG836" s="144">
        <v>0</v>
      </c>
      <c r="AH836" s="144"/>
      <c r="AI836" s="144">
        <v>0</v>
      </c>
      <c r="AJ836" s="144">
        <v>0</v>
      </c>
      <c r="AK836" s="144"/>
      <c r="AL836" s="144">
        <f t="shared" si="12"/>
        <v>0</v>
      </c>
    </row>
    <row r="837" spans="2:38" x14ac:dyDescent="0.25">
      <c r="B837" s="120" t="s">
        <v>1585</v>
      </c>
      <c r="C837" s="120" t="s">
        <v>1576</v>
      </c>
      <c r="D837" s="120" t="s">
        <v>1586</v>
      </c>
      <c r="E837" s="144">
        <v>0</v>
      </c>
      <c r="F837" s="144">
        <v>0</v>
      </c>
      <c r="G837" s="144"/>
      <c r="H837" s="144">
        <v>0</v>
      </c>
      <c r="I837" s="144">
        <v>0</v>
      </c>
      <c r="J837" s="144"/>
      <c r="K837" s="144">
        <v>0</v>
      </c>
      <c r="L837" s="144">
        <v>0</v>
      </c>
      <c r="M837" s="144"/>
      <c r="N837" s="144">
        <v>0</v>
      </c>
      <c r="O837" s="144">
        <v>0</v>
      </c>
      <c r="P837" s="144"/>
      <c r="Q837" s="144">
        <v>0</v>
      </c>
      <c r="R837" s="144">
        <v>0</v>
      </c>
      <c r="S837" s="144"/>
      <c r="T837" s="144">
        <v>0</v>
      </c>
      <c r="U837" s="144">
        <v>0</v>
      </c>
      <c r="V837" s="144"/>
      <c r="W837" s="144">
        <v>0</v>
      </c>
      <c r="X837" s="144">
        <v>0</v>
      </c>
      <c r="Y837" s="144"/>
      <c r="Z837" s="144">
        <v>0</v>
      </c>
      <c r="AA837" s="144">
        <v>0</v>
      </c>
      <c r="AB837" s="144"/>
      <c r="AC837" s="144">
        <v>0</v>
      </c>
      <c r="AD837" s="144">
        <v>0</v>
      </c>
      <c r="AE837" s="144"/>
      <c r="AF837" s="144">
        <v>0</v>
      </c>
      <c r="AG837" s="144">
        <v>0</v>
      </c>
      <c r="AH837" s="144"/>
      <c r="AI837" s="144">
        <v>0</v>
      </c>
      <c r="AJ837" s="144">
        <v>0</v>
      </c>
      <c r="AK837" s="144"/>
      <c r="AL837" s="144">
        <f t="shared" si="12"/>
        <v>0</v>
      </c>
    </row>
    <row r="838" spans="2:38" x14ac:dyDescent="0.25">
      <c r="B838" s="120" t="s">
        <v>1587</v>
      </c>
      <c r="C838" s="120" t="s">
        <v>1576</v>
      </c>
      <c r="D838" s="120" t="s">
        <v>1588</v>
      </c>
      <c r="E838" s="144">
        <v>0</v>
      </c>
      <c r="F838" s="144">
        <v>0</v>
      </c>
      <c r="G838" s="144"/>
      <c r="H838" s="144">
        <v>0</v>
      </c>
      <c r="I838" s="144">
        <v>0</v>
      </c>
      <c r="J838" s="144"/>
      <c r="K838" s="144">
        <v>0</v>
      </c>
      <c r="L838" s="144">
        <v>0</v>
      </c>
      <c r="M838" s="144"/>
      <c r="N838" s="144">
        <v>0</v>
      </c>
      <c r="O838" s="144">
        <v>0</v>
      </c>
      <c r="P838" s="144"/>
      <c r="Q838" s="144">
        <v>0</v>
      </c>
      <c r="R838" s="144">
        <v>0</v>
      </c>
      <c r="S838" s="144"/>
      <c r="T838" s="144">
        <v>0</v>
      </c>
      <c r="U838" s="144">
        <v>0</v>
      </c>
      <c r="V838" s="144"/>
      <c r="W838" s="144">
        <v>0</v>
      </c>
      <c r="X838" s="144">
        <v>0</v>
      </c>
      <c r="Y838" s="144"/>
      <c r="Z838" s="144">
        <v>0</v>
      </c>
      <c r="AA838" s="144">
        <v>0</v>
      </c>
      <c r="AB838" s="144"/>
      <c r="AC838" s="144">
        <v>0</v>
      </c>
      <c r="AD838" s="144">
        <v>0</v>
      </c>
      <c r="AE838" s="144"/>
      <c r="AF838" s="144">
        <v>0</v>
      </c>
      <c r="AG838" s="144">
        <v>0</v>
      </c>
      <c r="AH838" s="144"/>
      <c r="AI838" s="144">
        <v>0</v>
      </c>
      <c r="AJ838" s="144">
        <v>0</v>
      </c>
      <c r="AK838" s="144"/>
      <c r="AL838" s="144">
        <f t="shared" si="12"/>
        <v>0</v>
      </c>
    </row>
    <row r="839" spans="2:38" x14ac:dyDescent="0.25">
      <c r="B839" s="120" t="s">
        <v>1589</v>
      </c>
      <c r="C839" s="120" t="s">
        <v>1576</v>
      </c>
      <c r="D839" s="120" t="s">
        <v>1590</v>
      </c>
      <c r="E839" s="144">
        <v>0</v>
      </c>
      <c r="F839" s="144">
        <v>0</v>
      </c>
      <c r="G839" s="144"/>
      <c r="H839" s="144">
        <v>0</v>
      </c>
      <c r="I839" s="144">
        <v>0</v>
      </c>
      <c r="J839" s="144"/>
      <c r="K839" s="144">
        <v>0</v>
      </c>
      <c r="L839" s="144">
        <v>0</v>
      </c>
      <c r="M839" s="144"/>
      <c r="N839" s="144">
        <v>0</v>
      </c>
      <c r="O839" s="144">
        <v>0</v>
      </c>
      <c r="P839" s="144"/>
      <c r="Q839" s="144">
        <v>0</v>
      </c>
      <c r="R839" s="144">
        <v>0</v>
      </c>
      <c r="S839" s="144"/>
      <c r="T839" s="144">
        <v>0</v>
      </c>
      <c r="U839" s="144">
        <v>0</v>
      </c>
      <c r="V839" s="144"/>
      <c r="W839" s="144">
        <v>0</v>
      </c>
      <c r="X839" s="144">
        <v>0</v>
      </c>
      <c r="Y839" s="144"/>
      <c r="Z839" s="144">
        <v>0</v>
      </c>
      <c r="AA839" s="144">
        <v>0</v>
      </c>
      <c r="AB839" s="144"/>
      <c r="AC839" s="144">
        <v>0</v>
      </c>
      <c r="AD839" s="144">
        <v>0</v>
      </c>
      <c r="AE839" s="144"/>
      <c r="AF839" s="144">
        <v>0</v>
      </c>
      <c r="AG839" s="144">
        <v>0</v>
      </c>
      <c r="AH839" s="144"/>
      <c r="AI839" s="144">
        <v>0</v>
      </c>
      <c r="AJ839" s="144">
        <v>0</v>
      </c>
      <c r="AK839" s="144"/>
      <c r="AL839" s="144">
        <f t="shared" si="12"/>
        <v>0</v>
      </c>
    </row>
    <row r="840" spans="2:38" x14ac:dyDescent="0.25">
      <c r="B840" s="120" t="s">
        <v>1591</v>
      </c>
      <c r="C840" s="120" t="s">
        <v>1576</v>
      </c>
      <c r="D840" s="120" t="s">
        <v>1592</v>
      </c>
      <c r="E840" s="144">
        <v>0</v>
      </c>
      <c r="F840" s="144">
        <v>0</v>
      </c>
      <c r="G840" s="144"/>
      <c r="H840" s="144">
        <v>0</v>
      </c>
      <c r="I840" s="144">
        <v>0</v>
      </c>
      <c r="J840" s="144"/>
      <c r="K840" s="144">
        <v>0</v>
      </c>
      <c r="L840" s="144">
        <v>0</v>
      </c>
      <c r="M840" s="144"/>
      <c r="N840" s="144">
        <v>0</v>
      </c>
      <c r="O840" s="144">
        <v>0</v>
      </c>
      <c r="P840" s="144"/>
      <c r="Q840" s="144">
        <v>0</v>
      </c>
      <c r="R840" s="144">
        <v>0</v>
      </c>
      <c r="S840" s="144"/>
      <c r="T840" s="144">
        <v>0</v>
      </c>
      <c r="U840" s="144">
        <v>0</v>
      </c>
      <c r="V840" s="144"/>
      <c r="W840" s="144">
        <v>0</v>
      </c>
      <c r="X840" s="144">
        <v>0</v>
      </c>
      <c r="Y840" s="144"/>
      <c r="Z840" s="144">
        <v>0</v>
      </c>
      <c r="AA840" s="144">
        <v>0</v>
      </c>
      <c r="AB840" s="144"/>
      <c r="AC840" s="144">
        <v>0</v>
      </c>
      <c r="AD840" s="144">
        <v>0</v>
      </c>
      <c r="AE840" s="144"/>
      <c r="AF840" s="144">
        <v>0</v>
      </c>
      <c r="AG840" s="144">
        <v>0</v>
      </c>
      <c r="AH840" s="144"/>
      <c r="AI840" s="144">
        <v>0</v>
      </c>
      <c r="AJ840" s="144">
        <v>0</v>
      </c>
      <c r="AK840" s="144"/>
      <c r="AL840" s="144">
        <f t="shared" si="12"/>
        <v>0</v>
      </c>
    </row>
    <row r="841" spans="2:38" x14ac:dyDescent="0.25">
      <c r="B841" s="120" t="s">
        <v>1593</v>
      </c>
      <c r="C841" s="120" t="s">
        <v>1576</v>
      </c>
      <c r="D841" s="120" t="s">
        <v>1594</v>
      </c>
      <c r="E841" s="144">
        <v>0</v>
      </c>
      <c r="F841" s="144">
        <v>0</v>
      </c>
      <c r="G841" s="144"/>
      <c r="H841" s="144">
        <v>0</v>
      </c>
      <c r="I841" s="144">
        <v>0</v>
      </c>
      <c r="J841" s="144"/>
      <c r="K841" s="144">
        <v>0</v>
      </c>
      <c r="L841" s="144">
        <v>0</v>
      </c>
      <c r="M841" s="144"/>
      <c r="N841" s="144">
        <v>0</v>
      </c>
      <c r="O841" s="144">
        <v>0</v>
      </c>
      <c r="P841" s="144"/>
      <c r="Q841" s="144">
        <v>0</v>
      </c>
      <c r="R841" s="144">
        <v>0</v>
      </c>
      <c r="S841" s="144"/>
      <c r="T841" s="144">
        <v>0</v>
      </c>
      <c r="U841" s="144">
        <v>0</v>
      </c>
      <c r="V841" s="144"/>
      <c r="W841" s="144">
        <v>0</v>
      </c>
      <c r="X841" s="144">
        <v>0</v>
      </c>
      <c r="Y841" s="144"/>
      <c r="Z841" s="144">
        <v>0</v>
      </c>
      <c r="AA841" s="144">
        <v>0</v>
      </c>
      <c r="AB841" s="144"/>
      <c r="AC841" s="144">
        <v>0</v>
      </c>
      <c r="AD841" s="144">
        <v>0</v>
      </c>
      <c r="AE841" s="144"/>
      <c r="AF841" s="144">
        <v>0</v>
      </c>
      <c r="AG841" s="144">
        <v>0</v>
      </c>
      <c r="AH841" s="144"/>
      <c r="AI841" s="144">
        <v>0</v>
      </c>
      <c r="AJ841" s="144">
        <v>0</v>
      </c>
      <c r="AK841" s="144"/>
      <c r="AL841" s="144">
        <f t="shared" si="12"/>
        <v>0</v>
      </c>
    </row>
    <row r="842" spans="2:38" x14ac:dyDescent="0.25">
      <c r="B842" s="120" t="s">
        <v>1595</v>
      </c>
      <c r="C842" s="120" t="s">
        <v>1576</v>
      </c>
      <c r="D842" s="120" t="s">
        <v>1596</v>
      </c>
      <c r="E842" s="144">
        <v>0</v>
      </c>
      <c r="F842" s="144">
        <v>0</v>
      </c>
      <c r="G842" s="144"/>
      <c r="H842" s="144">
        <v>0</v>
      </c>
      <c r="I842" s="144">
        <v>0</v>
      </c>
      <c r="J842" s="144"/>
      <c r="K842" s="144">
        <v>0</v>
      </c>
      <c r="L842" s="144">
        <v>0</v>
      </c>
      <c r="M842" s="144"/>
      <c r="N842" s="144">
        <v>0</v>
      </c>
      <c r="O842" s="144">
        <v>0</v>
      </c>
      <c r="P842" s="144"/>
      <c r="Q842" s="144">
        <v>0</v>
      </c>
      <c r="R842" s="144">
        <v>0</v>
      </c>
      <c r="S842" s="144"/>
      <c r="T842" s="144">
        <v>0</v>
      </c>
      <c r="U842" s="144">
        <v>0</v>
      </c>
      <c r="V842" s="144"/>
      <c r="W842" s="144">
        <v>0</v>
      </c>
      <c r="X842" s="144">
        <v>0</v>
      </c>
      <c r="Y842" s="144"/>
      <c r="Z842" s="144">
        <v>0</v>
      </c>
      <c r="AA842" s="144">
        <v>0</v>
      </c>
      <c r="AB842" s="144"/>
      <c r="AC842" s="144">
        <v>0</v>
      </c>
      <c r="AD842" s="144">
        <v>0</v>
      </c>
      <c r="AE842" s="144"/>
      <c r="AF842" s="144">
        <v>0</v>
      </c>
      <c r="AG842" s="144">
        <v>0</v>
      </c>
      <c r="AH842" s="144"/>
      <c r="AI842" s="144">
        <v>0</v>
      </c>
      <c r="AJ842" s="144">
        <v>0</v>
      </c>
      <c r="AK842" s="144"/>
      <c r="AL842" s="144">
        <f t="shared" si="12"/>
        <v>0</v>
      </c>
    </row>
    <row r="843" spans="2:38" x14ac:dyDescent="0.25">
      <c r="B843" s="120" t="s">
        <v>1597</v>
      </c>
      <c r="C843" s="120" t="s">
        <v>656</v>
      </c>
      <c r="D843" s="120" t="s">
        <v>1598</v>
      </c>
      <c r="E843" s="144">
        <v>0</v>
      </c>
      <c r="F843" s="144">
        <v>0</v>
      </c>
      <c r="G843" s="144"/>
      <c r="H843" s="144">
        <v>0</v>
      </c>
      <c r="I843" s="144">
        <v>0</v>
      </c>
      <c r="J843" s="144"/>
      <c r="K843" s="144">
        <v>0</v>
      </c>
      <c r="L843" s="144">
        <v>0</v>
      </c>
      <c r="M843" s="144"/>
      <c r="N843" s="144">
        <v>0</v>
      </c>
      <c r="O843" s="144">
        <v>0</v>
      </c>
      <c r="P843" s="144"/>
      <c r="Q843" s="144">
        <v>0</v>
      </c>
      <c r="R843" s="144">
        <v>0</v>
      </c>
      <c r="S843" s="144"/>
      <c r="T843" s="144">
        <v>0</v>
      </c>
      <c r="U843" s="144">
        <v>0</v>
      </c>
      <c r="V843" s="144"/>
      <c r="W843" s="144">
        <v>0</v>
      </c>
      <c r="X843" s="144">
        <v>0</v>
      </c>
      <c r="Y843" s="144"/>
      <c r="Z843" s="144">
        <v>0</v>
      </c>
      <c r="AA843" s="144">
        <v>0</v>
      </c>
      <c r="AB843" s="144"/>
      <c r="AC843" s="144">
        <v>0</v>
      </c>
      <c r="AD843" s="144">
        <v>0</v>
      </c>
      <c r="AE843" s="144"/>
      <c r="AF843" s="144">
        <v>0</v>
      </c>
      <c r="AG843" s="144">
        <v>0</v>
      </c>
      <c r="AH843" s="144"/>
      <c r="AI843" s="144">
        <v>0</v>
      </c>
      <c r="AJ843" s="144">
        <v>0</v>
      </c>
      <c r="AK843" s="144"/>
      <c r="AL843" s="144">
        <f t="shared" si="12"/>
        <v>0</v>
      </c>
    </row>
    <row r="844" spans="2:38" x14ac:dyDescent="0.25">
      <c r="B844" s="120" t="s">
        <v>1599</v>
      </c>
      <c r="C844" s="120" t="s">
        <v>656</v>
      </c>
      <c r="D844" s="120" t="s">
        <v>2143</v>
      </c>
      <c r="E844" s="144">
        <v>0</v>
      </c>
      <c r="F844" s="144">
        <v>0</v>
      </c>
      <c r="G844" s="144"/>
      <c r="H844" s="144">
        <v>0</v>
      </c>
      <c r="I844" s="144">
        <v>0</v>
      </c>
      <c r="J844" s="144"/>
      <c r="K844" s="144">
        <v>0</v>
      </c>
      <c r="L844" s="144">
        <v>0</v>
      </c>
      <c r="M844" s="144"/>
      <c r="N844" s="144">
        <v>0</v>
      </c>
      <c r="O844" s="144">
        <v>0</v>
      </c>
      <c r="P844" s="144"/>
      <c r="Q844" s="144">
        <v>0</v>
      </c>
      <c r="R844" s="144">
        <v>0</v>
      </c>
      <c r="S844" s="144"/>
      <c r="T844" s="144">
        <v>0</v>
      </c>
      <c r="U844" s="144">
        <v>0</v>
      </c>
      <c r="V844" s="144"/>
      <c r="W844" s="144">
        <v>0</v>
      </c>
      <c r="X844" s="144">
        <v>0</v>
      </c>
      <c r="Y844" s="144"/>
      <c r="Z844" s="144">
        <v>0</v>
      </c>
      <c r="AA844" s="144">
        <v>0</v>
      </c>
      <c r="AB844" s="144"/>
      <c r="AC844" s="144">
        <v>0</v>
      </c>
      <c r="AD844" s="144">
        <v>0</v>
      </c>
      <c r="AE844" s="144"/>
      <c r="AF844" s="144">
        <v>0</v>
      </c>
      <c r="AG844" s="144">
        <v>0</v>
      </c>
      <c r="AH844" s="144"/>
      <c r="AI844" s="144">
        <v>0</v>
      </c>
      <c r="AJ844" s="144">
        <v>0</v>
      </c>
      <c r="AK844" s="144"/>
      <c r="AL844" s="144">
        <f t="shared" si="12"/>
        <v>0</v>
      </c>
    </row>
    <row r="845" spans="2:38" x14ac:dyDescent="0.25">
      <c r="B845" s="120" t="s">
        <v>1600</v>
      </c>
      <c r="C845" s="120" t="s">
        <v>656</v>
      </c>
      <c r="D845" s="120" t="s">
        <v>707</v>
      </c>
      <c r="E845" s="144">
        <v>0</v>
      </c>
      <c r="F845" s="144">
        <v>0</v>
      </c>
      <c r="G845" s="144"/>
      <c r="H845" s="144">
        <v>0</v>
      </c>
      <c r="I845" s="144">
        <v>0</v>
      </c>
      <c r="J845" s="144"/>
      <c r="K845" s="144">
        <v>0</v>
      </c>
      <c r="L845" s="144">
        <v>0</v>
      </c>
      <c r="M845" s="144"/>
      <c r="N845" s="144">
        <v>0</v>
      </c>
      <c r="O845" s="144">
        <v>0</v>
      </c>
      <c r="P845" s="144"/>
      <c r="Q845" s="144">
        <v>0</v>
      </c>
      <c r="R845" s="144">
        <v>0</v>
      </c>
      <c r="S845" s="144"/>
      <c r="T845" s="144">
        <v>0</v>
      </c>
      <c r="U845" s="144">
        <v>0</v>
      </c>
      <c r="V845" s="144"/>
      <c r="W845" s="144">
        <v>0</v>
      </c>
      <c r="X845" s="144">
        <v>0</v>
      </c>
      <c r="Y845" s="144"/>
      <c r="Z845" s="144">
        <v>0</v>
      </c>
      <c r="AA845" s="144">
        <v>0</v>
      </c>
      <c r="AB845" s="144"/>
      <c r="AC845" s="144">
        <v>0</v>
      </c>
      <c r="AD845" s="144">
        <v>0</v>
      </c>
      <c r="AE845" s="144"/>
      <c r="AF845" s="144">
        <v>0</v>
      </c>
      <c r="AG845" s="144">
        <v>0</v>
      </c>
      <c r="AH845" s="144"/>
      <c r="AI845" s="144">
        <v>0</v>
      </c>
      <c r="AJ845" s="144">
        <v>0</v>
      </c>
      <c r="AK845" s="144"/>
      <c r="AL845" s="144">
        <f t="shared" ref="AL845:AL908" si="13">+F845+I845+L845+O845+R845+U845+X845+AA845+AD845+AG845+AJ845</f>
        <v>0</v>
      </c>
    </row>
    <row r="846" spans="2:38" x14ac:dyDescent="0.25">
      <c r="B846" s="120" t="s">
        <v>1601</v>
      </c>
      <c r="C846" s="120" t="s">
        <v>656</v>
      </c>
      <c r="D846" s="120" t="s">
        <v>1602</v>
      </c>
      <c r="E846" s="144">
        <v>0</v>
      </c>
      <c r="F846" s="144">
        <v>0</v>
      </c>
      <c r="G846" s="144"/>
      <c r="H846" s="144">
        <v>0</v>
      </c>
      <c r="I846" s="144">
        <v>0</v>
      </c>
      <c r="J846" s="144"/>
      <c r="K846" s="144">
        <v>0</v>
      </c>
      <c r="L846" s="144">
        <v>0</v>
      </c>
      <c r="M846" s="144"/>
      <c r="N846" s="144">
        <v>0</v>
      </c>
      <c r="O846" s="144">
        <v>0</v>
      </c>
      <c r="P846" s="144"/>
      <c r="Q846" s="144">
        <v>0</v>
      </c>
      <c r="R846" s="144">
        <v>0</v>
      </c>
      <c r="S846" s="144"/>
      <c r="T846" s="144">
        <v>0</v>
      </c>
      <c r="U846" s="144">
        <v>0</v>
      </c>
      <c r="V846" s="144"/>
      <c r="W846" s="144">
        <v>0</v>
      </c>
      <c r="X846" s="144">
        <v>0</v>
      </c>
      <c r="Y846" s="144"/>
      <c r="Z846" s="144">
        <v>0</v>
      </c>
      <c r="AA846" s="144">
        <v>0</v>
      </c>
      <c r="AB846" s="144"/>
      <c r="AC846" s="144">
        <v>0</v>
      </c>
      <c r="AD846" s="144">
        <v>0</v>
      </c>
      <c r="AE846" s="144"/>
      <c r="AF846" s="144">
        <v>0</v>
      </c>
      <c r="AG846" s="144">
        <v>0</v>
      </c>
      <c r="AH846" s="144"/>
      <c r="AI846" s="144">
        <v>0</v>
      </c>
      <c r="AJ846" s="144">
        <v>0</v>
      </c>
      <c r="AK846" s="144"/>
      <c r="AL846" s="144">
        <f t="shared" si="13"/>
        <v>0</v>
      </c>
    </row>
    <row r="847" spans="2:38" x14ac:dyDescent="0.25">
      <c r="B847" s="120" t="s">
        <v>1603</v>
      </c>
      <c r="C847" s="120" t="s">
        <v>656</v>
      </c>
      <c r="D847" s="120" t="s">
        <v>1604</v>
      </c>
      <c r="E847" s="144">
        <v>0</v>
      </c>
      <c r="F847" s="144">
        <v>0</v>
      </c>
      <c r="G847" s="144"/>
      <c r="H847" s="144">
        <v>0</v>
      </c>
      <c r="I847" s="144">
        <v>0</v>
      </c>
      <c r="J847" s="144"/>
      <c r="K847" s="144">
        <v>0</v>
      </c>
      <c r="L847" s="144">
        <v>0</v>
      </c>
      <c r="M847" s="144"/>
      <c r="N847" s="144">
        <v>0</v>
      </c>
      <c r="O847" s="144">
        <v>0</v>
      </c>
      <c r="P847" s="144"/>
      <c r="Q847" s="144">
        <v>0</v>
      </c>
      <c r="R847" s="144">
        <v>0</v>
      </c>
      <c r="S847" s="144"/>
      <c r="T847" s="144">
        <v>0</v>
      </c>
      <c r="U847" s="144">
        <v>0</v>
      </c>
      <c r="V847" s="144"/>
      <c r="W847" s="144">
        <v>0</v>
      </c>
      <c r="X847" s="144">
        <v>0</v>
      </c>
      <c r="Y847" s="144"/>
      <c r="Z847" s="144">
        <v>0</v>
      </c>
      <c r="AA847" s="144">
        <v>0</v>
      </c>
      <c r="AB847" s="144"/>
      <c r="AC847" s="144">
        <v>0</v>
      </c>
      <c r="AD847" s="144">
        <v>0</v>
      </c>
      <c r="AE847" s="144"/>
      <c r="AF847" s="144">
        <v>0</v>
      </c>
      <c r="AG847" s="144">
        <v>0</v>
      </c>
      <c r="AH847" s="144"/>
      <c r="AI847" s="144">
        <v>0</v>
      </c>
      <c r="AJ847" s="144">
        <v>0</v>
      </c>
      <c r="AK847" s="144"/>
      <c r="AL847" s="144">
        <f t="shared" si="13"/>
        <v>0</v>
      </c>
    </row>
    <row r="848" spans="2:38" x14ac:dyDescent="0.25">
      <c r="B848" s="120" t="s">
        <v>1605</v>
      </c>
      <c r="C848" s="120" t="s">
        <v>656</v>
      </c>
      <c r="D848" s="120" t="s">
        <v>2141</v>
      </c>
      <c r="E848" s="144">
        <v>0</v>
      </c>
      <c r="F848" s="144">
        <v>0</v>
      </c>
      <c r="G848" s="144"/>
      <c r="H848" s="144">
        <v>0</v>
      </c>
      <c r="I848" s="144">
        <v>0</v>
      </c>
      <c r="J848" s="144"/>
      <c r="K848" s="144">
        <v>0</v>
      </c>
      <c r="L848" s="144">
        <v>0</v>
      </c>
      <c r="M848" s="144"/>
      <c r="N848" s="144">
        <v>0</v>
      </c>
      <c r="O848" s="144">
        <v>0</v>
      </c>
      <c r="P848" s="144"/>
      <c r="Q848" s="144">
        <v>0</v>
      </c>
      <c r="R848" s="144">
        <v>0</v>
      </c>
      <c r="S848" s="144"/>
      <c r="T848" s="144">
        <v>0</v>
      </c>
      <c r="U848" s="144">
        <v>0</v>
      </c>
      <c r="V848" s="144"/>
      <c r="W848" s="144">
        <v>0</v>
      </c>
      <c r="X848" s="144">
        <v>0</v>
      </c>
      <c r="Y848" s="144"/>
      <c r="Z848" s="144">
        <v>0</v>
      </c>
      <c r="AA848" s="144">
        <v>0</v>
      </c>
      <c r="AB848" s="144"/>
      <c r="AC848" s="144">
        <v>0</v>
      </c>
      <c r="AD848" s="144">
        <v>0</v>
      </c>
      <c r="AE848" s="144"/>
      <c r="AF848" s="144">
        <v>0</v>
      </c>
      <c r="AG848" s="144">
        <v>0</v>
      </c>
      <c r="AH848" s="144"/>
      <c r="AI848" s="144">
        <v>0</v>
      </c>
      <c r="AJ848" s="144">
        <v>0</v>
      </c>
      <c r="AK848" s="144"/>
      <c r="AL848" s="144">
        <f t="shared" si="13"/>
        <v>0</v>
      </c>
    </row>
    <row r="849" spans="2:38" x14ac:dyDescent="0.25">
      <c r="B849" s="120" t="s">
        <v>1606</v>
      </c>
      <c r="C849" s="120" t="s">
        <v>656</v>
      </c>
      <c r="D849" s="120" t="s">
        <v>1607</v>
      </c>
      <c r="E849" s="144">
        <v>0</v>
      </c>
      <c r="F849" s="144">
        <v>0</v>
      </c>
      <c r="G849" s="144"/>
      <c r="H849" s="144">
        <v>0</v>
      </c>
      <c r="I849" s="144">
        <v>0</v>
      </c>
      <c r="J849" s="144"/>
      <c r="K849" s="144">
        <v>0</v>
      </c>
      <c r="L849" s="144">
        <v>0</v>
      </c>
      <c r="M849" s="144"/>
      <c r="N849" s="144">
        <v>0</v>
      </c>
      <c r="O849" s="144">
        <v>0</v>
      </c>
      <c r="P849" s="144"/>
      <c r="Q849" s="144">
        <v>0</v>
      </c>
      <c r="R849" s="144">
        <v>0</v>
      </c>
      <c r="S849" s="144"/>
      <c r="T849" s="144">
        <v>0</v>
      </c>
      <c r="U849" s="144">
        <v>0</v>
      </c>
      <c r="V849" s="144"/>
      <c r="W849" s="144">
        <v>0</v>
      </c>
      <c r="X849" s="144">
        <v>0</v>
      </c>
      <c r="Y849" s="144"/>
      <c r="Z849" s="144">
        <v>0</v>
      </c>
      <c r="AA849" s="144">
        <v>0</v>
      </c>
      <c r="AB849" s="144"/>
      <c r="AC849" s="144">
        <v>0</v>
      </c>
      <c r="AD849" s="144">
        <v>0</v>
      </c>
      <c r="AE849" s="144"/>
      <c r="AF849" s="144">
        <v>0</v>
      </c>
      <c r="AG849" s="144">
        <v>0</v>
      </c>
      <c r="AH849" s="144"/>
      <c r="AI849" s="144">
        <v>0</v>
      </c>
      <c r="AJ849" s="144">
        <v>0</v>
      </c>
      <c r="AK849" s="144"/>
      <c r="AL849" s="144">
        <f t="shared" si="13"/>
        <v>0</v>
      </c>
    </row>
    <row r="850" spans="2:38" x14ac:dyDescent="0.25">
      <c r="B850" s="120" t="s">
        <v>1608</v>
      </c>
      <c r="C850" s="120" t="s">
        <v>656</v>
      </c>
      <c r="D850" s="120" t="s">
        <v>1609</v>
      </c>
      <c r="E850" s="144">
        <v>0</v>
      </c>
      <c r="F850" s="144">
        <v>0</v>
      </c>
      <c r="G850" s="144"/>
      <c r="H850" s="144">
        <v>0</v>
      </c>
      <c r="I850" s="144">
        <v>0</v>
      </c>
      <c r="J850" s="144"/>
      <c r="K850" s="144">
        <v>0</v>
      </c>
      <c r="L850" s="144">
        <v>0</v>
      </c>
      <c r="M850" s="144"/>
      <c r="N850" s="144">
        <v>0</v>
      </c>
      <c r="O850" s="144">
        <v>0</v>
      </c>
      <c r="P850" s="144"/>
      <c r="Q850" s="144">
        <v>0</v>
      </c>
      <c r="R850" s="144">
        <v>0</v>
      </c>
      <c r="S850" s="144"/>
      <c r="T850" s="144">
        <v>0</v>
      </c>
      <c r="U850" s="144">
        <v>0</v>
      </c>
      <c r="V850" s="144"/>
      <c r="W850" s="144">
        <v>0</v>
      </c>
      <c r="X850" s="144">
        <v>0</v>
      </c>
      <c r="Y850" s="144"/>
      <c r="Z850" s="144">
        <v>0</v>
      </c>
      <c r="AA850" s="144">
        <v>0</v>
      </c>
      <c r="AB850" s="144"/>
      <c r="AC850" s="144">
        <v>0</v>
      </c>
      <c r="AD850" s="144">
        <v>0</v>
      </c>
      <c r="AE850" s="144"/>
      <c r="AF850" s="144">
        <v>0</v>
      </c>
      <c r="AG850" s="144">
        <v>0</v>
      </c>
      <c r="AH850" s="144"/>
      <c r="AI850" s="144">
        <v>0</v>
      </c>
      <c r="AJ850" s="144">
        <v>0</v>
      </c>
      <c r="AK850" s="144"/>
      <c r="AL850" s="144">
        <f t="shared" si="13"/>
        <v>0</v>
      </c>
    </row>
    <row r="851" spans="2:38" x14ac:dyDescent="0.25">
      <c r="B851" s="120" t="s">
        <v>1610</v>
      </c>
      <c r="C851" s="120" t="s">
        <v>656</v>
      </c>
      <c r="D851" s="120" t="s">
        <v>1611</v>
      </c>
      <c r="E851" s="144">
        <v>0</v>
      </c>
      <c r="F851" s="144">
        <v>0</v>
      </c>
      <c r="G851" s="144"/>
      <c r="H851" s="144">
        <v>0</v>
      </c>
      <c r="I851" s="144">
        <v>0</v>
      </c>
      <c r="J851" s="144"/>
      <c r="K851" s="144">
        <v>0</v>
      </c>
      <c r="L851" s="144">
        <v>0</v>
      </c>
      <c r="M851" s="144"/>
      <c r="N851" s="144">
        <v>0</v>
      </c>
      <c r="O851" s="144">
        <v>0</v>
      </c>
      <c r="P851" s="144"/>
      <c r="Q851" s="144">
        <v>0</v>
      </c>
      <c r="R851" s="144">
        <v>0</v>
      </c>
      <c r="S851" s="144"/>
      <c r="T851" s="144">
        <v>0</v>
      </c>
      <c r="U851" s="144">
        <v>0</v>
      </c>
      <c r="V851" s="144"/>
      <c r="W851" s="144">
        <v>0</v>
      </c>
      <c r="X851" s="144">
        <v>0</v>
      </c>
      <c r="Y851" s="144"/>
      <c r="Z851" s="144">
        <v>0</v>
      </c>
      <c r="AA851" s="144">
        <v>0</v>
      </c>
      <c r="AB851" s="144"/>
      <c r="AC851" s="144">
        <v>0</v>
      </c>
      <c r="AD851" s="144">
        <v>0</v>
      </c>
      <c r="AE851" s="144"/>
      <c r="AF851" s="144">
        <v>0</v>
      </c>
      <c r="AG851" s="144">
        <v>0</v>
      </c>
      <c r="AH851" s="144"/>
      <c r="AI851" s="144">
        <v>0</v>
      </c>
      <c r="AJ851" s="144">
        <v>0</v>
      </c>
      <c r="AK851" s="144"/>
      <c r="AL851" s="144">
        <f t="shared" si="13"/>
        <v>0</v>
      </c>
    </row>
    <row r="852" spans="2:38" x14ac:dyDescent="0.25">
      <c r="B852" s="120" t="s">
        <v>1612</v>
      </c>
      <c r="C852" s="120" t="s">
        <v>656</v>
      </c>
      <c r="D852" s="120" t="s">
        <v>2136</v>
      </c>
      <c r="E852" s="144">
        <v>0</v>
      </c>
      <c r="F852" s="144">
        <v>0</v>
      </c>
      <c r="G852" s="144"/>
      <c r="H852" s="144">
        <v>0</v>
      </c>
      <c r="I852" s="144">
        <v>0</v>
      </c>
      <c r="J852" s="144"/>
      <c r="K852" s="144">
        <v>0</v>
      </c>
      <c r="L852" s="144">
        <v>0</v>
      </c>
      <c r="M852" s="144"/>
      <c r="N852" s="144">
        <v>0</v>
      </c>
      <c r="O852" s="144">
        <v>0</v>
      </c>
      <c r="P852" s="144"/>
      <c r="Q852" s="144">
        <v>0</v>
      </c>
      <c r="R852" s="144">
        <v>0</v>
      </c>
      <c r="S852" s="144"/>
      <c r="T852" s="144">
        <v>0</v>
      </c>
      <c r="U852" s="144">
        <v>0</v>
      </c>
      <c r="V852" s="144"/>
      <c r="W852" s="144">
        <v>0</v>
      </c>
      <c r="X852" s="144">
        <v>0</v>
      </c>
      <c r="Y852" s="144"/>
      <c r="Z852" s="144">
        <v>0</v>
      </c>
      <c r="AA852" s="144">
        <v>0</v>
      </c>
      <c r="AB852" s="144"/>
      <c r="AC852" s="144">
        <v>0</v>
      </c>
      <c r="AD852" s="144">
        <v>0</v>
      </c>
      <c r="AE852" s="144"/>
      <c r="AF852" s="144">
        <v>0</v>
      </c>
      <c r="AG852" s="144">
        <v>0</v>
      </c>
      <c r="AH852" s="144"/>
      <c r="AI852" s="144">
        <v>0</v>
      </c>
      <c r="AJ852" s="144">
        <v>0</v>
      </c>
      <c r="AK852" s="144"/>
      <c r="AL852" s="144">
        <f t="shared" si="13"/>
        <v>0</v>
      </c>
    </row>
    <row r="853" spans="2:38" x14ac:dyDescent="0.25">
      <c r="B853" s="120" t="s">
        <v>1613</v>
      </c>
      <c r="C853" s="120" t="s">
        <v>656</v>
      </c>
      <c r="D853" s="120" t="s">
        <v>1614</v>
      </c>
      <c r="E853" s="144">
        <v>0</v>
      </c>
      <c r="F853" s="144">
        <v>0</v>
      </c>
      <c r="G853" s="144"/>
      <c r="H853" s="144">
        <v>0</v>
      </c>
      <c r="I853" s="144">
        <v>0</v>
      </c>
      <c r="J853" s="144"/>
      <c r="K853" s="144">
        <v>0</v>
      </c>
      <c r="L853" s="144">
        <v>0</v>
      </c>
      <c r="M853" s="144"/>
      <c r="N853" s="144">
        <v>0</v>
      </c>
      <c r="O853" s="144">
        <v>0</v>
      </c>
      <c r="P853" s="144"/>
      <c r="Q853" s="144">
        <v>0</v>
      </c>
      <c r="R853" s="144">
        <v>0</v>
      </c>
      <c r="S853" s="144"/>
      <c r="T853" s="144">
        <v>0</v>
      </c>
      <c r="U853" s="144">
        <v>0</v>
      </c>
      <c r="V853" s="144"/>
      <c r="W853" s="144">
        <v>0</v>
      </c>
      <c r="X853" s="144">
        <v>0</v>
      </c>
      <c r="Y853" s="144"/>
      <c r="Z853" s="144">
        <v>0</v>
      </c>
      <c r="AA853" s="144">
        <v>0</v>
      </c>
      <c r="AB853" s="144"/>
      <c r="AC853" s="144">
        <v>0</v>
      </c>
      <c r="AD853" s="144">
        <v>0</v>
      </c>
      <c r="AE853" s="144"/>
      <c r="AF853" s="144">
        <v>0</v>
      </c>
      <c r="AG853" s="144">
        <v>0</v>
      </c>
      <c r="AH853" s="144"/>
      <c r="AI853" s="144">
        <v>0</v>
      </c>
      <c r="AJ853" s="144">
        <v>0</v>
      </c>
      <c r="AK853" s="144"/>
      <c r="AL853" s="144">
        <f t="shared" si="13"/>
        <v>0</v>
      </c>
    </row>
    <row r="854" spans="2:38" x14ac:dyDescent="0.25">
      <c r="B854" s="120" t="s">
        <v>1615</v>
      </c>
      <c r="C854" s="120" t="s">
        <v>656</v>
      </c>
      <c r="D854" s="120" t="s">
        <v>1616</v>
      </c>
      <c r="E854" s="144">
        <v>0</v>
      </c>
      <c r="F854" s="144">
        <v>0</v>
      </c>
      <c r="G854" s="144"/>
      <c r="H854" s="144">
        <v>0</v>
      </c>
      <c r="I854" s="144">
        <v>0</v>
      </c>
      <c r="J854" s="144"/>
      <c r="K854" s="144">
        <v>0</v>
      </c>
      <c r="L854" s="144">
        <v>0</v>
      </c>
      <c r="M854" s="144"/>
      <c r="N854" s="144">
        <v>0</v>
      </c>
      <c r="O854" s="144">
        <v>0</v>
      </c>
      <c r="P854" s="144"/>
      <c r="Q854" s="144">
        <v>0</v>
      </c>
      <c r="R854" s="144">
        <v>0</v>
      </c>
      <c r="S854" s="144"/>
      <c r="T854" s="144">
        <v>0</v>
      </c>
      <c r="U854" s="144">
        <v>0</v>
      </c>
      <c r="V854" s="144"/>
      <c r="W854" s="144">
        <v>0</v>
      </c>
      <c r="X854" s="144">
        <v>0</v>
      </c>
      <c r="Y854" s="144"/>
      <c r="Z854" s="144">
        <v>0</v>
      </c>
      <c r="AA854" s="144">
        <v>0</v>
      </c>
      <c r="AB854" s="144"/>
      <c r="AC854" s="144">
        <v>0</v>
      </c>
      <c r="AD854" s="144">
        <v>0</v>
      </c>
      <c r="AE854" s="144"/>
      <c r="AF854" s="144">
        <v>0</v>
      </c>
      <c r="AG854" s="144">
        <v>0</v>
      </c>
      <c r="AH854" s="144"/>
      <c r="AI854" s="144">
        <v>0</v>
      </c>
      <c r="AJ854" s="144">
        <v>0</v>
      </c>
      <c r="AK854" s="144"/>
      <c r="AL854" s="144">
        <f t="shared" si="13"/>
        <v>0</v>
      </c>
    </row>
    <row r="855" spans="2:38" x14ac:dyDescent="0.25">
      <c r="B855" s="120" t="s">
        <v>1617</v>
      </c>
      <c r="C855" s="120" t="s">
        <v>656</v>
      </c>
      <c r="D855" s="120" t="s">
        <v>1618</v>
      </c>
      <c r="E855" s="144">
        <v>0</v>
      </c>
      <c r="F855" s="144">
        <v>0</v>
      </c>
      <c r="G855" s="144"/>
      <c r="H855" s="144">
        <v>0</v>
      </c>
      <c r="I855" s="144">
        <v>0</v>
      </c>
      <c r="J855" s="144"/>
      <c r="K855" s="144">
        <v>0</v>
      </c>
      <c r="L855" s="144">
        <v>0</v>
      </c>
      <c r="M855" s="144"/>
      <c r="N855" s="144">
        <v>0</v>
      </c>
      <c r="O855" s="144">
        <v>0</v>
      </c>
      <c r="P855" s="144"/>
      <c r="Q855" s="144">
        <v>0</v>
      </c>
      <c r="R855" s="144">
        <v>0</v>
      </c>
      <c r="S855" s="144"/>
      <c r="T855" s="144">
        <v>0</v>
      </c>
      <c r="U855" s="144">
        <v>0</v>
      </c>
      <c r="V855" s="144"/>
      <c r="W855" s="144">
        <v>0</v>
      </c>
      <c r="X855" s="144">
        <v>0</v>
      </c>
      <c r="Y855" s="144"/>
      <c r="Z855" s="144">
        <v>0</v>
      </c>
      <c r="AA855" s="144">
        <v>0</v>
      </c>
      <c r="AB855" s="144"/>
      <c r="AC855" s="144">
        <v>0</v>
      </c>
      <c r="AD855" s="144">
        <v>0</v>
      </c>
      <c r="AE855" s="144"/>
      <c r="AF855" s="144">
        <v>0</v>
      </c>
      <c r="AG855" s="144">
        <v>0</v>
      </c>
      <c r="AH855" s="144"/>
      <c r="AI855" s="144">
        <v>0</v>
      </c>
      <c r="AJ855" s="144">
        <v>0</v>
      </c>
      <c r="AK855" s="144"/>
      <c r="AL855" s="144">
        <f t="shared" si="13"/>
        <v>0</v>
      </c>
    </row>
    <row r="856" spans="2:38" x14ac:dyDescent="0.25">
      <c r="B856" s="120" t="s">
        <v>1619</v>
      </c>
      <c r="C856" s="120" t="s">
        <v>656</v>
      </c>
      <c r="D856" s="120" t="s">
        <v>1620</v>
      </c>
      <c r="E856" s="144">
        <v>0</v>
      </c>
      <c r="F856" s="144">
        <v>0</v>
      </c>
      <c r="G856" s="144"/>
      <c r="H856" s="144">
        <v>0</v>
      </c>
      <c r="I856" s="144">
        <v>0</v>
      </c>
      <c r="J856" s="144"/>
      <c r="K856" s="144">
        <v>0</v>
      </c>
      <c r="L856" s="144">
        <v>0</v>
      </c>
      <c r="M856" s="144"/>
      <c r="N856" s="144">
        <v>0</v>
      </c>
      <c r="O856" s="144">
        <v>0</v>
      </c>
      <c r="P856" s="144"/>
      <c r="Q856" s="144">
        <v>0</v>
      </c>
      <c r="R856" s="144">
        <v>0</v>
      </c>
      <c r="S856" s="144"/>
      <c r="T856" s="144">
        <v>0</v>
      </c>
      <c r="U856" s="144">
        <v>0</v>
      </c>
      <c r="V856" s="144"/>
      <c r="W856" s="144">
        <v>0</v>
      </c>
      <c r="X856" s="144">
        <v>0</v>
      </c>
      <c r="Y856" s="144"/>
      <c r="Z856" s="144">
        <v>0</v>
      </c>
      <c r="AA856" s="144">
        <v>0</v>
      </c>
      <c r="AB856" s="144"/>
      <c r="AC856" s="144">
        <v>0</v>
      </c>
      <c r="AD856" s="144">
        <v>0</v>
      </c>
      <c r="AE856" s="144"/>
      <c r="AF856" s="144">
        <v>0</v>
      </c>
      <c r="AG856" s="144">
        <v>0</v>
      </c>
      <c r="AH856" s="144"/>
      <c r="AI856" s="144">
        <v>0</v>
      </c>
      <c r="AJ856" s="144">
        <v>0</v>
      </c>
      <c r="AK856" s="144"/>
      <c r="AL856" s="144">
        <f t="shared" si="13"/>
        <v>0</v>
      </c>
    </row>
    <row r="857" spans="2:38" x14ac:dyDescent="0.25">
      <c r="B857" s="120" t="s">
        <v>1621</v>
      </c>
      <c r="C857" s="120" t="s">
        <v>1622</v>
      </c>
      <c r="D857" s="120" t="s">
        <v>1623</v>
      </c>
      <c r="E857" s="144">
        <v>0</v>
      </c>
      <c r="F857" s="144">
        <v>0</v>
      </c>
      <c r="G857" s="144"/>
      <c r="H857" s="144">
        <v>0</v>
      </c>
      <c r="I857" s="144">
        <v>0</v>
      </c>
      <c r="J857" s="144"/>
      <c r="K857" s="144">
        <v>0</v>
      </c>
      <c r="L857" s="144">
        <v>0</v>
      </c>
      <c r="M857" s="144"/>
      <c r="N857" s="144">
        <v>0</v>
      </c>
      <c r="O857" s="144">
        <v>0</v>
      </c>
      <c r="P857" s="144"/>
      <c r="Q857" s="144">
        <v>0</v>
      </c>
      <c r="R857" s="144">
        <v>0</v>
      </c>
      <c r="S857" s="144"/>
      <c r="T857" s="144">
        <v>0</v>
      </c>
      <c r="U857" s="144">
        <v>0</v>
      </c>
      <c r="V857" s="144"/>
      <c r="W857" s="144">
        <v>0</v>
      </c>
      <c r="X857" s="144">
        <v>0</v>
      </c>
      <c r="Y857" s="144"/>
      <c r="Z857" s="144">
        <v>0</v>
      </c>
      <c r="AA857" s="144">
        <v>0</v>
      </c>
      <c r="AB857" s="144"/>
      <c r="AC857" s="144">
        <v>0</v>
      </c>
      <c r="AD857" s="144">
        <v>0</v>
      </c>
      <c r="AE857" s="144"/>
      <c r="AF857" s="144">
        <v>0</v>
      </c>
      <c r="AG857" s="144">
        <v>0</v>
      </c>
      <c r="AH857" s="144"/>
      <c r="AI857" s="144">
        <v>0</v>
      </c>
      <c r="AJ857" s="144">
        <v>0</v>
      </c>
      <c r="AK857" s="144"/>
      <c r="AL857" s="144">
        <f t="shared" si="13"/>
        <v>0</v>
      </c>
    </row>
    <row r="858" spans="2:38" x14ac:dyDescent="0.25">
      <c r="B858" s="120" t="s">
        <v>1624</v>
      </c>
      <c r="C858" s="120" t="s">
        <v>1622</v>
      </c>
      <c r="D858" s="120" t="s">
        <v>1625</v>
      </c>
      <c r="E858" s="144">
        <v>0</v>
      </c>
      <c r="F858" s="144">
        <v>0</v>
      </c>
      <c r="G858" s="144"/>
      <c r="H858" s="144">
        <v>0</v>
      </c>
      <c r="I858" s="144">
        <v>0</v>
      </c>
      <c r="J858" s="144"/>
      <c r="K858" s="144">
        <v>0</v>
      </c>
      <c r="L858" s="144">
        <v>0</v>
      </c>
      <c r="M858" s="144"/>
      <c r="N858" s="144">
        <v>0</v>
      </c>
      <c r="O858" s="144">
        <v>0</v>
      </c>
      <c r="P858" s="144"/>
      <c r="Q858" s="144">
        <v>0</v>
      </c>
      <c r="R858" s="144">
        <v>0</v>
      </c>
      <c r="S858" s="144"/>
      <c r="T858" s="144">
        <v>0</v>
      </c>
      <c r="U858" s="144">
        <v>0</v>
      </c>
      <c r="V858" s="144"/>
      <c r="W858" s="144">
        <v>0</v>
      </c>
      <c r="X858" s="144">
        <v>0</v>
      </c>
      <c r="Y858" s="144"/>
      <c r="Z858" s="144">
        <v>0</v>
      </c>
      <c r="AA858" s="144">
        <v>0</v>
      </c>
      <c r="AB858" s="144"/>
      <c r="AC858" s="144">
        <v>0</v>
      </c>
      <c r="AD858" s="144">
        <v>0</v>
      </c>
      <c r="AE858" s="144"/>
      <c r="AF858" s="144">
        <v>0</v>
      </c>
      <c r="AG858" s="144">
        <v>0</v>
      </c>
      <c r="AH858" s="144"/>
      <c r="AI858" s="144">
        <v>0</v>
      </c>
      <c r="AJ858" s="144">
        <v>0</v>
      </c>
      <c r="AK858" s="144"/>
      <c r="AL858" s="144">
        <f t="shared" si="13"/>
        <v>0</v>
      </c>
    </row>
    <row r="859" spans="2:38" x14ac:dyDescent="0.25">
      <c r="B859" s="120" t="s">
        <v>1626</v>
      </c>
      <c r="C859" s="120" t="s">
        <v>1622</v>
      </c>
      <c r="D859" s="120" t="s">
        <v>675</v>
      </c>
      <c r="E859" s="144">
        <v>0</v>
      </c>
      <c r="F859" s="144">
        <v>0</v>
      </c>
      <c r="G859" s="144"/>
      <c r="H859" s="144">
        <v>0</v>
      </c>
      <c r="I859" s="144">
        <v>0</v>
      </c>
      <c r="J859" s="144"/>
      <c r="K859" s="144">
        <v>0</v>
      </c>
      <c r="L859" s="144">
        <v>0</v>
      </c>
      <c r="M859" s="144"/>
      <c r="N859" s="144">
        <v>0</v>
      </c>
      <c r="O859" s="144">
        <v>0</v>
      </c>
      <c r="P859" s="144"/>
      <c r="Q859" s="144">
        <v>0</v>
      </c>
      <c r="R859" s="144">
        <v>0</v>
      </c>
      <c r="S859" s="144"/>
      <c r="T859" s="144">
        <v>0</v>
      </c>
      <c r="U859" s="144">
        <v>0</v>
      </c>
      <c r="V859" s="144"/>
      <c r="W859" s="144">
        <v>0</v>
      </c>
      <c r="X859" s="144">
        <v>0</v>
      </c>
      <c r="Y859" s="144"/>
      <c r="Z859" s="144">
        <v>0</v>
      </c>
      <c r="AA859" s="144">
        <v>0</v>
      </c>
      <c r="AB859" s="144"/>
      <c r="AC859" s="144">
        <v>0</v>
      </c>
      <c r="AD859" s="144">
        <v>0</v>
      </c>
      <c r="AE859" s="144"/>
      <c r="AF859" s="144">
        <v>0</v>
      </c>
      <c r="AG859" s="144">
        <v>0</v>
      </c>
      <c r="AH859" s="144"/>
      <c r="AI859" s="144">
        <v>0</v>
      </c>
      <c r="AJ859" s="144">
        <v>0</v>
      </c>
      <c r="AK859" s="144"/>
      <c r="AL859" s="144">
        <f t="shared" si="13"/>
        <v>0</v>
      </c>
    </row>
    <row r="860" spans="2:38" x14ac:dyDescent="0.25">
      <c r="B860" s="120" t="s">
        <v>1627</v>
      </c>
      <c r="C860" s="120" t="s">
        <v>1622</v>
      </c>
      <c r="D860" s="120" t="s">
        <v>1628</v>
      </c>
      <c r="E860" s="144">
        <v>0</v>
      </c>
      <c r="F860" s="144">
        <v>0</v>
      </c>
      <c r="G860" s="144"/>
      <c r="H860" s="144">
        <v>0</v>
      </c>
      <c r="I860" s="144">
        <v>0</v>
      </c>
      <c r="J860" s="144"/>
      <c r="K860" s="144">
        <v>0</v>
      </c>
      <c r="L860" s="144">
        <v>0</v>
      </c>
      <c r="M860" s="144"/>
      <c r="N860" s="144">
        <v>0</v>
      </c>
      <c r="O860" s="144">
        <v>0</v>
      </c>
      <c r="P860" s="144"/>
      <c r="Q860" s="144">
        <v>0</v>
      </c>
      <c r="R860" s="144">
        <v>0</v>
      </c>
      <c r="S860" s="144"/>
      <c r="T860" s="144">
        <v>0</v>
      </c>
      <c r="U860" s="144">
        <v>0</v>
      </c>
      <c r="V860" s="144"/>
      <c r="W860" s="144">
        <v>0</v>
      </c>
      <c r="X860" s="144">
        <v>0</v>
      </c>
      <c r="Y860" s="144"/>
      <c r="Z860" s="144">
        <v>0</v>
      </c>
      <c r="AA860" s="144">
        <v>0</v>
      </c>
      <c r="AB860" s="144"/>
      <c r="AC860" s="144">
        <v>0</v>
      </c>
      <c r="AD860" s="144">
        <v>0</v>
      </c>
      <c r="AE860" s="144"/>
      <c r="AF860" s="144">
        <v>0</v>
      </c>
      <c r="AG860" s="144">
        <v>0</v>
      </c>
      <c r="AH860" s="144"/>
      <c r="AI860" s="144">
        <v>0</v>
      </c>
      <c r="AJ860" s="144">
        <v>0</v>
      </c>
      <c r="AK860" s="144"/>
      <c r="AL860" s="144">
        <f t="shared" si="13"/>
        <v>0</v>
      </c>
    </row>
    <row r="861" spans="2:38" x14ac:dyDescent="0.25">
      <c r="B861" s="120" t="s">
        <v>1629</v>
      </c>
      <c r="C861" s="120" t="s">
        <v>1622</v>
      </c>
      <c r="D861" s="120" t="s">
        <v>27</v>
      </c>
      <c r="E861" s="144">
        <v>0</v>
      </c>
      <c r="F861" s="144">
        <v>0</v>
      </c>
      <c r="G861" s="144"/>
      <c r="H861" s="144">
        <v>0</v>
      </c>
      <c r="I861" s="144">
        <v>0</v>
      </c>
      <c r="J861" s="144"/>
      <c r="K861" s="144">
        <v>0</v>
      </c>
      <c r="L861" s="144">
        <v>0</v>
      </c>
      <c r="M861" s="144"/>
      <c r="N861" s="144">
        <v>0</v>
      </c>
      <c r="O861" s="144">
        <v>0</v>
      </c>
      <c r="P861" s="144"/>
      <c r="Q861" s="144">
        <v>0</v>
      </c>
      <c r="R861" s="144">
        <v>0</v>
      </c>
      <c r="S861" s="144"/>
      <c r="T861" s="144">
        <v>0</v>
      </c>
      <c r="U861" s="144">
        <v>0</v>
      </c>
      <c r="V861" s="144"/>
      <c r="W861" s="144">
        <v>0</v>
      </c>
      <c r="X861" s="144">
        <v>0</v>
      </c>
      <c r="Y861" s="144"/>
      <c r="Z861" s="144">
        <v>0</v>
      </c>
      <c r="AA861" s="144">
        <v>0</v>
      </c>
      <c r="AB861" s="144"/>
      <c r="AC861" s="144">
        <v>0</v>
      </c>
      <c r="AD861" s="144">
        <v>0</v>
      </c>
      <c r="AE861" s="144"/>
      <c r="AF861" s="144">
        <v>0</v>
      </c>
      <c r="AG861" s="144">
        <v>0</v>
      </c>
      <c r="AH861" s="144"/>
      <c r="AI861" s="144">
        <v>0</v>
      </c>
      <c r="AJ861" s="144">
        <v>0</v>
      </c>
      <c r="AK861" s="144"/>
      <c r="AL861" s="144">
        <f t="shared" si="13"/>
        <v>0</v>
      </c>
    </row>
    <row r="862" spans="2:38" x14ac:dyDescent="0.25">
      <c r="B862" s="120" t="s">
        <v>1630</v>
      </c>
      <c r="C862" s="120" t="s">
        <v>1622</v>
      </c>
      <c r="D862" s="120" t="s">
        <v>1631</v>
      </c>
      <c r="E862" s="144">
        <v>0</v>
      </c>
      <c r="F862" s="144">
        <v>0</v>
      </c>
      <c r="G862" s="144"/>
      <c r="H862" s="144">
        <v>0</v>
      </c>
      <c r="I862" s="144">
        <v>0</v>
      </c>
      <c r="J862" s="144"/>
      <c r="K862" s="144">
        <v>0</v>
      </c>
      <c r="L862" s="144">
        <v>0</v>
      </c>
      <c r="M862" s="144"/>
      <c r="N862" s="144">
        <v>0</v>
      </c>
      <c r="O862" s="144">
        <v>0</v>
      </c>
      <c r="P862" s="144"/>
      <c r="Q862" s="144">
        <v>0</v>
      </c>
      <c r="R862" s="144">
        <v>0</v>
      </c>
      <c r="S862" s="144"/>
      <c r="T862" s="144">
        <v>0</v>
      </c>
      <c r="U862" s="144">
        <v>0</v>
      </c>
      <c r="V862" s="144"/>
      <c r="W862" s="144">
        <v>0</v>
      </c>
      <c r="X862" s="144">
        <v>0</v>
      </c>
      <c r="Y862" s="144"/>
      <c r="Z862" s="144">
        <v>0</v>
      </c>
      <c r="AA862" s="144">
        <v>0</v>
      </c>
      <c r="AB862" s="144"/>
      <c r="AC862" s="144">
        <v>0</v>
      </c>
      <c r="AD862" s="144">
        <v>0</v>
      </c>
      <c r="AE862" s="144"/>
      <c r="AF862" s="144">
        <v>0</v>
      </c>
      <c r="AG862" s="144">
        <v>0</v>
      </c>
      <c r="AH862" s="144"/>
      <c r="AI862" s="144">
        <v>0</v>
      </c>
      <c r="AJ862" s="144">
        <v>0</v>
      </c>
      <c r="AK862" s="144"/>
      <c r="AL862" s="144">
        <f t="shared" si="13"/>
        <v>0</v>
      </c>
    </row>
    <row r="863" spans="2:38" x14ac:dyDescent="0.25">
      <c r="B863" s="120" t="s">
        <v>1632</v>
      </c>
      <c r="C863" s="120" t="s">
        <v>1622</v>
      </c>
      <c r="D863" s="120" t="s">
        <v>1633</v>
      </c>
      <c r="E863" s="144">
        <v>0</v>
      </c>
      <c r="F863" s="144">
        <v>0</v>
      </c>
      <c r="G863" s="144"/>
      <c r="H863" s="144">
        <v>0</v>
      </c>
      <c r="I863" s="144">
        <v>0</v>
      </c>
      <c r="J863" s="144"/>
      <c r="K863" s="144">
        <v>0</v>
      </c>
      <c r="L863" s="144">
        <v>0</v>
      </c>
      <c r="M863" s="144"/>
      <c r="N863" s="144">
        <v>0</v>
      </c>
      <c r="O863" s="144">
        <v>0</v>
      </c>
      <c r="P863" s="144"/>
      <c r="Q863" s="144">
        <v>0</v>
      </c>
      <c r="R863" s="144">
        <v>0</v>
      </c>
      <c r="S863" s="144"/>
      <c r="T863" s="144">
        <v>0</v>
      </c>
      <c r="U863" s="144">
        <v>0</v>
      </c>
      <c r="V863" s="144"/>
      <c r="W863" s="144">
        <v>0</v>
      </c>
      <c r="X863" s="144">
        <v>0</v>
      </c>
      <c r="Y863" s="144"/>
      <c r="Z863" s="144">
        <v>0</v>
      </c>
      <c r="AA863" s="144">
        <v>0</v>
      </c>
      <c r="AB863" s="144"/>
      <c r="AC863" s="144">
        <v>0</v>
      </c>
      <c r="AD863" s="144">
        <v>0</v>
      </c>
      <c r="AE863" s="144"/>
      <c r="AF863" s="144">
        <v>0</v>
      </c>
      <c r="AG863" s="144">
        <v>0</v>
      </c>
      <c r="AH863" s="144"/>
      <c r="AI863" s="144">
        <v>0</v>
      </c>
      <c r="AJ863" s="144">
        <v>0</v>
      </c>
      <c r="AK863" s="144"/>
      <c r="AL863" s="144">
        <f t="shared" si="13"/>
        <v>0</v>
      </c>
    </row>
    <row r="864" spans="2:38" x14ac:dyDescent="0.25">
      <c r="B864" s="120" t="s">
        <v>1634</v>
      </c>
      <c r="C864" s="120" t="s">
        <v>1622</v>
      </c>
      <c r="D864" s="120" t="s">
        <v>35</v>
      </c>
      <c r="E864" s="144">
        <v>0</v>
      </c>
      <c r="F864" s="144">
        <v>0</v>
      </c>
      <c r="G864" s="144"/>
      <c r="H864" s="144">
        <v>0</v>
      </c>
      <c r="I864" s="144">
        <v>0</v>
      </c>
      <c r="J864" s="144"/>
      <c r="K864" s="144">
        <v>0</v>
      </c>
      <c r="L864" s="144">
        <v>0</v>
      </c>
      <c r="M864" s="144"/>
      <c r="N864" s="144">
        <v>0</v>
      </c>
      <c r="O864" s="144">
        <v>0</v>
      </c>
      <c r="P864" s="144"/>
      <c r="Q864" s="144">
        <v>0</v>
      </c>
      <c r="R864" s="144">
        <v>0</v>
      </c>
      <c r="S864" s="144"/>
      <c r="T864" s="144">
        <v>0</v>
      </c>
      <c r="U864" s="144">
        <v>0</v>
      </c>
      <c r="V864" s="144"/>
      <c r="W864" s="144">
        <v>0</v>
      </c>
      <c r="X864" s="144">
        <v>0</v>
      </c>
      <c r="Y864" s="144"/>
      <c r="Z864" s="144">
        <v>0</v>
      </c>
      <c r="AA864" s="144">
        <v>0</v>
      </c>
      <c r="AB864" s="144"/>
      <c r="AC864" s="144">
        <v>0</v>
      </c>
      <c r="AD864" s="144">
        <v>0</v>
      </c>
      <c r="AE864" s="144"/>
      <c r="AF864" s="144">
        <v>0</v>
      </c>
      <c r="AG864" s="144">
        <v>0</v>
      </c>
      <c r="AH864" s="144"/>
      <c r="AI864" s="144">
        <v>0</v>
      </c>
      <c r="AJ864" s="144">
        <v>0</v>
      </c>
      <c r="AK864" s="144"/>
      <c r="AL864" s="144">
        <f t="shared" si="13"/>
        <v>0</v>
      </c>
    </row>
    <row r="865" spans="2:38" x14ac:dyDescent="0.25">
      <c r="B865" s="120" t="s">
        <v>1635</v>
      </c>
      <c r="C865" s="120" t="s">
        <v>1622</v>
      </c>
      <c r="D865" s="120" t="s">
        <v>709</v>
      </c>
      <c r="E865" s="144">
        <v>0</v>
      </c>
      <c r="F865" s="144">
        <v>0</v>
      </c>
      <c r="G865" s="144"/>
      <c r="H865" s="144">
        <v>0</v>
      </c>
      <c r="I865" s="144">
        <v>0</v>
      </c>
      <c r="J865" s="144"/>
      <c r="K865" s="144">
        <v>0</v>
      </c>
      <c r="L865" s="144">
        <v>0</v>
      </c>
      <c r="M865" s="144"/>
      <c r="N865" s="144">
        <v>0</v>
      </c>
      <c r="O865" s="144">
        <v>0</v>
      </c>
      <c r="P865" s="144"/>
      <c r="Q865" s="144">
        <v>0</v>
      </c>
      <c r="R865" s="144">
        <v>0</v>
      </c>
      <c r="S865" s="144"/>
      <c r="T865" s="144">
        <v>0</v>
      </c>
      <c r="U865" s="144">
        <v>0</v>
      </c>
      <c r="V865" s="144"/>
      <c r="W865" s="144">
        <v>0</v>
      </c>
      <c r="X865" s="144">
        <v>0</v>
      </c>
      <c r="Y865" s="144"/>
      <c r="Z865" s="144">
        <v>0</v>
      </c>
      <c r="AA865" s="144">
        <v>0</v>
      </c>
      <c r="AB865" s="144"/>
      <c r="AC865" s="144">
        <v>0</v>
      </c>
      <c r="AD865" s="144">
        <v>0</v>
      </c>
      <c r="AE865" s="144"/>
      <c r="AF865" s="144">
        <v>0</v>
      </c>
      <c r="AG865" s="144">
        <v>0</v>
      </c>
      <c r="AH865" s="144"/>
      <c r="AI865" s="144">
        <v>0</v>
      </c>
      <c r="AJ865" s="144">
        <v>0</v>
      </c>
      <c r="AK865" s="144"/>
      <c r="AL865" s="144">
        <f t="shared" si="13"/>
        <v>0</v>
      </c>
    </row>
    <row r="866" spans="2:38" x14ac:dyDescent="0.25">
      <c r="B866" s="120" t="s">
        <v>1636</v>
      </c>
      <c r="C866" s="120" t="s">
        <v>1622</v>
      </c>
      <c r="D866" s="120" t="s">
        <v>905</v>
      </c>
      <c r="E866" s="144">
        <v>0</v>
      </c>
      <c r="F866" s="144">
        <v>0</v>
      </c>
      <c r="G866" s="144"/>
      <c r="H866" s="144">
        <v>0</v>
      </c>
      <c r="I866" s="144">
        <v>0</v>
      </c>
      <c r="J866" s="144"/>
      <c r="K866" s="144">
        <v>0</v>
      </c>
      <c r="L866" s="144">
        <v>0</v>
      </c>
      <c r="M866" s="144"/>
      <c r="N866" s="144">
        <v>0</v>
      </c>
      <c r="O866" s="144">
        <v>0</v>
      </c>
      <c r="P866" s="144"/>
      <c r="Q866" s="144">
        <v>0</v>
      </c>
      <c r="R866" s="144">
        <v>0</v>
      </c>
      <c r="S866" s="144"/>
      <c r="T866" s="144">
        <v>0</v>
      </c>
      <c r="U866" s="144">
        <v>0</v>
      </c>
      <c r="V866" s="144"/>
      <c r="W866" s="144">
        <v>0</v>
      </c>
      <c r="X866" s="144">
        <v>0</v>
      </c>
      <c r="Y866" s="144"/>
      <c r="Z866" s="144">
        <v>0</v>
      </c>
      <c r="AA866" s="144">
        <v>0</v>
      </c>
      <c r="AB866" s="144"/>
      <c r="AC866" s="144">
        <v>0</v>
      </c>
      <c r="AD866" s="144">
        <v>0</v>
      </c>
      <c r="AE866" s="144"/>
      <c r="AF866" s="144">
        <v>0</v>
      </c>
      <c r="AG866" s="144">
        <v>0</v>
      </c>
      <c r="AH866" s="144"/>
      <c r="AI866" s="144">
        <v>0</v>
      </c>
      <c r="AJ866" s="144">
        <v>0</v>
      </c>
      <c r="AK866" s="144"/>
      <c r="AL866" s="144">
        <f t="shared" si="13"/>
        <v>0</v>
      </c>
    </row>
    <row r="867" spans="2:38" x14ac:dyDescent="0.25">
      <c r="B867" s="120" t="s">
        <v>1637</v>
      </c>
      <c r="C867" s="120" t="s">
        <v>1622</v>
      </c>
      <c r="D867" s="120" t="s">
        <v>1638</v>
      </c>
      <c r="E867" s="144">
        <v>0</v>
      </c>
      <c r="F867" s="144">
        <v>0</v>
      </c>
      <c r="G867" s="144"/>
      <c r="H867" s="144">
        <v>0</v>
      </c>
      <c r="I867" s="144">
        <v>0</v>
      </c>
      <c r="J867" s="144"/>
      <c r="K867" s="144">
        <v>0</v>
      </c>
      <c r="L867" s="144">
        <v>0</v>
      </c>
      <c r="M867" s="144"/>
      <c r="N867" s="144">
        <v>0</v>
      </c>
      <c r="O867" s="144">
        <v>0</v>
      </c>
      <c r="P867" s="144"/>
      <c r="Q867" s="144">
        <v>0</v>
      </c>
      <c r="R867" s="144">
        <v>0</v>
      </c>
      <c r="S867" s="144"/>
      <c r="T867" s="144">
        <v>0</v>
      </c>
      <c r="U867" s="144">
        <v>0</v>
      </c>
      <c r="V867" s="144"/>
      <c r="W867" s="144">
        <v>0</v>
      </c>
      <c r="X867" s="144">
        <v>0</v>
      </c>
      <c r="Y867" s="144"/>
      <c r="Z867" s="144">
        <v>0</v>
      </c>
      <c r="AA867" s="144">
        <v>0</v>
      </c>
      <c r="AB867" s="144"/>
      <c r="AC867" s="144">
        <v>0</v>
      </c>
      <c r="AD867" s="144">
        <v>0</v>
      </c>
      <c r="AE867" s="144"/>
      <c r="AF867" s="144">
        <v>0</v>
      </c>
      <c r="AG867" s="144">
        <v>0</v>
      </c>
      <c r="AH867" s="144"/>
      <c r="AI867" s="144">
        <v>0</v>
      </c>
      <c r="AJ867" s="144">
        <v>0</v>
      </c>
      <c r="AK867" s="144"/>
      <c r="AL867" s="144">
        <f t="shared" si="13"/>
        <v>0</v>
      </c>
    </row>
    <row r="868" spans="2:38" x14ac:dyDescent="0.25">
      <c r="B868" s="120" t="s">
        <v>1639</v>
      </c>
      <c r="C868" s="120" t="s">
        <v>1622</v>
      </c>
      <c r="D868" s="120" t="s">
        <v>1640</v>
      </c>
      <c r="E868" s="144">
        <v>0</v>
      </c>
      <c r="F868" s="144">
        <v>0</v>
      </c>
      <c r="G868" s="144"/>
      <c r="H868" s="144">
        <v>0</v>
      </c>
      <c r="I868" s="144">
        <v>0</v>
      </c>
      <c r="J868" s="144"/>
      <c r="K868" s="144">
        <v>0</v>
      </c>
      <c r="L868" s="144">
        <v>0</v>
      </c>
      <c r="M868" s="144"/>
      <c r="N868" s="144">
        <v>0</v>
      </c>
      <c r="O868" s="144">
        <v>0</v>
      </c>
      <c r="P868" s="144"/>
      <c r="Q868" s="144">
        <v>0</v>
      </c>
      <c r="R868" s="144">
        <v>0</v>
      </c>
      <c r="S868" s="144"/>
      <c r="T868" s="144">
        <v>0</v>
      </c>
      <c r="U868" s="144">
        <v>0</v>
      </c>
      <c r="V868" s="144"/>
      <c r="W868" s="144">
        <v>0</v>
      </c>
      <c r="X868" s="144">
        <v>0</v>
      </c>
      <c r="Y868" s="144"/>
      <c r="Z868" s="144">
        <v>0</v>
      </c>
      <c r="AA868" s="144">
        <v>0</v>
      </c>
      <c r="AB868" s="144"/>
      <c r="AC868" s="144">
        <v>0</v>
      </c>
      <c r="AD868" s="144">
        <v>0</v>
      </c>
      <c r="AE868" s="144"/>
      <c r="AF868" s="144">
        <v>0</v>
      </c>
      <c r="AG868" s="144">
        <v>0</v>
      </c>
      <c r="AH868" s="144"/>
      <c r="AI868" s="144">
        <v>0</v>
      </c>
      <c r="AJ868" s="144">
        <v>0</v>
      </c>
      <c r="AK868" s="144"/>
      <c r="AL868" s="144">
        <f t="shared" si="13"/>
        <v>0</v>
      </c>
    </row>
    <row r="869" spans="2:38" x14ac:dyDescent="0.25">
      <c r="B869" s="120" t="s">
        <v>1641</v>
      </c>
      <c r="C869" s="120" t="s">
        <v>1622</v>
      </c>
      <c r="D869" s="120" t="s">
        <v>1642</v>
      </c>
      <c r="E869" s="144">
        <v>0</v>
      </c>
      <c r="F869" s="144">
        <v>0</v>
      </c>
      <c r="G869" s="144"/>
      <c r="H869" s="144">
        <v>0</v>
      </c>
      <c r="I869" s="144">
        <v>0</v>
      </c>
      <c r="J869" s="144"/>
      <c r="K869" s="144">
        <v>0</v>
      </c>
      <c r="L869" s="144">
        <v>0</v>
      </c>
      <c r="M869" s="144"/>
      <c r="N869" s="144">
        <v>0</v>
      </c>
      <c r="O869" s="144">
        <v>0</v>
      </c>
      <c r="P869" s="144"/>
      <c r="Q869" s="144">
        <v>0</v>
      </c>
      <c r="R869" s="144">
        <v>0</v>
      </c>
      <c r="S869" s="144"/>
      <c r="T869" s="144">
        <v>0</v>
      </c>
      <c r="U869" s="144">
        <v>0</v>
      </c>
      <c r="V869" s="144"/>
      <c r="W869" s="144">
        <v>0</v>
      </c>
      <c r="X869" s="144">
        <v>0</v>
      </c>
      <c r="Y869" s="144"/>
      <c r="Z869" s="144">
        <v>0</v>
      </c>
      <c r="AA869" s="144">
        <v>0</v>
      </c>
      <c r="AB869" s="144"/>
      <c r="AC869" s="144">
        <v>0</v>
      </c>
      <c r="AD869" s="144">
        <v>0</v>
      </c>
      <c r="AE869" s="144"/>
      <c r="AF869" s="144">
        <v>0</v>
      </c>
      <c r="AG869" s="144">
        <v>0</v>
      </c>
      <c r="AH869" s="144"/>
      <c r="AI869" s="144">
        <v>0</v>
      </c>
      <c r="AJ869" s="144">
        <v>0</v>
      </c>
      <c r="AK869" s="144"/>
      <c r="AL869" s="144">
        <f t="shared" si="13"/>
        <v>0</v>
      </c>
    </row>
    <row r="870" spans="2:38" x14ac:dyDescent="0.25">
      <c r="B870" s="120" t="s">
        <v>1643</v>
      </c>
      <c r="C870" s="120" t="s">
        <v>1622</v>
      </c>
      <c r="D870" s="120" t="s">
        <v>1644</v>
      </c>
      <c r="E870" s="144">
        <v>0</v>
      </c>
      <c r="F870" s="144">
        <v>0</v>
      </c>
      <c r="G870" s="144"/>
      <c r="H870" s="144">
        <v>0</v>
      </c>
      <c r="I870" s="144">
        <v>0</v>
      </c>
      <c r="J870" s="144"/>
      <c r="K870" s="144">
        <v>0</v>
      </c>
      <c r="L870" s="144">
        <v>0</v>
      </c>
      <c r="M870" s="144"/>
      <c r="N870" s="144">
        <v>0</v>
      </c>
      <c r="O870" s="144">
        <v>0</v>
      </c>
      <c r="P870" s="144"/>
      <c r="Q870" s="144">
        <v>0</v>
      </c>
      <c r="R870" s="144">
        <v>0</v>
      </c>
      <c r="S870" s="144"/>
      <c r="T870" s="144">
        <v>0</v>
      </c>
      <c r="U870" s="144">
        <v>0</v>
      </c>
      <c r="V870" s="144"/>
      <c r="W870" s="144">
        <v>0</v>
      </c>
      <c r="X870" s="144">
        <v>0</v>
      </c>
      <c r="Y870" s="144"/>
      <c r="Z870" s="144">
        <v>0</v>
      </c>
      <c r="AA870" s="144">
        <v>0</v>
      </c>
      <c r="AB870" s="144"/>
      <c r="AC870" s="144">
        <v>0</v>
      </c>
      <c r="AD870" s="144">
        <v>0</v>
      </c>
      <c r="AE870" s="144"/>
      <c r="AF870" s="144">
        <v>0</v>
      </c>
      <c r="AG870" s="144">
        <v>0</v>
      </c>
      <c r="AH870" s="144"/>
      <c r="AI870" s="144">
        <v>0</v>
      </c>
      <c r="AJ870" s="144">
        <v>0</v>
      </c>
      <c r="AK870" s="144"/>
      <c r="AL870" s="144">
        <f t="shared" si="13"/>
        <v>0</v>
      </c>
    </row>
    <row r="871" spans="2:38" x14ac:dyDescent="0.25">
      <c r="B871" s="120" t="s">
        <v>1645</v>
      </c>
      <c r="C871" s="120" t="s">
        <v>1622</v>
      </c>
      <c r="D871" s="120" t="s">
        <v>1646</v>
      </c>
      <c r="E871" s="144">
        <v>0</v>
      </c>
      <c r="F871" s="144">
        <v>0</v>
      </c>
      <c r="G871" s="144"/>
      <c r="H871" s="144">
        <v>0</v>
      </c>
      <c r="I871" s="144">
        <v>0</v>
      </c>
      <c r="J871" s="144"/>
      <c r="K871" s="144">
        <v>0</v>
      </c>
      <c r="L871" s="144">
        <v>0</v>
      </c>
      <c r="M871" s="144"/>
      <c r="N871" s="144">
        <v>0</v>
      </c>
      <c r="O871" s="144">
        <v>0</v>
      </c>
      <c r="P871" s="144"/>
      <c r="Q871" s="144">
        <v>0</v>
      </c>
      <c r="R871" s="144">
        <v>0</v>
      </c>
      <c r="S871" s="144"/>
      <c r="T871" s="144">
        <v>0</v>
      </c>
      <c r="U871" s="144">
        <v>0</v>
      </c>
      <c r="V871" s="144"/>
      <c r="W871" s="144">
        <v>0</v>
      </c>
      <c r="X871" s="144">
        <v>0</v>
      </c>
      <c r="Y871" s="144"/>
      <c r="Z871" s="144">
        <v>0</v>
      </c>
      <c r="AA871" s="144">
        <v>0</v>
      </c>
      <c r="AB871" s="144"/>
      <c r="AC871" s="144">
        <v>0</v>
      </c>
      <c r="AD871" s="144">
        <v>0</v>
      </c>
      <c r="AE871" s="144"/>
      <c r="AF871" s="144">
        <v>0</v>
      </c>
      <c r="AG871" s="144">
        <v>0</v>
      </c>
      <c r="AH871" s="144"/>
      <c r="AI871" s="144">
        <v>0</v>
      </c>
      <c r="AJ871" s="144">
        <v>0</v>
      </c>
      <c r="AK871" s="144"/>
      <c r="AL871" s="144">
        <f t="shared" si="13"/>
        <v>0</v>
      </c>
    </row>
    <row r="872" spans="2:38" x14ac:dyDescent="0.25">
      <c r="B872" s="120" t="s">
        <v>1647</v>
      </c>
      <c r="C872" s="120" t="s">
        <v>1622</v>
      </c>
      <c r="D872" s="120" t="s">
        <v>1648</v>
      </c>
      <c r="E872" s="144">
        <v>0</v>
      </c>
      <c r="F872" s="144">
        <v>0</v>
      </c>
      <c r="G872" s="144"/>
      <c r="H872" s="144">
        <v>0</v>
      </c>
      <c r="I872" s="144">
        <v>0</v>
      </c>
      <c r="J872" s="144"/>
      <c r="K872" s="144">
        <v>0</v>
      </c>
      <c r="L872" s="144">
        <v>0</v>
      </c>
      <c r="M872" s="144"/>
      <c r="N872" s="144">
        <v>0</v>
      </c>
      <c r="O872" s="144">
        <v>0</v>
      </c>
      <c r="P872" s="144"/>
      <c r="Q872" s="144">
        <v>0</v>
      </c>
      <c r="R872" s="144">
        <v>0</v>
      </c>
      <c r="S872" s="144"/>
      <c r="T872" s="144">
        <v>0</v>
      </c>
      <c r="U872" s="144">
        <v>0</v>
      </c>
      <c r="V872" s="144"/>
      <c r="W872" s="144">
        <v>0</v>
      </c>
      <c r="X872" s="144">
        <v>0</v>
      </c>
      <c r="Y872" s="144"/>
      <c r="Z872" s="144">
        <v>0</v>
      </c>
      <c r="AA872" s="144">
        <v>0</v>
      </c>
      <c r="AB872" s="144"/>
      <c r="AC872" s="144">
        <v>0</v>
      </c>
      <c r="AD872" s="144">
        <v>0</v>
      </c>
      <c r="AE872" s="144"/>
      <c r="AF872" s="144">
        <v>0</v>
      </c>
      <c r="AG872" s="144">
        <v>0</v>
      </c>
      <c r="AH872" s="144"/>
      <c r="AI872" s="144">
        <v>0</v>
      </c>
      <c r="AJ872" s="144">
        <v>0</v>
      </c>
      <c r="AK872" s="144"/>
      <c r="AL872" s="144">
        <f t="shared" si="13"/>
        <v>0</v>
      </c>
    </row>
    <row r="873" spans="2:38" x14ac:dyDescent="0.25">
      <c r="B873" s="120" t="s">
        <v>1649</v>
      </c>
      <c r="C873" s="120" t="s">
        <v>1622</v>
      </c>
      <c r="D873" s="120" t="s">
        <v>1650</v>
      </c>
      <c r="E873" s="144">
        <v>0</v>
      </c>
      <c r="F873" s="144">
        <v>0</v>
      </c>
      <c r="G873" s="144"/>
      <c r="H873" s="144">
        <v>0</v>
      </c>
      <c r="I873" s="144">
        <v>0</v>
      </c>
      <c r="J873" s="144"/>
      <c r="K873" s="144">
        <v>0</v>
      </c>
      <c r="L873" s="144">
        <v>0</v>
      </c>
      <c r="M873" s="144"/>
      <c r="N873" s="144">
        <v>0</v>
      </c>
      <c r="O873" s="144">
        <v>0</v>
      </c>
      <c r="P873" s="144"/>
      <c r="Q873" s="144">
        <v>0</v>
      </c>
      <c r="R873" s="144">
        <v>0</v>
      </c>
      <c r="S873" s="144"/>
      <c r="T873" s="144">
        <v>0</v>
      </c>
      <c r="U873" s="144">
        <v>0</v>
      </c>
      <c r="V873" s="144"/>
      <c r="W873" s="144">
        <v>0</v>
      </c>
      <c r="X873" s="144">
        <v>0</v>
      </c>
      <c r="Y873" s="144"/>
      <c r="Z873" s="144">
        <v>0</v>
      </c>
      <c r="AA873" s="144">
        <v>0</v>
      </c>
      <c r="AB873" s="144"/>
      <c r="AC873" s="144">
        <v>0</v>
      </c>
      <c r="AD873" s="144">
        <v>0</v>
      </c>
      <c r="AE873" s="144"/>
      <c r="AF873" s="144">
        <v>0</v>
      </c>
      <c r="AG873" s="144">
        <v>0</v>
      </c>
      <c r="AH873" s="144"/>
      <c r="AI873" s="144">
        <v>0</v>
      </c>
      <c r="AJ873" s="144">
        <v>0</v>
      </c>
      <c r="AK873" s="144"/>
      <c r="AL873" s="144">
        <f t="shared" si="13"/>
        <v>0</v>
      </c>
    </row>
    <row r="874" spans="2:38" x14ac:dyDescent="0.25">
      <c r="B874" s="120" t="s">
        <v>1651</v>
      </c>
      <c r="C874" s="120" t="s">
        <v>1622</v>
      </c>
      <c r="D874" s="120" t="s">
        <v>1652</v>
      </c>
      <c r="E874" s="144">
        <v>0</v>
      </c>
      <c r="F874" s="144">
        <v>0</v>
      </c>
      <c r="G874" s="144"/>
      <c r="H874" s="144">
        <v>0</v>
      </c>
      <c r="I874" s="144">
        <v>0</v>
      </c>
      <c r="J874" s="144"/>
      <c r="K874" s="144">
        <v>0</v>
      </c>
      <c r="L874" s="144">
        <v>0</v>
      </c>
      <c r="M874" s="144"/>
      <c r="N874" s="144">
        <v>0</v>
      </c>
      <c r="O874" s="144">
        <v>0</v>
      </c>
      <c r="P874" s="144"/>
      <c r="Q874" s="144">
        <v>0</v>
      </c>
      <c r="R874" s="144">
        <v>0</v>
      </c>
      <c r="S874" s="144"/>
      <c r="T874" s="144">
        <v>0</v>
      </c>
      <c r="U874" s="144">
        <v>0</v>
      </c>
      <c r="V874" s="144"/>
      <c r="W874" s="144">
        <v>0</v>
      </c>
      <c r="X874" s="144">
        <v>0</v>
      </c>
      <c r="Y874" s="144"/>
      <c r="Z874" s="144">
        <v>0</v>
      </c>
      <c r="AA874" s="144">
        <v>0</v>
      </c>
      <c r="AB874" s="144"/>
      <c r="AC874" s="144">
        <v>0</v>
      </c>
      <c r="AD874" s="144">
        <v>0</v>
      </c>
      <c r="AE874" s="144"/>
      <c r="AF874" s="144">
        <v>0</v>
      </c>
      <c r="AG874" s="144">
        <v>0</v>
      </c>
      <c r="AH874" s="144"/>
      <c r="AI874" s="144">
        <v>0</v>
      </c>
      <c r="AJ874" s="144">
        <v>0</v>
      </c>
      <c r="AK874" s="144"/>
      <c r="AL874" s="144">
        <f t="shared" si="13"/>
        <v>0</v>
      </c>
    </row>
    <row r="875" spans="2:38" x14ac:dyDescent="0.25">
      <c r="B875" s="120" t="s">
        <v>1653</v>
      </c>
      <c r="C875" s="120" t="s">
        <v>1622</v>
      </c>
      <c r="D875" s="120" t="s">
        <v>1654</v>
      </c>
      <c r="E875" s="144">
        <v>0</v>
      </c>
      <c r="F875" s="144">
        <v>0</v>
      </c>
      <c r="G875" s="144"/>
      <c r="H875" s="144">
        <v>0</v>
      </c>
      <c r="I875" s="144">
        <v>0</v>
      </c>
      <c r="J875" s="144"/>
      <c r="K875" s="144">
        <v>0</v>
      </c>
      <c r="L875" s="144">
        <v>0</v>
      </c>
      <c r="M875" s="144"/>
      <c r="N875" s="144">
        <v>0</v>
      </c>
      <c r="O875" s="144">
        <v>0</v>
      </c>
      <c r="P875" s="144"/>
      <c r="Q875" s="144">
        <v>0</v>
      </c>
      <c r="R875" s="144">
        <v>0</v>
      </c>
      <c r="S875" s="144"/>
      <c r="T875" s="144">
        <v>0</v>
      </c>
      <c r="U875" s="144">
        <v>0</v>
      </c>
      <c r="V875" s="144"/>
      <c r="W875" s="144">
        <v>0</v>
      </c>
      <c r="X875" s="144">
        <v>0</v>
      </c>
      <c r="Y875" s="144"/>
      <c r="Z875" s="144">
        <v>0</v>
      </c>
      <c r="AA875" s="144">
        <v>0</v>
      </c>
      <c r="AB875" s="144"/>
      <c r="AC875" s="144">
        <v>0</v>
      </c>
      <c r="AD875" s="144">
        <v>0</v>
      </c>
      <c r="AE875" s="144"/>
      <c r="AF875" s="144">
        <v>0</v>
      </c>
      <c r="AG875" s="144">
        <v>0</v>
      </c>
      <c r="AH875" s="144"/>
      <c r="AI875" s="144">
        <v>0</v>
      </c>
      <c r="AJ875" s="144">
        <v>0</v>
      </c>
      <c r="AK875" s="144"/>
      <c r="AL875" s="144">
        <f t="shared" si="13"/>
        <v>0</v>
      </c>
    </row>
    <row r="876" spans="2:38" x14ac:dyDescent="0.25">
      <c r="B876" s="120" t="s">
        <v>1655</v>
      </c>
      <c r="C876" s="120" t="s">
        <v>1622</v>
      </c>
      <c r="D876" s="120" t="s">
        <v>1656</v>
      </c>
      <c r="E876" s="144">
        <v>0</v>
      </c>
      <c r="F876" s="144">
        <v>0</v>
      </c>
      <c r="G876" s="144"/>
      <c r="H876" s="144">
        <v>0</v>
      </c>
      <c r="I876" s="144">
        <v>0</v>
      </c>
      <c r="J876" s="144"/>
      <c r="K876" s="144">
        <v>0</v>
      </c>
      <c r="L876" s="144">
        <v>0</v>
      </c>
      <c r="M876" s="144"/>
      <c r="N876" s="144">
        <v>0</v>
      </c>
      <c r="O876" s="144">
        <v>0</v>
      </c>
      <c r="P876" s="144"/>
      <c r="Q876" s="144">
        <v>0</v>
      </c>
      <c r="R876" s="144">
        <v>0</v>
      </c>
      <c r="S876" s="144"/>
      <c r="T876" s="144">
        <v>0</v>
      </c>
      <c r="U876" s="144">
        <v>0</v>
      </c>
      <c r="V876" s="144"/>
      <c r="W876" s="144">
        <v>0</v>
      </c>
      <c r="X876" s="144">
        <v>0</v>
      </c>
      <c r="Y876" s="144"/>
      <c r="Z876" s="144">
        <v>0</v>
      </c>
      <c r="AA876" s="144">
        <v>0</v>
      </c>
      <c r="AB876" s="144"/>
      <c r="AC876" s="144">
        <v>0</v>
      </c>
      <c r="AD876" s="144">
        <v>0</v>
      </c>
      <c r="AE876" s="144"/>
      <c r="AF876" s="144">
        <v>0</v>
      </c>
      <c r="AG876" s="144">
        <v>0</v>
      </c>
      <c r="AH876" s="144"/>
      <c r="AI876" s="144">
        <v>0</v>
      </c>
      <c r="AJ876" s="144">
        <v>0</v>
      </c>
      <c r="AK876" s="144"/>
      <c r="AL876" s="144">
        <f t="shared" si="13"/>
        <v>0</v>
      </c>
    </row>
    <row r="877" spans="2:38" x14ac:dyDescent="0.25">
      <c r="B877" s="120" t="s">
        <v>1657</v>
      </c>
      <c r="C877" s="120" t="s">
        <v>1622</v>
      </c>
      <c r="D877" s="120" t="s">
        <v>71</v>
      </c>
      <c r="E877" s="144">
        <v>0</v>
      </c>
      <c r="F877" s="144">
        <v>0</v>
      </c>
      <c r="G877" s="144"/>
      <c r="H877" s="144">
        <v>0</v>
      </c>
      <c r="I877" s="144">
        <v>0</v>
      </c>
      <c r="J877" s="144"/>
      <c r="K877" s="144">
        <v>0</v>
      </c>
      <c r="L877" s="144">
        <v>0</v>
      </c>
      <c r="M877" s="144"/>
      <c r="N877" s="144">
        <v>0</v>
      </c>
      <c r="O877" s="144">
        <v>0</v>
      </c>
      <c r="P877" s="144"/>
      <c r="Q877" s="144">
        <v>0</v>
      </c>
      <c r="R877" s="144">
        <v>0</v>
      </c>
      <c r="S877" s="144"/>
      <c r="T877" s="144">
        <v>0</v>
      </c>
      <c r="U877" s="144">
        <v>0</v>
      </c>
      <c r="V877" s="144"/>
      <c r="W877" s="144">
        <v>0</v>
      </c>
      <c r="X877" s="144">
        <v>0</v>
      </c>
      <c r="Y877" s="144"/>
      <c r="Z877" s="144">
        <v>0</v>
      </c>
      <c r="AA877" s="144">
        <v>0</v>
      </c>
      <c r="AB877" s="144"/>
      <c r="AC877" s="144">
        <v>0</v>
      </c>
      <c r="AD877" s="144">
        <v>0</v>
      </c>
      <c r="AE877" s="144"/>
      <c r="AF877" s="144">
        <v>0</v>
      </c>
      <c r="AG877" s="144">
        <v>0</v>
      </c>
      <c r="AH877" s="144"/>
      <c r="AI877" s="144">
        <v>0</v>
      </c>
      <c r="AJ877" s="144">
        <v>0</v>
      </c>
      <c r="AK877" s="144"/>
      <c r="AL877" s="144">
        <f t="shared" si="13"/>
        <v>0</v>
      </c>
    </row>
    <row r="878" spans="2:38" x14ac:dyDescent="0.25">
      <c r="B878" s="120" t="s">
        <v>1658</v>
      </c>
      <c r="C878" s="120" t="s">
        <v>1622</v>
      </c>
      <c r="D878" s="120" t="s">
        <v>1659</v>
      </c>
      <c r="E878" s="144">
        <v>0</v>
      </c>
      <c r="F878" s="144">
        <v>0</v>
      </c>
      <c r="G878" s="144"/>
      <c r="H878" s="144">
        <v>0</v>
      </c>
      <c r="I878" s="144">
        <v>0</v>
      </c>
      <c r="J878" s="144"/>
      <c r="K878" s="144">
        <v>0</v>
      </c>
      <c r="L878" s="144">
        <v>0</v>
      </c>
      <c r="M878" s="144"/>
      <c r="N878" s="144">
        <v>0</v>
      </c>
      <c r="O878" s="144">
        <v>0</v>
      </c>
      <c r="P878" s="144"/>
      <c r="Q878" s="144">
        <v>0</v>
      </c>
      <c r="R878" s="144">
        <v>0</v>
      </c>
      <c r="S878" s="144"/>
      <c r="T878" s="144">
        <v>0</v>
      </c>
      <c r="U878" s="144">
        <v>0</v>
      </c>
      <c r="V878" s="144"/>
      <c r="W878" s="144">
        <v>0</v>
      </c>
      <c r="X878" s="144">
        <v>0</v>
      </c>
      <c r="Y878" s="144"/>
      <c r="Z878" s="144">
        <v>0</v>
      </c>
      <c r="AA878" s="144">
        <v>0</v>
      </c>
      <c r="AB878" s="144"/>
      <c r="AC878" s="144">
        <v>0</v>
      </c>
      <c r="AD878" s="144">
        <v>0</v>
      </c>
      <c r="AE878" s="144"/>
      <c r="AF878" s="144">
        <v>0</v>
      </c>
      <c r="AG878" s="144">
        <v>0</v>
      </c>
      <c r="AH878" s="144"/>
      <c r="AI878" s="144">
        <v>0</v>
      </c>
      <c r="AJ878" s="144">
        <v>0</v>
      </c>
      <c r="AK878" s="144"/>
      <c r="AL878" s="144">
        <f t="shared" si="13"/>
        <v>0</v>
      </c>
    </row>
    <row r="879" spans="2:38" x14ac:dyDescent="0.25">
      <c r="B879" s="120" t="s">
        <v>1660</v>
      </c>
      <c r="C879" s="120" t="s">
        <v>1622</v>
      </c>
      <c r="D879" s="120" t="s">
        <v>1661</v>
      </c>
      <c r="E879" s="144">
        <v>0</v>
      </c>
      <c r="F879" s="144">
        <v>0</v>
      </c>
      <c r="G879" s="144"/>
      <c r="H879" s="144">
        <v>0</v>
      </c>
      <c r="I879" s="144">
        <v>0</v>
      </c>
      <c r="J879" s="144"/>
      <c r="K879" s="144">
        <v>0</v>
      </c>
      <c r="L879" s="144">
        <v>0</v>
      </c>
      <c r="M879" s="144"/>
      <c r="N879" s="144">
        <v>0</v>
      </c>
      <c r="O879" s="144">
        <v>0</v>
      </c>
      <c r="P879" s="144"/>
      <c r="Q879" s="144">
        <v>0</v>
      </c>
      <c r="R879" s="144">
        <v>0</v>
      </c>
      <c r="S879" s="144"/>
      <c r="T879" s="144">
        <v>0</v>
      </c>
      <c r="U879" s="144">
        <v>0</v>
      </c>
      <c r="V879" s="144"/>
      <c r="W879" s="144">
        <v>0</v>
      </c>
      <c r="X879" s="144">
        <v>0</v>
      </c>
      <c r="Y879" s="144"/>
      <c r="Z879" s="144">
        <v>0</v>
      </c>
      <c r="AA879" s="144">
        <v>0</v>
      </c>
      <c r="AB879" s="144"/>
      <c r="AC879" s="144">
        <v>0</v>
      </c>
      <c r="AD879" s="144">
        <v>0</v>
      </c>
      <c r="AE879" s="144"/>
      <c r="AF879" s="144">
        <v>0</v>
      </c>
      <c r="AG879" s="144">
        <v>0</v>
      </c>
      <c r="AH879" s="144"/>
      <c r="AI879" s="144">
        <v>0</v>
      </c>
      <c r="AJ879" s="144">
        <v>0</v>
      </c>
      <c r="AK879" s="144"/>
      <c r="AL879" s="144">
        <f t="shared" si="13"/>
        <v>0</v>
      </c>
    </row>
    <row r="880" spans="2:38" x14ac:dyDescent="0.25">
      <c r="B880" s="120" t="s">
        <v>1662</v>
      </c>
      <c r="C880" s="120" t="s">
        <v>1622</v>
      </c>
      <c r="D880" s="120" t="s">
        <v>1663</v>
      </c>
      <c r="E880" s="144">
        <v>0</v>
      </c>
      <c r="F880" s="144">
        <v>0</v>
      </c>
      <c r="G880" s="144"/>
      <c r="H880" s="144">
        <v>0</v>
      </c>
      <c r="I880" s="144">
        <v>0</v>
      </c>
      <c r="J880" s="144"/>
      <c r="K880" s="144">
        <v>0</v>
      </c>
      <c r="L880" s="144">
        <v>0</v>
      </c>
      <c r="M880" s="144"/>
      <c r="N880" s="144">
        <v>0</v>
      </c>
      <c r="O880" s="144">
        <v>0</v>
      </c>
      <c r="P880" s="144"/>
      <c r="Q880" s="144">
        <v>0</v>
      </c>
      <c r="R880" s="144">
        <v>0</v>
      </c>
      <c r="S880" s="144"/>
      <c r="T880" s="144">
        <v>0</v>
      </c>
      <c r="U880" s="144">
        <v>0</v>
      </c>
      <c r="V880" s="144"/>
      <c r="W880" s="144">
        <v>0</v>
      </c>
      <c r="X880" s="144">
        <v>0</v>
      </c>
      <c r="Y880" s="144"/>
      <c r="Z880" s="144">
        <v>0</v>
      </c>
      <c r="AA880" s="144">
        <v>0</v>
      </c>
      <c r="AB880" s="144"/>
      <c r="AC880" s="144">
        <v>0</v>
      </c>
      <c r="AD880" s="144">
        <v>0</v>
      </c>
      <c r="AE880" s="144"/>
      <c r="AF880" s="144">
        <v>0</v>
      </c>
      <c r="AG880" s="144">
        <v>0</v>
      </c>
      <c r="AH880" s="144"/>
      <c r="AI880" s="144">
        <v>0</v>
      </c>
      <c r="AJ880" s="144">
        <v>0</v>
      </c>
      <c r="AK880" s="144"/>
      <c r="AL880" s="144">
        <f t="shared" si="13"/>
        <v>0</v>
      </c>
    </row>
    <row r="881" spans="2:38" x14ac:dyDescent="0.25">
      <c r="B881" s="120" t="s">
        <v>1664</v>
      </c>
      <c r="C881" s="120" t="s">
        <v>1622</v>
      </c>
      <c r="D881" s="120" t="s">
        <v>2153</v>
      </c>
      <c r="E881" s="144">
        <v>0</v>
      </c>
      <c r="F881" s="144">
        <v>0</v>
      </c>
      <c r="G881" s="144"/>
      <c r="H881" s="144">
        <v>0</v>
      </c>
      <c r="I881" s="144">
        <v>0</v>
      </c>
      <c r="J881" s="144"/>
      <c r="K881" s="144">
        <v>0</v>
      </c>
      <c r="L881" s="144">
        <v>0</v>
      </c>
      <c r="M881" s="144"/>
      <c r="N881" s="144">
        <v>0</v>
      </c>
      <c r="O881" s="144">
        <v>0</v>
      </c>
      <c r="P881" s="144"/>
      <c r="Q881" s="144">
        <v>0</v>
      </c>
      <c r="R881" s="144">
        <v>0</v>
      </c>
      <c r="S881" s="144"/>
      <c r="T881" s="144">
        <v>0</v>
      </c>
      <c r="U881" s="144">
        <v>0</v>
      </c>
      <c r="V881" s="144"/>
      <c r="W881" s="144">
        <v>0</v>
      </c>
      <c r="X881" s="144">
        <v>0</v>
      </c>
      <c r="Y881" s="144"/>
      <c r="Z881" s="144">
        <v>0</v>
      </c>
      <c r="AA881" s="144">
        <v>0</v>
      </c>
      <c r="AB881" s="144"/>
      <c r="AC881" s="144">
        <v>0</v>
      </c>
      <c r="AD881" s="144">
        <v>0</v>
      </c>
      <c r="AE881" s="144"/>
      <c r="AF881" s="144">
        <v>0</v>
      </c>
      <c r="AG881" s="144">
        <v>0</v>
      </c>
      <c r="AH881" s="144"/>
      <c r="AI881" s="144">
        <v>0</v>
      </c>
      <c r="AJ881" s="144">
        <v>0</v>
      </c>
      <c r="AK881" s="144"/>
      <c r="AL881" s="144">
        <f t="shared" si="13"/>
        <v>0</v>
      </c>
    </row>
    <row r="882" spans="2:38" x14ac:dyDescent="0.25">
      <c r="B882" s="120" t="s">
        <v>1665</v>
      </c>
      <c r="C882" s="120" t="s">
        <v>1622</v>
      </c>
      <c r="D882" s="120" t="s">
        <v>1666</v>
      </c>
      <c r="E882" s="144">
        <v>0</v>
      </c>
      <c r="F882" s="144">
        <v>0</v>
      </c>
      <c r="G882" s="144"/>
      <c r="H882" s="144">
        <v>0</v>
      </c>
      <c r="I882" s="144">
        <v>0</v>
      </c>
      <c r="J882" s="144"/>
      <c r="K882" s="144">
        <v>0</v>
      </c>
      <c r="L882" s="144">
        <v>0</v>
      </c>
      <c r="M882" s="144"/>
      <c r="N882" s="144">
        <v>0</v>
      </c>
      <c r="O882" s="144">
        <v>0</v>
      </c>
      <c r="P882" s="144"/>
      <c r="Q882" s="144">
        <v>0</v>
      </c>
      <c r="R882" s="144">
        <v>0</v>
      </c>
      <c r="S882" s="144"/>
      <c r="T882" s="144">
        <v>0</v>
      </c>
      <c r="U882" s="144">
        <v>0</v>
      </c>
      <c r="V882" s="144"/>
      <c r="W882" s="144">
        <v>0</v>
      </c>
      <c r="X882" s="144">
        <v>0</v>
      </c>
      <c r="Y882" s="144"/>
      <c r="Z882" s="144">
        <v>0</v>
      </c>
      <c r="AA882" s="144">
        <v>0</v>
      </c>
      <c r="AB882" s="144"/>
      <c r="AC882" s="144">
        <v>0</v>
      </c>
      <c r="AD882" s="144">
        <v>0</v>
      </c>
      <c r="AE882" s="144"/>
      <c r="AF882" s="144">
        <v>0</v>
      </c>
      <c r="AG882" s="144">
        <v>0</v>
      </c>
      <c r="AH882" s="144"/>
      <c r="AI882" s="144">
        <v>0</v>
      </c>
      <c r="AJ882" s="144">
        <v>0</v>
      </c>
      <c r="AK882" s="144"/>
      <c r="AL882" s="144">
        <f t="shared" si="13"/>
        <v>0</v>
      </c>
    </row>
    <row r="883" spans="2:38" x14ac:dyDescent="0.25">
      <c r="B883" s="120" t="s">
        <v>1667</v>
      </c>
      <c r="C883" s="120" t="s">
        <v>1622</v>
      </c>
      <c r="D883" s="120" t="s">
        <v>1668</v>
      </c>
      <c r="E883" s="144">
        <v>0</v>
      </c>
      <c r="F883" s="144">
        <v>0</v>
      </c>
      <c r="G883" s="144"/>
      <c r="H883" s="144">
        <v>0</v>
      </c>
      <c r="I883" s="144">
        <v>0</v>
      </c>
      <c r="J883" s="144"/>
      <c r="K883" s="144">
        <v>0</v>
      </c>
      <c r="L883" s="144">
        <v>0</v>
      </c>
      <c r="M883" s="144"/>
      <c r="N883" s="144">
        <v>0</v>
      </c>
      <c r="O883" s="144">
        <v>0</v>
      </c>
      <c r="P883" s="144"/>
      <c r="Q883" s="144">
        <v>0</v>
      </c>
      <c r="R883" s="144">
        <v>0</v>
      </c>
      <c r="S883" s="144"/>
      <c r="T883" s="144">
        <v>0</v>
      </c>
      <c r="U883" s="144">
        <v>0</v>
      </c>
      <c r="V883" s="144"/>
      <c r="W883" s="144">
        <v>0</v>
      </c>
      <c r="X883" s="144">
        <v>0</v>
      </c>
      <c r="Y883" s="144"/>
      <c r="Z883" s="144">
        <v>0</v>
      </c>
      <c r="AA883" s="144">
        <v>0</v>
      </c>
      <c r="AB883" s="144"/>
      <c r="AC883" s="144">
        <v>0</v>
      </c>
      <c r="AD883" s="144">
        <v>0</v>
      </c>
      <c r="AE883" s="144"/>
      <c r="AF883" s="144">
        <v>0</v>
      </c>
      <c r="AG883" s="144">
        <v>0</v>
      </c>
      <c r="AH883" s="144"/>
      <c r="AI883" s="144">
        <v>0</v>
      </c>
      <c r="AJ883" s="144">
        <v>0</v>
      </c>
      <c r="AK883" s="144"/>
      <c r="AL883" s="144">
        <f t="shared" si="13"/>
        <v>0</v>
      </c>
    </row>
    <row r="884" spans="2:38" x14ac:dyDescent="0.25">
      <c r="B884" s="120" t="s">
        <v>1669</v>
      </c>
      <c r="C884" s="120" t="s">
        <v>1622</v>
      </c>
      <c r="D884" s="120" t="s">
        <v>313</v>
      </c>
      <c r="E884" s="144">
        <v>0</v>
      </c>
      <c r="F884" s="144">
        <v>0</v>
      </c>
      <c r="G884" s="144"/>
      <c r="H884" s="144">
        <v>0</v>
      </c>
      <c r="I884" s="144">
        <v>0</v>
      </c>
      <c r="J884" s="144"/>
      <c r="K884" s="144">
        <v>0</v>
      </c>
      <c r="L884" s="144">
        <v>0</v>
      </c>
      <c r="M884" s="144"/>
      <c r="N884" s="144">
        <v>0</v>
      </c>
      <c r="O884" s="144">
        <v>0</v>
      </c>
      <c r="P884" s="144"/>
      <c r="Q884" s="144">
        <v>0</v>
      </c>
      <c r="R884" s="144">
        <v>0</v>
      </c>
      <c r="S884" s="144"/>
      <c r="T884" s="144">
        <v>0</v>
      </c>
      <c r="U884" s="144">
        <v>0</v>
      </c>
      <c r="V884" s="144"/>
      <c r="W884" s="144">
        <v>0</v>
      </c>
      <c r="X884" s="144">
        <v>0</v>
      </c>
      <c r="Y884" s="144"/>
      <c r="Z884" s="144">
        <v>0</v>
      </c>
      <c r="AA884" s="144">
        <v>0</v>
      </c>
      <c r="AB884" s="144"/>
      <c r="AC884" s="144">
        <v>0</v>
      </c>
      <c r="AD884" s="144">
        <v>0</v>
      </c>
      <c r="AE884" s="144"/>
      <c r="AF884" s="144">
        <v>0</v>
      </c>
      <c r="AG884" s="144">
        <v>0</v>
      </c>
      <c r="AH884" s="144"/>
      <c r="AI884" s="144">
        <v>0</v>
      </c>
      <c r="AJ884" s="144">
        <v>0</v>
      </c>
      <c r="AK884" s="144"/>
      <c r="AL884" s="144">
        <f t="shared" si="13"/>
        <v>0</v>
      </c>
    </row>
    <row r="885" spans="2:38" x14ac:dyDescent="0.25">
      <c r="B885" s="120" t="s">
        <v>1670</v>
      </c>
      <c r="C885" s="120" t="s">
        <v>1622</v>
      </c>
      <c r="D885" s="120" t="s">
        <v>1671</v>
      </c>
      <c r="E885" s="144">
        <v>0</v>
      </c>
      <c r="F885" s="144">
        <v>0</v>
      </c>
      <c r="G885" s="144"/>
      <c r="H885" s="144">
        <v>0</v>
      </c>
      <c r="I885" s="144">
        <v>0</v>
      </c>
      <c r="J885" s="144"/>
      <c r="K885" s="144">
        <v>0</v>
      </c>
      <c r="L885" s="144">
        <v>0</v>
      </c>
      <c r="M885" s="144"/>
      <c r="N885" s="144">
        <v>0</v>
      </c>
      <c r="O885" s="144">
        <v>0</v>
      </c>
      <c r="P885" s="144"/>
      <c r="Q885" s="144">
        <v>0</v>
      </c>
      <c r="R885" s="144">
        <v>0</v>
      </c>
      <c r="S885" s="144"/>
      <c r="T885" s="144">
        <v>0</v>
      </c>
      <c r="U885" s="144">
        <v>0</v>
      </c>
      <c r="V885" s="144"/>
      <c r="W885" s="144">
        <v>0</v>
      </c>
      <c r="X885" s="144">
        <v>0</v>
      </c>
      <c r="Y885" s="144"/>
      <c r="Z885" s="144">
        <v>0</v>
      </c>
      <c r="AA885" s="144">
        <v>0</v>
      </c>
      <c r="AB885" s="144"/>
      <c r="AC885" s="144">
        <v>0</v>
      </c>
      <c r="AD885" s="144">
        <v>0</v>
      </c>
      <c r="AE885" s="144"/>
      <c r="AF885" s="144">
        <v>0</v>
      </c>
      <c r="AG885" s="144">
        <v>0</v>
      </c>
      <c r="AH885" s="144"/>
      <c r="AI885" s="144">
        <v>0</v>
      </c>
      <c r="AJ885" s="144">
        <v>0</v>
      </c>
      <c r="AK885" s="144"/>
      <c r="AL885" s="144">
        <f t="shared" si="13"/>
        <v>0</v>
      </c>
    </row>
    <row r="886" spans="2:38" x14ac:dyDescent="0.25">
      <c r="B886" s="120" t="s">
        <v>1672</v>
      </c>
      <c r="C886" s="120" t="s">
        <v>1622</v>
      </c>
      <c r="D886" s="120" t="s">
        <v>1673</v>
      </c>
      <c r="E886" s="144">
        <v>0</v>
      </c>
      <c r="F886" s="144">
        <v>0</v>
      </c>
      <c r="G886" s="144"/>
      <c r="H886" s="144">
        <v>0</v>
      </c>
      <c r="I886" s="144">
        <v>0</v>
      </c>
      <c r="J886" s="144"/>
      <c r="K886" s="144">
        <v>0</v>
      </c>
      <c r="L886" s="144">
        <v>0</v>
      </c>
      <c r="M886" s="144"/>
      <c r="N886" s="144">
        <v>0</v>
      </c>
      <c r="O886" s="144">
        <v>0</v>
      </c>
      <c r="P886" s="144"/>
      <c r="Q886" s="144">
        <v>0</v>
      </c>
      <c r="R886" s="144">
        <v>0</v>
      </c>
      <c r="S886" s="144"/>
      <c r="T886" s="144">
        <v>0</v>
      </c>
      <c r="U886" s="144">
        <v>0</v>
      </c>
      <c r="V886" s="144"/>
      <c r="W886" s="144">
        <v>0</v>
      </c>
      <c r="X886" s="144">
        <v>0</v>
      </c>
      <c r="Y886" s="144"/>
      <c r="Z886" s="144">
        <v>0</v>
      </c>
      <c r="AA886" s="144">
        <v>0</v>
      </c>
      <c r="AB886" s="144"/>
      <c r="AC886" s="144">
        <v>0</v>
      </c>
      <c r="AD886" s="144">
        <v>0</v>
      </c>
      <c r="AE886" s="144"/>
      <c r="AF886" s="144">
        <v>0</v>
      </c>
      <c r="AG886" s="144">
        <v>0</v>
      </c>
      <c r="AH886" s="144"/>
      <c r="AI886" s="144">
        <v>0</v>
      </c>
      <c r="AJ886" s="144">
        <v>0</v>
      </c>
      <c r="AK886" s="144"/>
      <c r="AL886" s="144">
        <f t="shared" si="13"/>
        <v>0</v>
      </c>
    </row>
    <row r="887" spans="2:38" x14ac:dyDescent="0.25">
      <c r="B887" s="120" t="s">
        <v>1674</v>
      </c>
      <c r="C887" s="120" t="s">
        <v>1622</v>
      </c>
      <c r="D887" s="120" t="s">
        <v>1675</v>
      </c>
      <c r="E887" s="144">
        <v>0</v>
      </c>
      <c r="F887" s="144">
        <v>0</v>
      </c>
      <c r="G887" s="144"/>
      <c r="H887" s="144">
        <v>0</v>
      </c>
      <c r="I887" s="144">
        <v>0</v>
      </c>
      <c r="J887" s="144"/>
      <c r="K887" s="144">
        <v>0</v>
      </c>
      <c r="L887" s="144">
        <v>0</v>
      </c>
      <c r="M887" s="144"/>
      <c r="N887" s="144">
        <v>0</v>
      </c>
      <c r="O887" s="144">
        <v>0</v>
      </c>
      <c r="P887" s="144"/>
      <c r="Q887" s="144">
        <v>0</v>
      </c>
      <c r="R887" s="144">
        <v>0</v>
      </c>
      <c r="S887" s="144"/>
      <c r="T887" s="144">
        <v>0</v>
      </c>
      <c r="U887" s="144">
        <v>0</v>
      </c>
      <c r="V887" s="144"/>
      <c r="W887" s="144">
        <v>0</v>
      </c>
      <c r="X887" s="144">
        <v>0</v>
      </c>
      <c r="Y887" s="144"/>
      <c r="Z887" s="144">
        <v>0</v>
      </c>
      <c r="AA887" s="144">
        <v>0</v>
      </c>
      <c r="AB887" s="144"/>
      <c r="AC887" s="144">
        <v>0</v>
      </c>
      <c r="AD887" s="144">
        <v>0</v>
      </c>
      <c r="AE887" s="144"/>
      <c r="AF887" s="144">
        <v>0</v>
      </c>
      <c r="AG887" s="144">
        <v>0</v>
      </c>
      <c r="AH887" s="144"/>
      <c r="AI887" s="144">
        <v>0</v>
      </c>
      <c r="AJ887" s="144">
        <v>0</v>
      </c>
      <c r="AK887" s="144"/>
      <c r="AL887" s="144">
        <f t="shared" si="13"/>
        <v>0</v>
      </c>
    </row>
    <row r="888" spans="2:38" x14ac:dyDescent="0.25">
      <c r="B888" s="120" t="s">
        <v>1676</v>
      </c>
      <c r="C888" s="120" t="s">
        <v>1622</v>
      </c>
      <c r="D888" s="120" t="s">
        <v>1677</v>
      </c>
      <c r="E888" s="144">
        <v>0</v>
      </c>
      <c r="F888" s="144">
        <v>0</v>
      </c>
      <c r="G888" s="144"/>
      <c r="H888" s="144">
        <v>0</v>
      </c>
      <c r="I888" s="144">
        <v>0</v>
      </c>
      <c r="J888" s="144"/>
      <c r="K888" s="144">
        <v>0</v>
      </c>
      <c r="L888" s="144">
        <v>0</v>
      </c>
      <c r="M888" s="144"/>
      <c r="N888" s="144">
        <v>0</v>
      </c>
      <c r="O888" s="144">
        <v>0</v>
      </c>
      <c r="P888" s="144"/>
      <c r="Q888" s="144">
        <v>0</v>
      </c>
      <c r="R888" s="144">
        <v>0</v>
      </c>
      <c r="S888" s="144"/>
      <c r="T888" s="144">
        <v>0</v>
      </c>
      <c r="U888" s="144">
        <v>0</v>
      </c>
      <c r="V888" s="144"/>
      <c r="W888" s="144">
        <v>0</v>
      </c>
      <c r="X888" s="144">
        <v>0</v>
      </c>
      <c r="Y888" s="144"/>
      <c r="Z888" s="144">
        <v>0</v>
      </c>
      <c r="AA888" s="144">
        <v>0</v>
      </c>
      <c r="AB888" s="144"/>
      <c r="AC888" s="144">
        <v>0</v>
      </c>
      <c r="AD888" s="144">
        <v>0</v>
      </c>
      <c r="AE888" s="144"/>
      <c r="AF888" s="144">
        <v>0</v>
      </c>
      <c r="AG888" s="144">
        <v>0</v>
      </c>
      <c r="AH888" s="144"/>
      <c r="AI888" s="144">
        <v>0</v>
      </c>
      <c r="AJ888" s="144">
        <v>0</v>
      </c>
      <c r="AK888" s="144"/>
      <c r="AL888" s="144">
        <f t="shared" si="13"/>
        <v>0</v>
      </c>
    </row>
    <row r="889" spans="2:38" x14ac:dyDescent="0.25">
      <c r="B889" s="120" t="s">
        <v>1678</v>
      </c>
      <c r="C889" s="120" t="s">
        <v>1622</v>
      </c>
      <c r="D889" s="120" t="s">
        <v>1679</v>
      </c>
      <c r="E889" s="144">
        <v>0</v>
      </c>
      <c r="F889" s="144">
        <v>0</v>
      </c>
      <c r="G889" s="144"/>
      <c r="H889" s="144">
        <v>0</v>
      </c>
      <c r="I889" s="144">
        <v>0</v>
      </c>
      <c r="J889" s="144"/>
      <c r="K889" s="144">
        <v>0</v>
      </c>
      <c r="L889" s="144">
        <v>0</v>
      </c>
      <c r="M889" s="144"/>
      <c r="N889" s="144">
        <v>0</v>
      </c>
      <c r="O889" s="144">
        <v>0</v>
      </c>
      <c r="P889" s="144"/>
      <c r="Q889" s="144">
        <v>0</v>
      </c>
      <c r="R889" s="144">
        <v>0</v>
      </c>
      <c r="S889" s="144"/>
      <c r="T889" s="144">
        <v>0</v>
      </c>
      <c r="U889" s="144">
        <v>0</v>
      </c>
      <c r="V889" s="144"/>
      <c r="W889" s="144">
        <v>0</v>
      </c>
      <c r="X889" s="144">
        <v>0</v>
      </c>
      <c r="Y889" s="144"/>
      <c r="Z889" s="144">
        <v>0</v>
      </c>
      <c r="AA889" s="144">
        <v>0</v>
      </c>
      <c r="AB889" s="144"/>
      <c r="AC889" s="144">
        <v>0</v>
      </c>
      <c r="AD889" s="144">
        <v>0</v>
      </c>
      <c r="AE889" s="144"/>
      <c r="AF889" s="144">
        <v>0</v>
      </c>
      <c r="AG889" s="144">
        <v>0</v>
      </c>
      <c r="AH889" s="144"/>
      <c r="AI889" s="144">
        <v>0</v>
      </c>
      <c r="AJ889" s="144">
        <v>0</v>
      </c>
      <c r="AK889" s="144"/>
      <c r="AL889" s="144">
        <f t="shared" si="13"/>
        <v>0</v>
      </c>
    </row>
    <row r="890" spans="2:38" x14ac:dyDescent="0.25">
      <c r="B890" s="120" t="s">
        <v>1680</v>
      </c>
      <c r="C890" s="120" t="s">
        <v>1622</v>
      </c>
      <c r="D890" s="120" t="s">
        <v>1681</v>
      </c>
      <c r="E890" s="144">
        <v>0</v>
      </c>
      <c r="F890" s="144">
        <v>0</v>
      </c>
      <c r="G890" s="144"/>
      <c r="H890" s="144">
        <v>0</v>
      </c>
      <c r="I890" s="144">
        <v>0</v>
      </c>
      <c r="J890" s="144"/>
      <c r="K890" s="144">
        <v>0</v>
      </c>
      <c r="L890" s="144">
        <v>0</v>
      </c>
      <c r="M890" s="144"/>
      <c r="N890" s="144">
        <v>0</v>
      </c>
      <c r="O890" s="144">
        <v>0</v>
      </c>
      <c r="P890" s="144"/>
      <c r="Q890" s="144">
        <v>0</v>
      </c>
      <c r="R890" s="144">
        <v>0</v>
      </c>
      <c r="S890" s="144"/>
      <c r="T890" s="144">
        <v>0</v>
      </c>
      <c r="U890" s="144">
        <v>0</v>
      </c>
      <c r="V890" s="144"/>
      <c r="W890" s="144">
        <v>0</v>
      </c>
      <c r="X890" s="144">
        <v>0</v>
      </c>
      <c r="Y890" s="144"/>
      <c r="Z890" s="144">
        <v>0</v>
      </c>
      <c r="AA890" s="144">
        <v>0</v>
      </c>
      <c r="AB890" s="144"/>
      <c r="AC890" s="144">
        <v>0</v>
      </c>
      <c r="AD890" s="144">
        <v>0</v>
      </c>
      <c r="AE890" s="144"/>
      <c r="AF890" s="144">
        <v>0</v>
      </c>
      <c r="AG890" s="144">
        <v>0</v>
      </c>
      <c r="AH890" s="144"/>
      <c r="AI890" s="144">
        <v>0</v>
      </c>
      <c r="AJ890" s="144">
        <v>0</v>
      </c>
      <c r="AK890" s="144"/>
      <c r="AL890" s="144">
        <f t="shared" si="13"/>
        <v>0</v>
      </c>
    </row>
    <row r="891" spans="2:38" x14ac:dyDescent="0.25">
      <c r="B891" s="120" t="s">
        <v>1682</v>
      </c>
      <c r="C891" s="120" t="s">
        <v>1622</v>
      </c>
      <c r="D891" s="120" t="s">
        <v>1683</v>
      </c>
      <c r="E891" s="144">
        <v>0</v>
      </c>
      <c r="F891" s="144">
        <v>0</v>
      </c>
      <c r="G891" s="144"/>
      <c r="H891" s="144">
        <v>0</v>
      </c>
      <c r="I891" s="144">
        <v>0</v>
      </c>
      <c r="J891" s="144"/>
      <c r="K891" s="144">
        <v>0</v>
      </c>
      <c r="L891" s="144">
        <v>0</v>
      </c>
      <c r="M891" s="144"/>
      <c r="N891" s="144">
        <v>0</v>
      </c>
      <c r="O891" s="144">
        <v>0</v>
      </c>
      <c r="P891" s="144"/>
      <c r="Q891" s="144">
        <v>0</v>
      </c>
      <c r="R891" s="144">
        <v>0</v>
      </c>
      <c r="S891" s="144"/>
      <c r="T891" s="144">
        <v>0</v>
      </c>
      <c r="U891" s="144">
        <v>0</v>
      </c>
      <c r="V891" s="144"/>
      <c r="W891" s="144">
        <v>0</v>
      </c>
      <c r="X891" s="144">
        <v>0</v>
      </c>
      <c r="Y891" s="144"/>
      <c r="Z891" s="144">
        <v>0</v>
      </c>
      <c r="AA891" s="144">
        <v>0</v>
      </c>
      <c r="AB891" s="144"/>
      <c r="AC891" s="144">
        <v>0</v>
      </c>
      <c r="AD891" s="144">
        <v>0</v>
      </c>
      <c r="AE891" s="144"/>
      <c r="AF891" s="144">
        <v>0</v>
      </c>
      <c r="AG891" s="144">
        <v>0</v>
      </c>
      <c r="AH891" s="144"/>
      <c r="AI891" s="144">
        <v>0</v>
      </c>
      <c r="AJ891" s="144">
        <v>0</v>
      </c>
      <c r="AK891" s="144"/>
      <c r="AL891" s="144">
        <f t="shared" si="13"/>
        <v>0</v>
      </c>
    </row>
    <row r="892" spans="2:38" x14ac:dyDescent="0.25">
      <c r="B892" s="120" t="s">
        <v>1684</v>
      </c>
      <c r="C892" s="120" t="s">
        <v>1622</v>
      </c>
      <c r="D892" s="120" t="s">
        <v>1685</v>
      </c>
      <c r="E892" s="144">
        <v>0</v>
      </c>
      <c r="F892" s="144">
        <v>0</v>
      </c>
      <c r="G892" s="144"/>
      <c r="H892" s="144">
        <v>0</v>
      </c>
      <c r="I892" s="144">
        <v>0</v>
      </c>
      <c r="J892" s="144"/>
      <c r="K892" s="144">
        <v>0</v>
      </c>
      <c r="L892" s="144">
        <v>0</v>
      </c>
      <c r="M892" s="144"/>
      <c r="N892" s="144">
        <v>0</v>
      </c>
      <c r="O892" s="144">
        <v>0</v>
      </c>
      <c r="P892" s="144"/>
      <c r="Q892" s="144">
        <v>0</v>
      </c>
      <c r="R892" s="144">
        <v>0</v>
      </c>
      <c r="S892" s="144"/>
      <c r="T892" s="144">
        <v>0</v>
      </c>
      <c r="U892" s="144">
        <v>0</v>
      </c>
      <c r="V892" s="144"/>
      <c r="W892" s="144">
        <v>0</v>
      </c>
      <c r="X892" s="144">
        <v>0</v>
      </c>
      <c r="Y892" s="144"/>
      <c r="Z892" s="144">
        <v>0</v>
      </c>
      <c r="AA892" s="144">
        <v>0</v>
      </c>
      <c r="AB892" s="144"/>
      <c r="AC892" s="144">
        <v>0</v>
      </c>
      <c r="AD892" s="144">
        <v>0</v>
      </c>
      <c r="AE892" s="144"/>
      <c r="AF892" s="144">
        <v>0</v>
      </c>
      <c r="AG892" s="144">
        <v>0</v>
      </c>
      <c r="AH892" s="144"/>
      <c r="AI892" s="144">
        <v>0</v>
      </c>
      <c r="AJ892" s="144">
        <v>0</v>
      </c>
      <c r="AK892" s="144"/>
      <c r="AL892" s="144">
        <f t="shared" si="13"/>
        <v>0</v>
      </c>
    </row>
    <row r="893" spans="2:38" x14ac:dyDescent="0.25">
      <c r="B893" s="120" t="s">
        <v>1686</v>
      </c>
      <c r="C893" s="120" t="s">
        <v>1622</v>
      </c>
      <c r="D893" s="120" t="s">
        <v>1687</v>
      </c>
      <c r="E893" s="144">
        <v>0</v>
      </c>
      <c r="F893" s="144">
        <v>0</v>
      </c>
      <c r="G893" s="144"/>
      <c r="H893" s="144">
        <v>0</v>
      </c>
      <c r="I893" s="144">
        <v>0</v>
      </c>
      <c r="J893" s="144"/>
      <c r="K893" s="144">
        <v>0</v>
      </c>
      <c r="L893" s="144">
        <v>0</v>
      </c>
      <c r="M893" s="144"/>
      <c r="N893" s="144">
        <v>0</v>
      </c>
      <c r="O893" s="144">
        <v>0</v>
      </c>
      <c r="P893" s="144"/>
      <c r="Q893" s="144">
        <v>0</v>
      </c>
      <c r="R893" s="144">
        <v>0</v>
      </c>
      <c r="S893" s="144"/>
      <c r="T893" s="144">
        <v>0</v>
      </c>
      <c r="U893" s="144">
        <v>0</v>
      </c>
      <c r="V893" s="144"/>
      <c r="W893" s="144">
        <v>0</v>
      </c>
      <c r="X893" s="144">
        <v>0</v>
      </c>
      <c r="Y893" s="144"/>
      <c r="Z893" s="144">
        <v>0</v>
      </c>
      <c r="AA893" s="144">
        <v>0</v>
      </c>
      <c r="AB893" s="144"/>
      <c r="AC893" s="144">
        <v>0</v>
      </c>
      <c r="AD893" s="144">
        <v>0</v>
      </c>
      <c r="AE893" s="144"/>
      <c r="AF893" s="144">
        <v>0</v>
      </c>
      <c r="AG893" s="144">
        <v>0</v>
      </c>
      <c r="AH893" s="144"/>
      <c r="AI893" s="144">
        <v>0</v>
      </c>
      <c r="AJ893" s="144">
        <v>0</v>
      </c>
      <c r="AK893" s="144"/>
      <c r="AL893" s="144">
        <f t="shared" si="13"/>
        <v>0</v>
      </c>
    </row>
    <row r="894" spans="2:38" x14ac:dyDescent="0.25">
      <c r="B894" s="120" t="s">
        <v>1688</v>
      </c>
      <c r="C894" s="120" t="s">
        <v>1622</v>
      </c>
      <c r="D894" s="120" t="s">
        <v>101</v>
      </c>
      <c r="E894" s="144">
        <v>0</v>
      </c>
      <c r="F894" s="144">
        <v>0</v>
      </c>
      <c r="G894" s="144"/>
      <c r="H894" s="144">
        <v>0</v>
      </c>
      <c r="I894" s="144">
        <v>0</v>
      </c>
      <c r="J894" s="144"/>
      <c r="K894" s="144">
        <v>0</v>
      </c>
      <c r="L894" s="144">
        <v>0</v>
      </c>
      <c r="M894" s="144"/>
      <c r="N894" s="144">
        <v>0</v>
      </c>
      <c r="O894" s="144">
        <v>0</v>
      </c>
      <c r="P894" s="144"/>
      <c r="Q894" s="144">
        <v>0</v>
      </c>
      <c r="R894" s="144">
        <v>0</v>
      </c>
      <c r="S894" s="144"/>
      <c r="T894" s="144">
        <v>0</v>
      </c>
      <c r="U894" s="144">
        <v>0</v>
      </c>
      <c r="V894" s="144"/>
      <c r="W894" s="144">
        <v>0</v>
      </c>
      <c r="X894" s="144">
        <v>0</v>
      </c>
      <c r="Y894" s="144"/>
      <c r="Z894" s="144">
        <v>0</v>
      </c>
      <c r="AA894" s="144">
        <v>0</v>
      </c>
      <c r="AB894" s="144"/>
      <c r="AC894" s="144">
        <v>0</v>
      </c>
      <c r="AD894" s="144">
        <v>0</v>
      </c>
      <c r="AE894" s="144"/>
      <c r="AF894" s="144">
        <v>0</v>
      </c>
      <c r="AG894" s="144">
        <v>0</v>
      </c>
      <c r="AH894" s="144"/>
      <c r="AI894" s="144">
        <v>0</v>
      </c>
      <c r="AJ894" s="144">
        <v>0</v>
      </c>
      <c r="AK894" s="144"/>
      <c r="AL894" s="144">
        <f t="shared" si="13"/>
        <v>0</v>
      </c>
    </row>
    <row r="895" spans="2:38" x14ac:dyDescent="0.25">
      <c r="B895" s="120" t="s">
        <v>1689</v>
      </c>
      <c r="C895" s="120" t="s">
        <v>1622</v>
      </c>
      <c r="D895" s="120" t="s">
        <v>1690</v>
      </c>
      <c r="E895" s="144">
        <v>0</v>
      </c>
      <c r="F895" s="144">
        <v>0</v>
      </c>
      <c r="G895" s="144"/>
      <c r="H895" s="144">
        <v>0</v>
      </c>
      <c r="I895" s="144">
        <v>0</v>
      </c>
      <c r="J895" s="144"/>
      <c r="K895" s="144">
        <v>0</v>
      </c>
      <c r="L895" s="144">
        <v>0</v>
      </c>
      <c r="M895" s="144"/>
      <c r="N895" s="144">
        <v>0</v>
      </c>
      <c r="O895" s="144">
        <v>0</v>
      </c>
      <c r="P895" s="144"/>
      <c r="Q895" s="144">
        <v>0</v>
      </c>
      <c r="R895" s="144">
        <v>0</v>
      </c>
      <c r="S895" s="144"/>
      <c r="T895" s="144">
        <v>0</v>
      </c>
      <c r="U895" s="144">
        <v>0</v>
      </c>
      <c r="V895" s="144"/>
      <c r="W895" s="144">
        <v>0</v>
      </c>
      <c r="X895" s="144">
        <v>0</v>
      </c>
      <c r="Y895" s="144"/>
      <c r="Z895" s="144">
        <v>0</v>
      </c>
      <c r="AA895" s="144">
        <v>0</v>
      </c>
      <c r="AB895" s="144"/>
      <c r="AC895" s="144">
        <v>0</v>
      </c>
      <c r="AD895" s="144">
        <v>0</v>
      </c>
      <c r="AE895" s="144"/>
      <c r="AF895" s="144">
        <v>0</v>
      </c>
      <c r="AG895" s="144">
        <v>0</v>
      </c>
      <c r="AH895" s="144"/>
      <c r="AI895" s="144">
        <v>0</v>
      </c>
      <c r="AJ895" s="144">
        <v>0</v>
      </c>
      <c r="AK895" s="144"/>
      <c r="AL895" s="144">
        <f t="shared" si="13"/>
        <v>0</v>
      </c>
    </row>
    <row r="896" spans="2:38" x14ac:dyDescent="0.25">
      <c r="B896" s="120" t="s">
        <v>1691</v>
      </c>
      <c r="C896" s="120" t="s">
        <v>1622</v>
      </c>
      <c r="D896" s="120" t="s">
        <v>1692</v>
      </c>
      <c r="E896" s="144">
        <v>0</v>
      </c>
      <c r="F896" s="144">
        <v>0</v>
      </c>
      <c r="G896" s="144"/>
      <c r="H896" s="144">
        <v>0</v>
      </c>
      <c r="I896" s="144">
        <v>0</v>
      </c>
      <c r="J896" s="144"/>
      <c r="K896" s="144">
        <v>0</v>
      </c>
      <c r="L896" s="144">
        <v>0</v>
      </c>
      <c r="M896" s="144"/>
      <c r="N896" s="144">
        <v>0</v>
      </c>
      <c r="O896" s="144">
        <v>0</v>
      </c>
      <c r="P896" s="144"/>
      <c r="Q896" s="144">
        <v>0</v>
      </c>
      <c r="R896" s="144">
        <v>0</v>
      </c>
      <c r="S896" s="144"/>
      <c r="T896" s="144">
        <v>0</v>
      </c>
      <c r="U896" s="144">
        <v>0</v>
      </c>
      <c r="V896" s="144"/>
      <c r="W896" s="144">
        <v>0</v>
      </c>
      <c r="X896" s="144">
        <v>0</v>
      </c>
      <c r="Y896" s="144"/>
      <c r="Z896" s="144">
        <v>0</v>
      </c>
      <c r="AA896" s="144">
        <v>0</v>
      </c>
      <c r="AB896" s="144"/>
      <c r="AC896" s="144">
        <v>0</v>
      </c>
      <c r="AD896" s="144">
        <v>0</v>
      </c>
      <c r="AE896" s="144"/>
      <c r="AF896" s="144">
        <v>0</v>
      </c>
      <c r="AG896" s="144">
        <v>0</v>
      </c>
      <c r="AH896" s="144"/>
      <c r="AI896" s="144">
        <v>0</v>
      </c>
      <c r="AJ896" s="144">
        <v>0</v>
      </c>
      <c r="AK896" s="144"/>
      <c r="AL896" s="144">
        <f t="shared" si="13"/>
        <v>0</v>
      </c>
    </row>
    <row r="897" spans="2:38" x14ac:dyDescent="0.25">
      <c r="B897" s="120" t="s">
        <v>1693</v>
      </c>
      <c r="C897" s="120" t="s">
        <v>1622</v>
      </c>
      <c r="D897" s="120" t="s">
        <v>1694</v>
      </c>
      <c r="E897" s="144">
        <v>0</v>
      </c>
      <c r="F897" s="144">
        <v>0</v>
      </c>
      <c r="G897" s="144"/>
      <c r="H897" s="144">
        <v>0</v>
      </c>
      <c r="I897" s="144">
        <v>0</v>
      </c>
      <c r="J897" s="144"/>
      <c r="K897" s="144">
        <v>0</v>
      </c>
      <c r="L897" s="144">
        <v>0</v>
      </c>
      <c r="M897" s="144"/>
      <c r="N897" s="144">
        <v>0</v>
      </c>
      <c r="O897" s="144">
        <v>0</v>
      </c>
      <c r="P897" s="144"/>
      <c r="Q897" s="144">
        <v>0</v>
      </c>
      <c r="R897" s="144">
        <v>0</v>
      </c>
      <c r="S897" s="144"/>
      <c r="T897" s="144">
        <v>0</v>
      </c>
      <c r="U897" s="144">
        <v>0</v>
      </c>
      <c r="V897" s="144"/>
      <c r="W897" s="144">
        <v>0</v>
      </c>
      <c r="X897" s="144">
        <v>0</v>
      </c>
      <c r="Y897" s="144"/>
      <c r="Z897" s="144">
        <v>0</v>
      </c>
      <c r="AA897" s="144">
        <v>0</v>
      </c>
      <c r="AB897" s="144"/>
      <c r="AC897" s="144">
        <v>0</v>
      </c>
      <c r="AD897" s="144">
        <v>0</v>
      </c>
      <c r="AE897" s="144"/>
      <c r="AF897" s="144">
        <v>0</v>
      </c>
      <c r="AG897" s="144">
        <v>0</v>
      </c>
      <c r="AH897" s="144"/>
      <c r="AI897" s="144">
        <v>0</v>
      </c>
      <c r="AJ897" s="144">
        <v>0</v>
      </c>
      <c r="AK897" s="144"/>
      <c r="AL897" s="144">
        <f t="shared" si="13"/>
        <v>0</v>
      </c>
    </row>
    <row r="898" spans="2:38" x14ac:dyDescent="0.25">
      <c r="B898" s="120" t="s">
        <v>1695</v>
      </c>
      <c r="C898" s="120" t="s">
        <v>1622</v>
      </c>
      <c r="D898" s="120" t="s">
        <v>1696</v>
      </c>
      <c r="E898" s="144">
        <v>0</v>
      </c>
      <c r="F898" s="144">
        <v>0</v>
      </c>
      <c r="G898" s="144"/>
      <c r="H898" s="144">
        <v>0</v>
      </c>
      <c r="I898" s="144">
        <v>0</v>
      </c>
      <c r="J898" s="144"/>
      <c r="K898" s="144">
        <v>0</v>
      </c>
      <c r="L898" s="144">
        <v>0</v>
      </c>
      <c r="M898" s="144"/>
      <c r="N898" s="144">
        <v>0</v>
      </c>
      <c r="O898" s="144">
        <v>0</v>
      </c>
      <c r="P898" s="144"/>
      <c r="Q898" s="144">
        <v>0</v>
      </c>
      <c r="R898" s="144">
        <v>0</v>
      </c>
      <c r="S898" s="144"/>
      <c r="T898" s="144">
        <v>0</v>
      </c>
      <c r="U898" s="144">
        <v>0</v>
      </c>
      <c r="V898" s="144"/>
      <c r="W898" s="144">
        <v>0</v>
      </c>
      <c r="X898" s="144">
        <v>0</v>
      </c>
      <c r="Y898" s="144"/>
      <c r="Z898" s="144">
        <v>0</v>
      </c>
      <c r="AA898" s="144">
        <v>0</v>
      </c>
      <c r="AB898" s="144"/>
      <c r="AC898" s="144">
        <v>0</v>
      </c>
      <c r="AD898" s="144">
        <v>0</v>
      </c>
      <c r="AE898" s="144"/>
      <c r="AF898" s="144">
        <v>0</v>
      </c>
      <c r="AG898" s="144">
        <v>0</v>
      </c>
      <c r="AH898" s="144"/>
      <c r="AI898" s="144">
        <v>0</v>
      </c>
      <c r="AJ898" s="144">
        <v>0</v>
      </c>
      <c r="AK898" s="144"/>
      <c r="AL898" s="144">
        <f t="shared" si="13"/>
        <v>0</v>
      </c>
    </row>
    <row r="899" spans="2:38" x14ac:dyDescent="0.25">
      <c r="B899" s="120" t="s">
        <v>1697</v>
      </c>
      <c r="C899" s="120" t="s">
        <v>1622</v>
      </c>
      <c r="D899" s="120" t="s">
        <v>1698</v>
      </c>
      <c r="E899" s="144">
        <v>0</v>
      </c>
      <c r="F899" s="144">
        <v>0</v>
      </c>
      <c r="G899" s="144"/>
      <c r="H899" s="144">
        <v>0</v>
      </c>
      <c r="I899" s="144">
        <v>0</v>
      </c>
      <c r="J899" s="144"/>
      <c r="K899" s="144">
        <v>0</v>
      </c>
      <c r="L899" s="144">
        <v>0</v>
      </c>
      <c r="M899" s="144"/>
      <c r="N899" s="144">
        <v>0</v>
      </c>
      <c r="O899" s="144">
        <v>0</v>
      </c>
      <c r="P899" s="144"/>
      <c r="Q899" s="144">
        <v>0</v>
      </c>
      <c r="R899" s="144">
        <v>0</v>
      </c>
      <c r="S899" s="144"/>
      <c r="T899" s="144">
        <v>0</v>
      </c>
      <c r="U899" s="144">
        <v>0</v>
      </c>
      <c r="V899" s="144"/>
      <c r="W899" s="144">
        <v>0</v>
      </c>
      <c r="X899" s="144">
        <v>0</v>
      </c>
      <c r="Y899" s="144"/>
      <c r="Z899" s="144">
        <v>0</v>
      </c>
      <c r="AA899" s="144">
        <v>0</v>
      </c>
      <c r="AB899" s="144"/>
      <c r="AC899" s="144">
        <v>0</v>
      </c>
      <c r="AD899" s="144">
        <v>0</v>
      </c>
      <c r="AE899" s="144"/>
      <c r="AF899" s="144">
        <v>0</v>
      </c>
      <c r="AG899" s="144">
        <v>0</v>
      </c>
      <c r="AH899" s="144"/>
      <c r="AI899" s="144">
        <v>0</v>
      </c>
      <c r="AJ899" s="144">
        <v>0</v>
      </c>
      <c r="AK899" s="144"/>
      <c r="AL899" s="144">
        <f t="shared" si="13"/>
        <v>0</v>
      </c>
    </row>
    <row r="900" spans="2:38" x14ac:dyDescent="0.25">
      <c r="B900" s="120" t="s">
        <v>1699</v>
      </c>
      <c r="C900" s="120" t="s">
        <v>1622</v>
      </c>
      <c r="D900" s="120" t="s">
        <v>1700</v>
      </c>
      <c r="E900" s="144">
        <v>0</v>
      </c>
      <c r="F900" s="144">
        <v>0</v>
      </c>
      <c r="G900" s="144"/>
      <c r="H900" s="144">
        <v>0</v>
      </c>
      <c r="I900" s="144">
        <v>0</v>
      </c>
      <c r="J900" s="144"/>
      <c r="K900" s="144">
        <v>0</v>
      </c>
      <c r="L900" s="144">
        <v>0</v>
      </c>
      <c r="M900" s="144"/>
      <c r="N900" s="144">
        <v>0</v>
      </c>
      <c r="O900" s="144">
        <v>0</v>
      </c>
      <c r="P900" s="144"/>
      <c r="Q900" s="144">
        <v>0</v>
      </c>
      <c r="R900" s="144">
        <v>0</v>
      </c>
      <c r="S900" s="144"/>
      <c r="T900" s="144">
        <v>0</v>
      </c>
      <c r="U900" s="144">
        <v>0</v>
      </c>
      <c r="V900" s="144"/>
      <c r="W900" s="144">
        <v>0</v>
      </c>
      <c r="X900" s="144">
        <v>0</v>
      </c>
      <c r="Y900" s="144"/>
      <c r="Z900" s="144">
        <v>0</v>
      </c>
      <c r="AA900" s="144">
        <v>0</v>
      </c>
      <c r="AB900" s="144"/>
      <c r="AC900" s="144">
        <v>0</v>
      </c>
      <c r="AD900" s="144">
        <v>0</v>
      </c>
      <c r="AE900" s="144"/>
      <c r="AF900" s="144">
        <v>0</v>
      </c>
      <c r="AG900" s="144">
        <v>0</v>
      </c>
      <c r="AH900" s="144"/>
      <c r="AI900" s="144">
        <v>0</v>
      </c>
      <c r="AJ900" s="144">
        <v>0</v>
      </c>
      <c r="AK900" s="144"/>
      <c r="AL900" s="144">
        <f t="shared" si="13"/>
        <v>0</v>
      </c>
    </row>
    <row r="901" spans="2:38" x14ac:dyDescent="0.25">
      <c r="B901" s="120" t="s">
        <v>1701</v>
      </c>
      <c r="C901" s="120" t="s">
        <v>1622</v>
      </c>
      <c r="D901" s="120" t="s">
        <v>1702</v>
      </c>
      <c r="E901" s="144">
        <v>0</v>
      </c>
      <c r="F901" s="144">
        <v>0</v>
      </c>
      <c r="G901" s="144"/>
      <c r="H901" s="144">
        <v>0</v>
      </c>
      <c r="I901" s="144">
        <v>0</v>
      </c>
      <c r="J901" s="144"/>
      <c r="K901" s="144">
        <v>0</v>
      </c>
      <c r="L901" s="144">
        <v>0</v>
      </c>
      <c r="M901" s="144"/>
      <c r="N901" s="144">
        <v>0</v>
      </c>
      <c r="O901" s="144">
        <v>0</v>
      </c>
      <c r="P901" s="144"/>
      <c r="Q901" s="144">
        <v>0</v>
      </c>
      <c r="R901" s="144">
        <v>0</v>
      </c>
      <c r="S901" s="144"/>
      <c r="T901" s="144">
        <v>0</v>
      </c>
      <c r="U901" s="144">
        <v>0</v>
      </c>
      <c r="V901" s="144"/>
      <c r="W901" s="144">
        <v>0</v>
      </c>
      <c r="X901" s="144">
        <v>0</v>
      </c>
      <c r="Y901" s="144"/>
      <c r="Z901" s="144">
        <v>0</v>
      </c>
      <c r="AA901" s="144">
        <v>0</v>
      </c>
      <c r="AB901" s="144"/>
      <c r="AC901" s="144">
        <v>0</v>
      </c>
      <c r="AD901" s="144">
        <v>0</v>
      </c>
      <c r="AE901" s="144"/>
      <c r="AF901" s="144">
        <v>0</v>
      </c>
      <c r="AG901" s="144">
        <v>0</v>
      </c>
      <c r="AH901" s="144"/>
      <c r="AI901" s="144">
        <v>0</v>
      </c>
      <c r="AJ901" s="144">
        <v>0</v>
      </c>
      <c r="AK901" s="144"/>
      <c r="AL901" s="144">
        <f t="shared" si="13"/>
        <v>0</v>
      </c>
    </row>
    <row r="902" spans="2:38" x14ac:dyDescent="0.25">
      <c r="B902" s="120" t="s">
        <v>1703</v>
      </c>
      <c r="C902" s="120" t="s">
        <v>1622</v>
      </c>
      <c r="D902" s="120" t="s">
        <v>1704</v>
      </c>
      <c r="E902" s="144">
        <v>0</v>
      </c>
      <c r="F902" s="144">
        <v>0</v>
      </c>
      <c r="G902" s="144"/>
      <c r="H902" s="144">
        <v>0</v>
      </c>
      <c r="I902" s="144">
        <v>0</v>
      </c>
      <c r="J902" s="144"/>
      <c r="K902" s="144">
        <v>0</v>
      </c>
      <c r="L902" s="144">
        <v>0</v>
      </c>
      <c r="M902" s="144"/>
      <c r="N902" s="144">
        <v>0</v>
      </c>
      <c r="O902" s="144">
        <v>0</v>
      </c>
      <c r="P902" s="144"/>
      <c r="Q902" s="144">
        <v>0</v>
      </c>
      <c r="R902" s="144">
        <v>0</v>
      </c>
      <c r="S902" s="144"/>
      <c r="T902" s="144">
        <v>0</v>
      </c>
      <c r="U902" s="144">
        <v>0</v>
      </c>
      <c r="V902" s="144"/>
      <c r="W902" s="144">
        <v>0</v>
      </c>
      <c r="X902" s="144">
        <v>0</v>
      </c>
      <c r="Y902" s="144"/>
      <c r="Z902" s="144">
        <v>0</v>
      </c>
      <c r="AA902" s="144">
        <v>0</v>
      </c>
      <c r="AB902" s="144"/>
      <c r="AC902" s="144">
        <v>0</v>
      </c>
      <c r="AD902" s="144">
        <v>0</v>
      </c>
      <c r="AE902" s="144"/>
      <c r="AF902" s="144">
        <v>0</v>
      </c>
      <c r="AG902" s="144">
        <v>0</v>
      </c>
      <c r="AH902" s="144"/>
      <c r="AI902" s="144">
        <v>0</v>
      </c>
      <c r="AJ902" s="144">
        <v>0</v>
      </c>
      <c r="AK902" s="144"/>
      <c r="AL902" s="144">
        <f t="shared" si="13"/>
        <v>0</v>
      </c>
    </row>
    <row r="903" spans="2:38" x14ac:dyDescent="0.25">
      <c r="B903" s="120" t="s">
        <v>1705</v>
      </c>
      <c r="C903" s="120" t="s">
        <v>1622</v>
      </c>
      <c r="D903" s="120" t="s">
        <v>823</v>
      </c>
      <c r="E903" s="144">
        <v>0</v>
      </c>
      <c r="F903" s="144">
        <v>0</v>
      </c>
      <c r="G903" s="144"/>
      <c r="H903" s="144">
        <v>0</v>
      </c>
      <c r="I903" s="144">
        <v>0</v>
      </c>
      <c r="J903" s="144"/>
      <c r="K903" s="144">
        <v>0</v>
      </c>
      <c r="L903" s="144">
        <v>0</v>
      </c>
      <c r="M903" s="144"/>
      <c r="N903" s="144">
        <v>0</v>
      </c>
      <c r="O903" s="144">
        <v>0</v>
      </c>
      <c r="P903" s="144"/>
      <c r="Q903" s="144">
        <v>0</v>
      </c>
      <c r="R903" s="144">
        <v>0</v>
      </c>
      <c r="S903" s="144"/>
      <c r="T903" s="144">
        <v>0</v>
      </c>
      <c r="U903" s="144">
        <v>0</v>
      </c>
      <c r="V903" s="144"/>
      <c r="W903" s="144">
        <v>0</v>
      </c>
      <c r="X903" s="144">
        <v>0</v>
      </c>
      <c r="Y903" s="144"/>
      <c r="Z903" s="144">
        <v>0</v>
      </c>
      <c r="AA903" s="144">
        <v>0</v>
      </c>
      <c r="AB903" s="144"/>
      <c r="AC903" s="144">
        <v>0</v>
      </c>
      <c r="AD903" s="144">
        <v>0</v>
      </c>
      <c r="AE903" s="144"/>
      <c r="AF903" s="144">
        <v>0</v>
      </c>
      <c r="AG903" s="144">
        <v>0</v>
      </c>
      <c r="AH903" s="144"/>
      <c r="AI903" s="144">
        <v>0</v>
      </c>
      <c r="AJ903" s="144">
        <v>0</v>
      </c>
      <c r="AK903" s="144"/>
      <c r="AL903" s="144">
        <f t="shared" si="13"/>
        <v>0</v>
      </c>
    </row>
    <row r="904" spans="2:38" x14ac:dyDescent="0.25">
      <c r="B904" s="120" t="s">
        <v>1706</v>
      </c>
      <c r="C904" s="120" t="s">
        <v>1622</v>
      </c>
      <c r="D904" s="120" t="s">
        <v>1707</v>
      </c>
      <c r="E904" s="144">
        <v>0</v>
      </c>
      <c r="F904" s="144">
        <v>0</v>
      </c>
      <c r="G904" s="144"/>
      <c r="H904" s="144">
        <v>0</v>
      </c>
      <c r="I904" s="144">
        <v>0</v>
      </c>
      <c r="J904" s="144"/>
      <c r="K904" s="144">
        <v>0</v>
      </c>
      <c r="L904" s="144">
        <v>0</v>
      </c>
      <c r="M904" s="144"/>
      <c r="N904" s="144">
        <v>0</v>
      </c>
      <c r="O904" s="144">
        <v>0</v>
      </c>
      <c r="P904" s="144"/>
      <c r="Q904" s="144">
        <v>0</v>
      </c>
      <c r="R904" s="144">
        <v>0</v>
      </c>
      <c r="S904" s="144"/>
      <c r="T904" s="144">
        <v>0</v>
      </c>
      <c r="U904" s="144">
        <v>0</v>
      </c>
      <c r="V904" s="144"/>
      <c r="W904" s="144">
        <v>0</v>
      </c>
      <c r="X904" s="144">
        <v>0</v>
      </c>
      <c r="Y904" s="144"/>
      <c r="Z904" s="144">
        <v>0</v>
      </c>
      <c r="AA904" s="144">
        <v>0</v>
      </c>
      <c r="AB904" s="144"/>
      <c r="AC904" s="144">
        <v>0</v>
      </c>
      <c r="AD904" s="144">
        <v>0</v>
      </c>
      <c r="AE904" s="144"/>
      <c r="AF904" s="144">
        <v>0</v>
      </c>
      <c r="AG904" s="144">
        <v>0</v>
      </c>
      <c r="AH904" s="144"/>
      <c r="AI904" s="144">
        <v>0</v>
      </c>
      <c r="AJ904" s="144">
        <v>0</v>
      </c>
      <c r="AK904" s="144"/>
      <c r="AL904" s="144">
        <f t="shared" si="13"/>
        <v>0</v>
      </c>
    </row>
    <row r="905" spans="2:38" x14ac:dyDescent="0.25">
      <c r="B905" s="120" t="s">
        <v>1708</v>
      </c>
      <c r="C905" s="120" t="s">
        <v>1622</v>
      </c>
      <c r="D905" s="120" t="s">
        <v>1709</v>
      </c>
      <c r="E905" s="144">
        <v>0</v>
      </c>
      <c r="F905" s="144">
        <v>0</v>
      </c>
      <c r="G905" s="144"/>
      <c r="H905" s="144">
        <v>0</v>
      </c>
      <c r="I905" s="144">
        <v>0</v>
      </c>
      <c r="J905" s="144"/>
      <c r="K905" s="144">
        <v>0</v>
      </c>
      <c r="L905" s="144">
        <v>0</v>
      </c>
      <c r="M905" s="144"/>
      <c r="N905" s="144">
        <v>0</v>
      </c>
      <c r="O905" s="144">
        <v>0</v>
      </c>
      <c r="P905" s="144"/>
      <c r="Q905" s="144">
        <v>0</v>
      </c>
      <c r="R905" s="144">
        <v>0</v>
      </c>
      <c r="S905" s="144"/>
      <c r="T905" s="144">
        <v>0</v>
      </c>
      <c r="U905" s="144">
        <v>0</v>
      </c>
      <c r="V905" s="144"/>
      <c r="W905" s="144">
        <v>0</v>
      </c>
      <c r="X905" s="144">
        <v>0</v>
      </c>
      <c r="Y905" s="144"/>
      <c r="Z905" s="144">
        <v>0</v>
      </c>
      <c r="AA905" s="144">
        <v>0</v>
      </c>
      <c r="AB905" s="144"/>
      <c r="AC905" s="144">
        <v>0</v>
      </c>
      <c r="AD905" s="144">
        <v>0</v>
      </c>
      <c r="AE905" s="144"/>
      <c r="AF905" s="144">
        <v>0</v>
      </c>
      <c r="AG905" s="144">
        <v>0</v>
      </c>
      <c r="AH905" s="144"/>
      <c r="AI905" s="144">
        <v>0</v>
      </c>
      <c r="AJ905" s="144">
        <v>0</v>
      </c>
      <c r="AK905" s="144"/>
      <c r="AL905" s="144">
        <f t="shared" si="13"/>
        <v>0</v>
      </c>
    </row>
    <row r="906" spans="2:38" x14ac:dyDescent="0.25">
      <c r="B906" s="120" t="s">
        <v>1710</v>
      </c>
      <c r="C906" s="120" t="s">
        <v>1622</v>
      </c>
      <c r="D906" s="120" t="s">
        <v>1711</v>
      </c>
      <c r="E906" s="144">
        <v>0</v>
      </c>
      <c r="F906" s="144">
        <v>0</v>
      </c>
      <c r="G906" s="144"/>
      <c r="H906" s="144">
        <v>0</v>
      </c>
      <c r="I906" s="144">
        <v>0</v>
      </c>
      <c r="J906" s="144"/>
      <c r="K906" s="144">
        <v>0</v>
      </c>
      <c r="L906" s="144">
        <v>0</v>
      </c>
      <c r="M906" s="144"/>
      <c r="N906" s="144">
        <v>0</v>
      </c>
      <c r="O906" s="144">
        <v>0</v>
      </c>
      <c r="P906" s="144"/>
      <c r="Q906" s="144">
        <v>0</v>
      </c>
      <c r="R906" s="144">
        <v>0</v>
      </c>
      <c r="S906" s="144"/>
      <c r="T906" s="144">
        <v>0</v>
      </c>
      <c r="U906" s="144">
        <v>0</v>
      </c>
      <c r="V906" s="144"/>
      <c r="W906" s="144">
        <v>0</v>
      </c>
      <c r="X906" s="144">
        <v>0</v>
      </c>
      <c r="Y906" s="144"/>
      <c r="Z906" s="144">
        <v>0</v>
      </c>
      <c r="AA906" s="144">
        <v>0</v>
      </c>
      <c r="AB906" s="144"/>
      <c r="AC906" s="144">
        <v>0</v>
      </c>
      <c r="AD906" s="144">
        <v>0</v>
      </c>
      <c r="AE906" s="144"/>
      <c r="AF906" s="144">
        <v>0</v>
      </c>
      <c r="AG906" s="144">
        <v>0</v>
      </c>
      <c r="AH906" s="144"/>
      <c r="AI906" s="144">
        <v>0</v>
      </c>
      <c r="AJ906" s="144">
        <v>0</v>
      </c>
      <c r="AK906" s="144"/>
      <c r="AL906" s="144">
        <f t="shared" si="13"/>
        <v>0</v>
      </c>
    </row>
    <row r="907" spans="2:38" x14ac:dyDescent="0.25">
      <c r="B907" s="120" t="s">
        <v>1712</v>
      </c>
      <c r="C907" s="120" t="s">
        <v>1622</v>
      </c>
      <c r="D907" s="120" t="s">
        <v>2113</v>
      </c>
      <c r="E907" s="144">
        <v>0</v>
      </c>
      <c r="F907" s="144">
        <v>0</v>
      </c>
      <c r="G907" s="144"/>
      <c r="H907" s="144">
        <v>0</v>
      </c>
      <c r="I907" s="144">
        <v>0</v>
      </c>
      <c r="J907" s="144"/>
      <c r="K907" s="144">
        <v>0</v>
      </c>
      <c r="L907" s="144">
        <v>0</v>
      </c>
      <c r="M907" s="144"/>
      <c r="N907" s="144">
        <v>0</v>
      </c>
      <c r="O907" s="144">
        <v>0</v>
      </c>
      <c r="P907" s="144"/>
      <c r="Q907" s="144">
        <v>0</v>
      </c>
      <c r="R907" s="144">
        <v>0</v>
      </c>
      <c r="S907" s="144"/>
      <c r="T907" s="144">
        <v>0</v>
      </c>
      <c r="U907" s="144">
        <v>0</v>
      </c>
      <c r="V907" s="144"/>
      <c r="W907" s="144">
        <v>0</v>
      </c>
      <c r="X907" s="144">
        <v>0</v>
      </c>
      <c r="Y907" s="144"/>
      <c r="Z907" s="144">
        <v>0</v>
      </c>
      <c r="AA907" s="144">
        <v>0</v>
      </c>
      <c r="AB907" s="144"/>
      <c r="AC907" s="144">
        <v>0</v>
      </c>
      <c r="AD907" s="144">
        <v>0</v>
      </c>
      <c r="AE907" s="144"/>
      <c r="AF907" s="144">
        <v>0</v>
      </c>
      <c r="AG907" s="144">
        <v>0</v>
      </c>
      <c r="AH907" s="144"/>
      <c r="AI907" s="144">
        <v>0</v>
      </c>
      <c r="AJ907" s="144">
        <v>0</v>
      </c>
      <c r="AK907" s="144"/>
      <c r="AL907" s="144">
        <f t="shared" si="13"/>
        <v>0</v>
      </c>
    </row>
    <row r="908" spans="2:38" x14ac:dyDescent="0.25">
      <c r="B908" s="120" t="s">
        <v>1713</v>
      </c>
      <c r="C908" s="120" t="s">
        <v>1622</v>
      </c>
      <c r="D908" s="120" t="s">
        <v>1714</v>
      </c>
      <c r="E908" s="144">
        <v>0</v>
      </c>
      <c r="F908" s="144">
        <v>0</v>
      </c>
      <c r="G908" s="144"/>
      <c r="H908" s="144">
        <v>0</v>
      </c>
      <c r="I908" s="144">
        <v>0</v>
      </c>
      <c r="J908" s="144"/>
      <c r="K908" s="144">
        <v>0</v>
      </c>
      <c r="L908" s="144">
        <v>0</v>
      </c>
      <c r="M908" s="144"/>
      <c r="N908" s="144">
        <v>0</v>
      </c>
      <c r="O908" s="144">
        <v>0</v>
      </c>
      <c r="P908" s="144"/>
      <c r="Q908" s="144">
        <v>0</v>
      </c>
      <c r="R908" s="144">
        <v>0</v>
      </c>
      <c r="S908" s="144"/>
      <c r="T908" s="144">
        <v>0</v>
      </c>
      <c r="U908" s="144">
        <v>0</v>
      </c>
      <c r="V908" s="144"/>
      <c r="W908" s="144">
        <v>0</v>
      </c>
      <c r="X908" s="144">
        <v>0</v>
      </c>
      <c r="Y908" s="144"/>
      <c r="Z908" s="144">
        <v>0</v>
      </c>
      <c r="AA908" s="144">
        <v>0</v>
      </c>
      <c r="AB908" s="144"/>
      <c r="AC908" s="144">
        <v>0</v>
      </c>
      <c r="AD908" s="144">
        <v>0</v>
      </c>
      <c r="AE908" s="144"/>
      <c r="AF908" s="144">
        <v>0</v>
      </c>
      <c r="AG908" s="144">
        <v>0</v>
      </c>
      <c r="AH908" s="144"/>
      <c r="AI908" s="144">
        <v>0</v>
      </c>
      <c r="AJ908" s="144">
        <v>0</v>
      </c>
      <c r="AK908" s="144"/>
      <c r="AL908" s="144">
        <f t="shared" si="13"/>
        <v>0</v>
      </c>
    </row>
    <row r="909" spans="2:38" x14ac:dyDescent="0.25">
      <c r="B909" s="120" t="s">
        <v>1715</v>
      </c>
      <c r="C909" s="120" t="s">
        <v>1622</v>
      </c>
      <c r="D909" s="120" t="s">
        <v>1716</v>
      </c>
      <c r="E909" s="144">
        <v>0</v>
      </c>
      <c r="F909" s="144">
        <v>0</v>
      </c>
      <c r="G909" s="144"/>
      <c r="H909" s="144">
        <v>0</v>
      </c>
      <c r="I909" s="144">
        <v>0</v>
      </c>
      <c r="J909" s="144"/>
      <c r="K909" s="144">
        <v>0</v>
      </c>
      <c r="L909" s="144">
        <v>0</v>
      </c>
      <c r="M909" s="144"/>
      <c r="N909" s="144">
        <v>0</v>
      </c>
      <c r="O909" s="144">
        <v>0</v>
      </c>
      <c r="P909" s="144"/>
      <c r="Q909" s="144">
        <v>0</v>
      </c>
      <c r="R909" s="144">
        <v>0</v>
      </c>
      <c r="S909" s="144"/>
      <c r="T909" s="144">
        <v>0</v>
      </c>
      <c r="U909" s="144">
        <v>0</v>
      </c>
      <c r="V909" s="144"/>
      <c r="W909" s="144">
        <v>0</v>
      </c>
      <c r="X909" s="144">
        <v>0</v>
      </c>
      <c r="Y909" s="144"/>
      <c r="Z909" s="144">
        <v>0</v>
      </c>
      <c r="AA909" s="144">
        <v>0</v>
      </c>
      <c r="AB909" s="144"/>
      <c r="AC909" s="144">
        <v>0</v>
      </c>
      <c r="AD909" s="144">
        <v>0</v>
      </c>
      <c r="AE909" s="144"/>
      <c r="AF909" s="144">
        <v>0</v>
      </c>
      <c r="AG909" s="144">
        <v>0</v>
      </c>
      <c r="AH909" s="144"/>
      <c r="AI909" s="144">
        <v>0</v>
      </c>
      <c r="AJ909" s="144">
        <v>0</v>
      </c>
      <c r="AK909" s="144"/>
      <c r="AL909" s="144">
        <f t="shared" ref="AL909:AL972" si="14">+F909+I909+L909+O909+R909+U909+X909+AA909+AD909+AG909+AJ909</f>
        <v>0</v>
      </c>
    </row>
    <row r="910" spans="2:38" x14ac:dyDescent="0.25">
      <c r="B910" s="120" t="s">
        <v>1717</v>
      </c>
      <c r="C910" s="120" t="s">
        <v>1622</v>
      </c>
      <c r="D910" s="120" t="s">
        <v>1718</v>
      </c>
      <c r="E910" s="144">
        <v>0</v>
      </c>
      <c r="F910" s="144">
        <v>0</v>
      </c>
      <c r="G910" s="144"/>
      <c r="H910" s="144">
        <v>0</v>
      </c>
      <c r="I910" s="144">
        <v>0</v>
      </c>
      <c r="J910" s="144"/>
      <c r="K910" s="144">
        <v>0</v>
      </c>
      <c r="L910" s="144">
        <v>0</v>
      </c>
      <c r="M910" s="144"/>
      <c r="N910" s="144">
        <v>0</v>
      </c>
      <c r="O910" s="144">
        <v>0</v>
      </c>
      <c r="P910" s="144"/>
      <c r="Q910" s="144">
        <v>0</v>
      </c>
      <c r="R910" s="144">
        <v>0</v>
      </c>
      <c r="S910" s="144"/>
      <c r="T910" s="144">
        <v>0</v>
      </c>
      <c r="U910" s="144">
        <v>0</v>
      </c>
      <c r="V910" s="144"/>
      <c r="W910" s="144">
        <v>0</v>
      </c>
      <c r="X910" s="144">
        <v>0</v>
      </c>
      <c r="Y910" s="144"/>
      <c r="Z910" s="144">
        <v>0</v>
      </c>
      <c r="AA910" s="144">
        <v>0</v>
      </c>
      <c r="AB910" s="144"/>
      <c r="AC910" s="144">
        <v>0</v>
      </c>
      <c r="AD910" s="144">
        <v>0</v>
      </c>
      <c r="AE910" s="144"/>
      <c r="AF910" s="144">
        <v>0</v>
      </c>
      <c r="AG910" s="144">
        <v>0</v>
      </c>
      <c r="AH910" s="144"/>
      <c r="AI910" s="144">
        <v>0</v>
      </c>
      <c r="AJ910" s="144">
        <v>0</v>
      </c>
      <c r="AK910" s="144"/>
      <c r="AL910" s="144">
        <f t="shared" si="14"/>
        <v>0</v>
      </c>
    </row>
    <row r="911" spans="2:38" x14ac:dyDescent="0.25">
      <c r="B911" s="120" t="s">
        <v>1719</v>
      </c>
      <c r="C911" s="120" t="s">
        <v>1622</v>
      </c>
      <c r="D911" s="120" t="s">
        <v>1720</v>
      </c>
      <c r="E911" s="144">
        <v>0</v>
      </c>
      <c r="F911" s="144">
        <v>0</v>
      </c>
      <c r="G911" s="144"/>
      <c r="H911" s="144">
        <v>0</v>
      </c>
      <c r="I911" s="144">
        <v>0</v>
      </c>
      <c r="J911" s="144"/>
      <c r="K911" s="144">
        <v>0</v>
      </c>
      <c r="L911" s="144">
        <v>0</v>
      </c>
      <c r="M911" s="144"/>
      <c r="N911" s="144">
        <v>0</v>
      </c>
      <c r="O911" s="144">
        <v>0</v>
      </c>
      <c r="P911" s="144"/>
      <c r="Q911" s="144">
        <v>0</v>
      </c>
      <c r="R911" s="144">
        <v>0</v>
      </c>
      <c r="S911" s="144"/>
      <c r="T911" s="144">
        <v>0</v>
      </c>
      <c r="U911" s="144">
        <v>0</v>
      </c>
      <c r="V911" s="144"/>
      <c r="W911" s="144">
        <v>0</v>
      </c>
      <c r="X911" s="144">
        <v>0</v>
      </c>
      <c r="Y911" s="144"/>
      <c r="Z911" s="144">
        <v>0</v>
      </c>
      <c r="AA911" s="144">
        <v>0</v>
      </c>
      <c r="AB911" s="144"/>
      <c r="AC911" s="144">
        <v>0</v>
      </c>
      <c r="AD911" s="144">
        <v>0</v>
      </c>
      <c r="AE911" s="144"/>
      <c r="AF911" s="144">
        <v>0</v>
      </c>
      <c r="AG911" s="144">
        <v>0</v>
      </c>
      <c r="AH911" s="144"/>
      <c r="AI911" s="144">
        <v>0</v>
      </c>
      <c r="AJ911" s="144">
        <v>0</v>
      </c>
      <c r="AK911" s="144"/>
      <c r="AL911" s="144">
        <f t="shared" si="14"/>
        <v>0</v>
      </c>
    </row>
    <row r="912" spans="2:38" x14ac:dyDescent="0.25">
      <c r="B912" s="120" t="s">
        <v>1721</v>
      </c>
      <c r="C912" s="120" t="s">
        <v>1622</v>
      </c>
      <c r="D912" s="120" t="s">
        <v>1722</v>
      </c>
      <c r="E912" s="144">
        <v>0</v>
      </c>
      <c r="F912" s="144">
        <v>0</v>
      </c>
      <c r="G912" s="144"/>
      <c r="H912" s="144">
        <v>0</v>
      </c>
      <c r="I912" s="144">
        <v>0</v>
      </c>
      <c r="J912" s="144"/>
      <c r="K912" s="144">
        <v>0</v>
      </c>
      <c r="L912" s="144">
        <v>0</v>
      </c>
      <c r="M912" s="144"/>
      <c r="N912" s="144">
        <v>0</v>
      </c>
      <c r="O912" s="144">
        <v>0</v>
      </c>
      <c r="P912" s="144"/>
      <c r="Q912" s="144">
        <v>0</v>
      </c>
      <c r="R912" s="144">
        <v>0</v>
      </c>
      <c r="S912" s="144"/>
      <c r="T912" s="144">
        <v>0</v>
      </c>
      <c r="U912" s="144">
        <v>0</v>
      </c>
      <c r="V912" s="144"/>
      <c r="W912" s="144">
        <v>0</v>
      </c>
      <c r="X912" s="144">
        <v>0</v>
      </c>
      <c r="Y912" s="144"/>
      <c r="Z912" s="144">
        <v>0</v>
      </c>
      <c r="AA912" s="144">
        <v>0</v>
      </c>
      <c r="AB912" s="144"/>
      <c r="AC912" s="144">
        <v>0</v>
      </c>
      <c r="AD912" s="144">
        <v>0</v>
      </c>
      <c r="AE912" s="144"/>
      <c r="AF912" s="144">
        <v>0</v>
      </c>
      <c r="AG912" s="144">
        <v>0</v>
      </c>
      <c r="AH912" s="144"/>
      <c r="AI912" s="144">
        <v>0</v>
      </c>
      <c r="AJ912" s="144">
        <v>0</v>
      </c>
      <c r="AK912" s="144"/>
      <c r="AL912" s="144">
        <f t="shared" si="14"/>
        <v>0</v>
      </c>
    </row>
    <row r="913" spans="2:38" x14ac:dyDescent="0.25">
      <c r="B913" s="120" t="s">
        <v>1723</v>
      </c>
      <c r="C913" s="120" t="s">
        <v>1622</v>
      </c>
      <c r="D913" s="120" t="s">
        <v>1724</v>
      </c>
      <c r="E913" s="144">
        <v>0</v>
      </c>
      <c r="F913" s="144">
        <v>0</v>
      </c>
      <c r="G913" s="144"/>
      <c r="H913" s="144">
        <v>0</v>
      </c>
      <c r="I913" s="144">
        <v>0</v>
      </c>
      <c r="J913" s="144"/>
      <c r="K913" s="144">
        <v>0</v>
      </c>
      <c r="L913" s="144">
        <v>0</v>
      </c>
      <c r="M913" s="144"/>
      <c r="N913" s="144">
        <v>0</v>
      </c>
      <c r="O913" s="144">
        <v>0</v>
      </c>
      <c r="P913" s="144"/>
      <c r="Q913" s="144">
        <v>0</v>
      </c>
      <c r="R913" s="144">
        <v>0</v>
      </c>
      <c r="S913" s="144"/>
      <c r="T913" s="144">
        <v>0</v>
      </c>
      <c r="U913" s="144">
        <v>0</v>
      </c>
      <c r="V913" s="144"/>
      <c r="W913" s="144">
        <v>0</v>
      </c>
      <c r="X913" s="144">
        <v>0</v>
      </c>
      <c r="Y913" s="144"/>
      <c r="Z913" s="144">
        <v>0</v>
      </c>
      <c r="AA913" s="144">
        <v>0</v>
      </c>
      <c r="AB913" s="144"/>
      <c r="AC913" s="144">
        <v>0</v>
      </c>
      <c r="AD913" s="144">
        <v>0</v>
      </c>
      <c r="AE913" s="144"/>
      <c r="AF913" s="144">
        <v>0</v>
      </c>
      <c r="AG913" s="144">
        <v>0</v>
      </c>
      <c r="AH913" s="144"/>
      <c r="AI913" s="144">
        <v>0</v>
      </c>
      <c r="AJ913" s="144">
        <v>0</v>
      </c>
      <c r="AK913" s="144"/>
      <c r="AL913" s="144">
        <f t="shared" si="14"/>
        <v>0</v>
      </c>
    </row>
    <row r="914" spans="2:38" x14ac:dyDescent="0.25">
      <c r="B914" s="120" t="s">
        <v>1725</v>
      </c>
      <c r="C914" s="120" t="s">
        <v>1622</v>
      </c>
      <c r="D914" s="120" t="s">
        <v>1726</v>
      </c>
      <c r="E914" s="144">
        <v>0</v>
      </c>
      <c r="F914" s="144">
        <v>0</v>
      </c>
      <c r="G914" s="144"/>
      <c r="H914" s="144">
        <v>0</v>
      </c>
      <c r="I914" s="144">
        <v>0</v>
      </c>
      <c r="J914" s="144"/>
      <c r="K914" s="144">
        <v>0</v>
      </c>
      <c r="L914" s="144">
        <v>0</v>
      </c>
      <c r="M914" s="144"/>
      <c r="N914" s="144">
        <v>0</v>
      </c>
      <c r="O914" s="144">
        <v>0</v>
      </c>
      <c r="P914" s="144"/>
      <c r="Q914" s="144">
        <v>0</v>
      </c>
      <c r="R914" s="144">
        <v>0</v>
      </c>
      <c r="S914" s="144"/>
      <c r="T914" s="144">
        <v>0</v>
      </c>
      <c r="U914" s="144">
        <v>0</v>
      </c>
      <c r="V914" s="144"/>
      <c r="W914" s="144">
        <v>0</v>
      </c>
      <c r="X914" s="144">
        <v>0</v>
      </c>
      <c r="Y914" s="144"/>
      <c r="Z914" s="144">
        <v>0</v>
      </c>
      <c r="AA914" s="144">
        <v>0</v>
      </c>
      <c r="AB914" s="144"/>
      <c r="AC914" s="144">
        <v>0</v>
      </c>
      <c r="AD914" s="144">
        <v>0</v>
      </c>
      <c r="AE914" s="144"/>
      <c r="AF914" s="144">
        <v>0</v>
      </c>
      <c r="AG914" s="144">
        <v>0</v>
      </c>
      <c r="AH914" s="144"/>
      <c r="AI914" s="144">
        <v>0</v>
      </c>
      <c r="AJ914" s="144">
        <v>0</v>
      </c>
      <c r="AK914" s="144"/>
      <c r="AL914" s="144">
        <f t="shared" si="14"/>
        <v>0</v>
      </c>
    </row>
    <row r="915" spans="2:38" x14ac:dyDescent="0.25">
      <c r="B915" s="120" t="s">
        <v>1727</v>
      </c>
      <c r="C915" s="120" t="s">
        <v>1622</v>
      </c>
      <c r="D915" s="120" t="s">
        <v>1728</v>
      </c>
      <c r="E915" s="144">
        <v>0</v>
      </c>
      <c r="F915" s="144">
        <v>0</v>
      </c>
      <c r="G915" s="144"/>
      <c r="H915" s="144">
        <v>0</v>
      </c>
      <c r="I915" s="144">
        <v>0</v>
      </c>
      <c r="J915" s="144"/>
      <c r="K915" s="144">
        <v>0</v>
      </c>
      <c r="L915" s="144">
        <v>0</v>
      </c>
      <c r="M915" s="144"/>
      <c r="N915" s="144">
        <v>0</v>
      </c>
      <c r="O915" s="144">
        <v>0</v>
      </c>
      <c r="P915" s="144"/>
      <c r="Q915" s="144">
        <v>0</v>
      </c>
      <c r="R915" s="144">
        <v>0</v>
      </c>
      <c r="S915" s="144"/>
      <c r="T915" s="144">
        <v>0</v>
      </c>
      <c r="U915" s="144">
        <v>0</v>
      </c>
      <c r="V915" s="144"/>
      <c r="W915" s="144">
        <v>0</v>
      </c>
      <c r="X915" s="144">
        <v>0</v>
      </c>
      <c r="Y915" s="144"/>
      <c r="Z915" s="144">
        <v>0</v>
      </c>
      <c r="AA915" s="144">
        <v>0</v>
      </c>
      <c r="AB915" s="144"/>
      <c r="AC915" s="144">
        <v>0</v>
      </c>
      <c r="AD915" s="144">
        <v>0</v>
      </c>
      <c r="AE915" s="144"/>
      <c r="AF915" s="144">
        <v>0</v>
      </c>
      <c r="AG915" s="144">
        <v>0</v>
      </c>
      <c r="AH915" s="144"/>
      <c r="AI915" s="144">
        <v>0</v>
      </c>
      <c r="AJ915" s="144">
        <v>0</v>
      </c>
      <c r="AK915" s="144"/>
      <c r="AL915" s="144">
        <f t="shared" si="14"/>
        <v>0</v>
      </c>
    </row>
    <row r="916" spans="2:38" x14ac:dyDescent="0.25">
      <c r="B916" s="120" t="s">
        <v>1729</v>
      </c>
      <c r="C916" s="120" t="s">
        <v>1622</v>
      </c>
      <c r="D916" s="120" t="s">
        <v>1730</v>
      </c>
      <c r="E916" s="144">
        <v>0</v>
      </c>
      <c r="F916" s="144">
        <v>0</v>
      </c>
      <c r="G916" s="144"/>
      <c r="H916" s="144">
        <v>0</v>
      </c>
      <c r="I916" s="144">
        <v>0</v>
      </c>
      <c r="J916" s="144"/>
      <c r="K916" s="144">
        <v>0</v>
      </c>
      <c r="L916" s="144">
        <v>0</v>
      </c>
      <c r="M916" s="144"/>
      <c r="N916" s="144">
        <v>0</v>
      </c>
      <c r="O916" s="144">
        <v>0</v>
      </c>
      <c r="P916" s="144"/>
      <c r="Q916" s="144">
        <v>0</v>
      </c>
      <c r="R916" s="144">
        <v>0</v>
      </c>
      <c r="S916" s="144"/>
      <c r="T916" s="144">
        <v>0</v>
      </c>
      <c r="U916" s="144">
        <v>0</v>
      </c>
      <c r="V916" s="144"/>
      <c r="W916" s="144">
        <v>0</v>
      </c>
      <c r="X916" s="144">
        <v>0</v>
      </c>
      <c r="Y916" s="144"/>
      <c r="Z916" s="144">
        <v>0</v>
      </c>
      <c r="AA916" s="144">
        <v>0</v>
      </c>
      <c r="AB916" s="144"/>
      <c r="AC916" s="144">
        <v>0</v>
      </c>
      <c r="AD916" s="144">
        <v>0</v>
      </c>
      <c r="AE916" s="144"/>
      <c r="AF916" s="144">
        <v>0</v>
      </c>
      <c r="AG916" s="144">
        <v>0</v>
      </c>
      <c r="AH916" s="144"/>
      <c r="AI916" s="144">
        <v>0</v>
      </c>
      <c r="AJ916" s="144">
        <v>0</v>
      </c>
      <c r="AK916" s="144"/>
      <c r="AL916" s="144">
        <f t="shared" si="14"/>
        <v>0</v>
      </c>
    </row>
    <row r="917" spans="2:38" x14ac:dyDescent="0.25">
      <c r="B917" s="120" t="s">
        <v>1731</v>
      </c>
      <c r="C917" s="120" t="s">
        <v>1622</v>
      </c>
      <c r="D917" s="120" t="s">
        <v>1732</v>
      </c>
      <c r="E917" s="144">
        <v>0</v>
      </c>
      <c r="F917" s="144">
        <v>0</v>
      </c>
      <c r="G917" s="144"/>
      <c r="H917" s="144">
        <v>0</v>
      </c>
      <c r="I917" s="144">
        <v>0</v>
      </c>
      <c r="J917" s="144"/>
      <c r="K917" s="144">
        <v>0</v>
      </c>
      <c r="L917" s="144">
        <v>0</v>
      </c>
      <c r="M917" s="144"/>
      <c r="N917" s="144">
        <v>0</v>
      </c>
      <c r="O917" s="144">
        <v>0</v>
      </c>
      <c r="P917" s="144"/>
      <c r="Q917" s="144">
        <v>0</v>
      </c>
      <c r="R917" s="144">
        <v>0</v>
      </c>
      <c r="S917" s="144"/>
      <c r="T917" s="144">
        <v>0</v>
      </c>
      <c r="U917" s="144">
        <v>0</v>
      </c>
      <c r="V917" s="144"/>
      <c r="W917" s="144">
        <v>0</v>
      </c>
      <c r="X917" s="144">
        <v>0</v>
      </c>
      <c r="Y917" s="144"/>
      <c r="Z917" s="144">
        <v>0</v>
      </c>
      <c r="AA917" s="144">
        <v>0</v>
      </c>
      <c r="AB917" s="144"/>
      <c r="AC917" s="144">
        <v>0</v>
      </c>
      <c r="AD917" s="144">
        <v>0</v>
      </c>
      <c r="AE917" s="144"/>
      <c r="AF917" s="144">
        <v>0</v>
      </c>
      <c r="AG917" s="144">
        <v>0</v>
      </c>
      <c r="AH917" s="144"/>
      <c r="AI917" s="144">
        <v>0</v>
      </c>
      <c r="AJ917" s="144">
        <v>0</v>
      </c>
      <c r="AK917" s="144"/>
      <c r="AL917" s="144">
        <f t="shared" si="14"/>
        <v>0</v>
      </c>
    </row>
    <row r="918" spans="2:38" x14ac:dyDescent="0.25">
      <c r="B918" s="120" t="s">
        <v>1733</v>
      </c>
      <c r="C918" s="120" t="s">
        <v>1622</v>
      </c>
      <c r="D918" s="120" t="s">
        <v>1734</v>
      </c>
      <c r="E918" s="144">
        <v>0</v>
      </c>
      <c r="F918" s="144">
        <v>0</v>
      </c>
      <c r="G918" s="144"/>
      <c r="H918" s="144">
        <v>0</v>
      </c>
      <c r="I918" s="144">
        <v>0</v>
      </c>
      <c r="J918" s="144"/>
      <c r="K918" s="144">
        <v>0</v>
      </c>
      <c r="L918" s="144">
        <v>0</v>
      </c>
      <c r="M918" s="144"/>
      <c r="N918" s="144">
        <v>0</v>
      </c>
      <c r="O918" s="144">
        <v>0</v>
      </c>
      <c r="P918" s="144"/>
      <c r="Q918" s="144">
        <v>0</v>
      </c>
      <c r="R918" s="144">
        <v>0</v>
      </c>
      <c r="S918" s="144"/>
      <c r="T918" s="144">
        <v>0</v>
      </c>
      <c r="U918" s="144">
        <v>0</v>
      </c>
      <c r="V918" s="144"/>
      <c r="W918" s="144">
        <v>0</v>
      </c>
      <c r="X918" s="144">
        <v>0</v>
      </c>
      <c r="Y918" s="144"/>
      <c r="Z918" s="144">
        <v>0</v>
      </c>
      <c r="AA918" s="144">
        <v>0</v>
      </c>
      <c r="AB918" s="144"/>
      <c r="AC918" s="144">
        <v>0</v>
      </c>
      <c r="AD918" s="144">
        <v>0</v>
      </c>
      <c r="AE918" s="144"/>
      <c r="AF918" s="144">
        <v>0</v>
      </c>
      <c r="AG918" s="144">
        <v>0</v>
      </c>
      <c r="AH918" s="144"/>
      <c r="AI918" s="144">
        <v>0</v>
      </c>
      <c r="AJ918" s="144">
        <v>0</v>
      </c>
      <c r="AK918" s="144"/>
      <c r="AL918" s="144">
        <f t="shared" si="14"/>
        <v>0</v>
      </c>
    </row>
    <row r="919" spans="2:38" x14ac:dyDescent="0.25">
      <c r="B919" s="120" t="s">
        <v>1735</v>
      </c>
      <c r="C919" s="120" t="s">
        <v>1622</v>
      </c>
      <c r="D919" s="120" t="s">
        <v>1736</v>
      </c>
      <c r="E919" s="144">
        <v>0</v>
      </c>
      <c r="F919" s="144">
        <v>0</v>
      </c>
      <c r="G919" s="144"/>
      <c r="H919" s="144">
        <v>0</v>
      </c>
      <c r="I919" s="144">
        <v>0</v>
      </c>
      <c r="J919" s="144"/>
      <c r="K919" s="144">
        <v>0</v>
      </c>
      <c r="L919" s="144">
        <v>0</v>
      </c>
      <c r="M919" s="144"/>
      <c r="N919" s="144">
        <v>0</v>
      </c>
      <c r="O919" s="144">
        <v>0</v>
      </c>
      <c r="P919" s="144"/>
      <c r="Q919" s="144">
        <v>0</v>
      </c>
      <c r="R919" s="144">
        <v>0</v>
      </c>
      <c r="S919" s="144"/>
      <c r="T919" s="144">
        <v>0</v>
      </c>
      <c r="U919" s="144">
        <v>0</v>
      </c>
      <c r="V919" s="144"/>
      <c r="W919" s="144">
        <v>0</v>
      </c>
      <c r="X919" s="144">
        <v>0</v>
      </c>
      <c r="Y919" s="144"/>
      <c r="Z919" s="144">
        <v>0</v>
      </c>
      <c r="AA919" s="144">
        <v>0</v>
      </c>
      <c r="AB919" s="144"/>
      <c r="AC919" s="144">
        <v>0</v>
      </c>
      <c r="AD919" s="144">
        <v>0</v>
      </c>
      <c r="AE919" s="144"/>
      <c r="AF919" s="144">
        <v>0</v>
      </c>
      <c r="AG919" s="144">
        <v>0</v>
      </c>
      <c r="AH919" s="144"/>
      <c r="AI919" s="144">
        <v>0</v>
      </c>
      <c r="AJ919" s="144">
        <v>0</v>
      </c>
      <c r="AK919" s="144"/>
      <c r="AL919" s="144">
        <f t="shared" si="14"/>
        <v>0</v>
      </c>
    </row>
    <row r="920" spans="2:38" x14ac:dyDescent="0.25">
      <c r="B920" s="120" t="s">
        <v>1737</v>
      </c>
      <c r="C920" s="120" t="s">
        <v>1622</v>
      </c>
      <c r="D920" s="120" t="s">
        <v>1738</v>
      </c>
      <c r="E920" s="144">
        <v>0</v>
      </c>
      <c r="F920" s="144">
        <v>0</v>
      </c>
      <c r="G920" s="144"/>
      <c r="H920" s="144">
        <v>0</v>
      </c>
      <c r="I920" s="144">
        <v>0</v>
      </c>
      <c r="J920" s="144"/>
      <c r="K920" s="144">
        <v>0</v>
      </c>
      <c r="L920" s="144">
        <v>0</v>
      </c>
      <c r="M920" s="144"/>
      <c r="N920" s="144">
        <v>0</v>
      </c>
      <c r="O920" s="144">
        <v>0</v>
      </c>
      <c r="P920" s="144"/>
      <c r="Q920" s="144">
        <v>0</v>
      </c>
      <c r="R920" s="144">
        <v>0</v>
      </c>
      <c r="S920" s="144"/>
      <c r="T920" s="144">
        <v>0</v>
      </c>
      <c r="U920" s="144">
        <v>0</v>
      </c>
      <c r="V920" s="144"/>
      <c r="W920" s="144">
        <v>0</v>
      </c>
      <c r="X920" s="144">
        <v>0</v>
      </c>
      <c r="Y920" s="144"/>
      <c r="Z920" s="144">
        <v>0</v>
      </c>
      <c r="AA920" s="144">
        <v>0</v>
      </c>
      <c r="AB920" s="144"/>
      <c r="AC920" s="144">
        <v>0</v>
      </c>
      <c r="AD920" s="144">
        <v>0</v>
      </c>
      <c r="AE920" s="144"/>
      <c r="AF920" s="144">
        <v>0</v>
      </c>
      <c r="AG920" s="144">
        <v>0</v>
      </c>
      <c r="AH920" s="144"/>
      <c r="AI920" s="144">
        <v>0</v>
      </c>
      <c r="AJ920" s="144">
        <v>0</v>
      </c>
      <c r="AK920" s="144"/>
      <c r="AL920" s="144">
        <f t="shared" si="14"/>
        <v>0</v>
      </c>
    </row>
    <row r="921" spans="2:38" x14ac:dyDescent="0.25">
      <c r="B921" s="120" t="s">
        <v>1739</v>
      </c>
      <c r="C921" s="120" t="s">
        <v>1622</v>
      </c>
      <c r="D921" s="120" t="s">
        <v>1740</v>
      </c>
      <c r="E921" s="144">
        <v>0</v>
      </c>
      <c r="F921" s="144">
        <v>0</v>
      </c>
      <c r="G921" s="144"/>
      <c r="H921" s="144">
        <v>0</v>
      </c>
      <c r="I921" s="144">
        <v>0</v>
      </c>
      <c r="J921" s="144"/>
      <c r="K921" s="144">
        <v>0</v>
      </c>
      <c r="L921" s="144">
        <v>0</v>
      </c>
      <c r="M921" s="144"/>
      <c r="N921" s="144">
        <v>0</v>
      </c>
      <c r="O921" s="144">
        <v>0</v>
      </c>
      <c r="P921" s="144"/>
      <c r="Q921" s="144">
        <v>0</v>
      </c>
      <c r="R921" s="144">
        <v>0</v>
      </c>
      <c r="S921" s="144"/>
      <c r="T921" s="144">
        <v>0</v>
      </c>
      <c r="U921" s="144">
        <v>0</v>
      </c>
      <c r="V921" s="144"/>
      <c r="W921" s="144">
        <v>0</v>
      </c>
      <c r="X921" s="144">
        <v>0</v>
      </c>
      <c r="Y921" s="144"/>
      <c r="Z921" s="144">
        <v>0</v>
      </c>
      <c r="AA921" s="144">
        <v>0</v>
      </c>
      <c r="AB921" s="144"/>
      <c r="AC921" s="144">
        <v>0</v>
      </c>
      <c r="AD921" s="144">
        <v>0</v>
      </c>
      <c r="AE921" s="144"/>
      <c r="AF921" s="144">
        <v>0</v>
      </c>
      <c r="AG921" s="144">
        <v>0</v>
      </c>
      <c r="AH921" s="144"/>
      <c r="AI921" s="144">
        <v>0</v>
      </c>
      <c r="AJ921" s="144">
        <v>0</v>
      </c>
      <c r="AK921" s="144"/>
      <c r="AL921" s="144">
        <f t="shared" si="14"/>
        <v>0</v>
      </c>
    </row>
    <row r="922" spans="2:38" x14ac:dyDescent="0.25">
      <c r="B922" s="120" t="s">
        <v>1741</v>
      </c>
      <c r="C922" s="120" t="s">
        <v>1622</v>
      </c>
      <c r="D922" s="120" t="s">
        <v>157</v>
      </c>
      <c r="E922" s="144">
        <v>0</v>
      </c>
      <c r="F922" s="144">
        <v>0</v>
      </c>
      <c r="G922" s="144"/>
      <c r="H922" s="144">
        <v>0</v>
      </c>
      <c r="I922" s="144">
        <v>0</v>
      </c>
      <c r="J922" s="144"/>
      <c r="K922" s="144">
        <v>0</v>
      </c>
      <c r="L922" s="144">
        <v>0</v>
      </c>
      <c r="M922" s="144"/>
      <c r="N922" s="144">
        <v>0</v>
      </c>
      <c r="O922" s="144">
        <v>0</v>
      </c>
      <c r="P922" s="144"/>
      <c r="Q922" s="144">
        <v>0</v>
      </c>
      <c r="R922" s="144">
        <v>0</v>
      </c>
      <c r="S922" s="144"/>
      <c r="T922" s="144">
        <v>0</v>
      </c>
      <c r="U922" s="144">
        <v>0</v>
      </c>
      <c r="V922" s="144"/>
      <c r="W922" s="144">
        <v>0</v>
      </c>
      <c r="X922" s="144">
        <v>0</v>
      </c>
      <c r="Y922" s="144"/>
      <c r="Z922" s="144">
        <v>0</v>
      </c>
      <c r="AA922" s="144">
        <v>0</v>
      </c>
      <c r="AB922" s="144"/>
      <c r="AC922" s="144">
        <v>0</v>
      </c>
      <c r="AD922" s="144">
        <v>0</v>
      </c>
      <c r="AE922" s="144"/>
      <c r="AF922" s="144">
        <v>0</v>
      </c>
      <c r="AG922" s="144">
        <v>0</v>
      </c>
      <c r="AH922" s="144"/>
      <c r="AI922" s="144">
        <v>0</v>
      </c>
      <c r="AJ922" s="144">
        <v>0</v>
      </c>
      <c r="AK922" s="144"/>
      <c r="AL922" s="144">
        <f t="shared" si="14"/>
        <v>0</v>
      </c>
    </row>
    <row r="923" spans="2:38" x14ac:dyDescent="0.25">
      <c r="B923" s="120" t="s">
        <v>1742</v>
      </c>
      <c r="C923" s="120" t="s">
        <v>1622</v>
      </c>
      <c r="D923" s="120" t="s">
        <v>1743</v>
      </c>
      <c r="E923" s="144">
        <v>0</v>
      </c>
      <c r="F923" s="144">
        <v>0</v>
      </c>
      <c r="G923" s="144"/>
      <c r="H923" s="144">
        <v>0</v>
      </c>
      <c r="I923" s="144">
        <v>0</v>
      </c>
      <c r="J923" s="144"/>
      <c r="K923" s="144">
        <v>0</v>
      </c>
      <c r="L923" s="144">
        <v>0</v>
      </c>
      <c r="M923" s="144"/>
      <c r="N923" s="144">
        <v>0</v>
      </c>
      <c r="O923" s="144">
        <v>0</v>
      </c>
      <c r="P923" s="144"/>
      <c r="Q923" s="144">
        <v>0</v>
      </c>
      <c r="R923" s="144">
        <v>0</v>
      </c>
      <c r="S923" s="144"/>
      <c r="T923" s="144">
        <v>0</v>
      </c>
      <c r="U923" s="144">
        <v>0</v>
      </c>
      <c r="V923" s="144"/>
      <c r="W923" s="144">
        <v>0</v>
      </c>
      <c r="X923" s="144">
        <v>0</v>
      </c>
      <c r="Y923" s="144"/>
      <c r="Z923" s="144">
        <v>0</v>
      </c>
      <c r="AA923" s="144">
        <v>0</v>
      </c>
      <c r="AB923" s="144"/>
      <c r="AC923" s="144">
        <v>0</v>
      </c>
      <c r="AD923" s="144">
        <v>0</v>
      </c>
      <c r="AE923" s="144"/>
      <c r="AF923" s="144">
        <v>0</v>
      </c>
      <c r="AG923" s="144">
        <v>0</v>
      </c>
      <c r="AH923" s="144"/>
      <c r="AI923" s="144">
        <v>0</v>
      </c>
      <c r="AJ923" s="144">
        <v>0</v>
      </c>
      <c r="AK923" s="144"/>
      <c r="AL923" s="144">
        <f t="shared" si="14"/>
        <v>0</v>
      </c>
    </row>
    <row r="924" spans="2:38" x14ac:dyDescent="0.25">
      <c r="B924" s="120" t="s">
        <v>1744</v>
      </c>
      <c r="C924" s="120" t="s">
        <v>1622</v>
      </c>
      <c r="D924" s="120" t="s">
        <v>1745</v>
      </c>
      <c r="E924" s="144">
        <v>0</v>
      </c>
      <c r="F924" s="144">
        <v>0</v>
      </c>
      <c r="G924" s="144"/>
      <c r="H924" s="144">
        <v>0</v>
      </c>
      <c r="I924" s="144">
        <v>0</v>
      </c>
      <c r="J924" s="144"/>
      <c r="K924" s="144">
        <v>0</v>
      </c>
      <c r="L924" s="144">
        <v>0</v>
      </c>
      <c r="M924" s="144"/>
      <c r="N924" s="144">
        <v>0</v>
      </c>
      <c r="O924" s="144">
        <v>0</v>
      </c>
      <c r="P924" s="144"/>
      <c r="Q924" s="144">
        <v>0</v>
      </c>
      <c r="R924" s="144">
        <v>0</v>
      </c>
      <c r="S924" s="144"/>
      <c r="T924" s="144">
        <v>0</v>
      </c>
      <c r="U924" s="144">
        <v>0</v>
      </c>
      <c r="V924" s="144"/>
      <c r="W924" s="144">
        <v>0</v>
      </c>
      <c r="X924" s="144">
        <v>0</v>
      </c>
      <c r="Y924" s="144"/>
      <c r="Z924" s="144">
        <v>0</v>
      </c>
      <c r="AA924" s="144">
        <v>0</v>
      </c>
      <c r="AB924" s="144"/>
      <c r="AC924" s="144">
        <v>0</v>
      </c>
      <c r="AD924" s="144">
        <v>0</v>
      </c>
      <c r="AE924" s="144"/>
      <c r="AF924" s="144">
        <v>0</v>
      </c>
      <c r="AG924" s="144">
        <v>0</v>
      </c>
      <c r="AH924" s="144"/>
      <c r="AI924" s="144">
        <v>0</v>
      </c>
      <c r="AJ924" s="144">
        <v>0</v>
      </c>
      <c r="AK924" s="144"/>
      <c r="AL924" s="144">
        <f t="shared" si="14"/>
        <v>0</v>
      </c>
    </row>
    <row r="925" spans="2:38" x14ac:dyDescent="0.25">
      <c r="B925" s="120" t="s">
        <v>1746</v>
      </c>
      <c r="C925" s="120" t="s">
        <v>1622</v>
      </c>
      <c r="D925" s="120" t="s">
        <v>1747</v>
      </c>
      <c r="E925" s="144">
        <v>0</v>
      </c>
      <c r="F925" s="144">
        <v>0</v>
      </c>
      <c r="G925" s="144"/>
      <c r="H925" s="144">
        <v>0</v>
      </c>
      <c r="I925" s="144">
        <v>0</v>
      </c>
      <c r="J925" s="144"/>
      <c r="K925" s="144">
        <v>0</v>
      </c>
      <c r="L925" s="144">
        <v>0</v>
      </c>
      <c r="M925" s="144"/>
      <c r="N925" s="144">
        <v>0</v>
      </c>
      <c r="O925" s="144">
        <v>0</v>
      </c>
      <c r="P925" s="144"/>
      <c r="Q925" s="144">
        <v>0</v>
      </c>
      <c r="R925" s="144">
        <v>0</v>
      </c>
      <c r="S925" s="144"/>
      <c r="T925" s="144">
        <v>0</v>
      </c>
      <c r="U925" s="144">
        <v>0</v>
      </c>
      <c r="V925" s="144"/>
      <c r="W925" s="144">
        <v>0</v>
      </c>
      <c r="X925" s="144">
        <v>0</v>
      </c>
      <c r="Y925" s="144"/>
      <c r="Z925" s="144">
        <v>0</v>
      </c>
      <c r="AA925" s="144">
        <v>0</v>
      </c>
      <c r="AB925" s="144"/>
      <c r="AC925" s="144">
        <v>0</v>
      </c>
      <c r="AD925" s="144">
        <v>0</v>
      </c>
      <c r="AE925" s="144"/>
      <c r="AF925" s="144">
        <v>0</v>
      </c>
      <c r="AG925" s="144">
        <v>0</v>
      </c>
      <c r="AH925" s="144"/>
      <c r="AI925" s="144">
        <v>0</v>
      </c>
      <c r="AJ925" s="144">
        <v>0</v>
      </c>
      <c r="AK925" s="144"/>
      <c r="AL925" s="144">
        <f t="shared" si="14"/>
        <v>0</v>
      </c>
    </row>
    <row r="926" spans="2:38" x14ac:dyDescent="0.25">
      <c r="B926" s="120" t="s">
        <v>1748</v>
      </c>
      <c r="C926" s="120" t="s">
        <v>1622</v>
      </c>
      <c r="D926" s="120" t="s">
        <v>1749</v>
      </c>
      <c r="E926" s="144">
        <v>0</v>
      </c>
      <c r="F926" s="144">
        <v>0</v>
      </c>
      <c r="G926" s="144"/>
      <c r="H926" s="144">
        <v>0</v>
      </c>
      <c r="I926" s="144">
        <v>0</v>
      </c>
      <c r="J926" s="144"/>
      <c r="K926" s="144">
        <v>0</v>
      </c>
      <c r="L926" s="144">
        <v>0</v>
      </c>
      <c r="M926" s="144"/>
      <c r="N926" s="144">
        <v>0</v>
      </c>
      <c r="O926" s="144">
        <v>0</v>
      </c>
      <c r="P926" s="144"/>
      <c r="Q926" s="144">
        <v>0</v>
      </c>
      <c r="R926" s="144">
        <v>0</v>
      </c>
      <c r="S926" s="144"/>
      <c r="T926" s="144">
        <v>0</v>
      </c>
      <c r="U926" s="144">
        <v>0</v>
      </c>
      <c r="V926" s="144"/>
      <c r="W926" s="144">
        <v>0</v>
      </c>
      <c r="X926" s="144">
        <v>0</v>
      </c>
      <c r="Y926" s="144"/>
      <c r="Z926" s="144">
        <v>0</v>
      </c>
      <c r="AA926" s="144">
        <v>0</v>
      </c>
      <c r="AB926" s="144"/>
      <c r="AC926" s="144">
        <v>0</v>
      </c>
      <c r="AD926" s="144">
        <v>0</v>
      </c>
      <c r="AE926" s="144"/>
      <c r="AF926" s="144">
        <v>0</v>
      </c>
      <c r="AG926" s="144">
        <v>0</v>
      </c>
      <c r="AH926" s="144"/>
      <c r="AI926" s="144">
        <v>0</v>
      </c>
      <c r="AJ926" s="144">
        <v>0</v>
      </c>
      <c r="AK926" s="144"/>
      <c r="AL926" s="144">
        <f t="shared" si="14"/>
        <v>0</v>
      </c>
    </row>
    <row r="927" spans="2:38" x14ac:dyDescent="0.25">
      <c r="B927" s="120" t="s">
        <v>1750</v>
      </c>
      <c r="C927" s="120" t="s">
        <v>1622</v>
      </c>
      <c r="D927" s="120" t="s">
        <v>1751</v>
      </c>
      <c r="E927" s="144">
        <v>0</v>
      </c>
      <c r="F927" s="144">
        <v>0</v>
      </c>
      <c r="G927" s="144"/>
      <c r="H927" s="144">
        <v>0</v>
      </c>
      <c r="I927" s="144">
        <v>0</v>
      </c>
      <c r="J927" s="144"/>
      <c r="K927" s="144">
        <v>0</v>
      </c>
      <c r="L927" s="144">
        <v>0</v>
      </c>
      <c r="M927" s="144"/>
      <c r="N927" s="144">
        <v>0</v>
      </c>
      <c r="O927" s="144">
        <v>0</v>
      </c>
      <c r="P927" s="144"/>
      <c r="Q927" s="144">
        <v>0</v>
      </c>
      <c r="R927" s="144">
        <v>0</v>
      </c>
      <c r="S927" s="144"/>
      <c r="T927" s="144">
        <v>0</v>
      </c>
      <c r="U927" s="144">
        <v>0</v>
      </c>
      <c r="V927" s="144"/>
      <c r="W927" s="144">
        <v>0</v>
      </c>
      <c r="X927" s="144">
        <v>0</v>
      </c>
      <c r="Y927" s="144"/>
      <c r="Z927" s="144">
        <v>0</v>
      </c>
      <c r="AA927" s="144">
        <v>0</v>
      </c>
      <c r="AB927" s="144"/>
      <c r="AC927" s="144">
        <v>0</v>
      </c>
      <c r="AD927" s="144">
        <v>0</v>
      </c>
      <c r="AE927" s="144"/>
      <c r="AF927" s="144">
        <v>0</v>
      </c>
      <c r="AG927" s="144">
        <v>0</v>
      </c>
      <c r="AH927" s="144"/>
      <c r="AI927" s="144">
        <v>0</v>
      </c>
      <c r="AJ927" s="144">
        <v>0</v>
      </c>
      <c r="AK927" s="144"/>
      <c r="AL927" s="144">
        <f t="shared" si="14"/>
        <v>0</v>
      </c>
    </row>
    <row r="928" spans="2:38" x14ac:dyDescent="0.25">
      <c r="B928" s="120" t="s">
        <v>1752</v>
      </c>
      <c r="C928" s="120" t="s">
        <v>1622</v>
      </c>
      <c r="D928" s="120" t="s">
        <v>1753</v>
      </c>
      <c r="E928" s="144">
        <v>0</v>
      </c>
      <c r="F928" s="144">
        <v>0</v>
      </c>
      <c r="G928" s="144"/>
      <c r="H928" s="144">
        <v>0</v>
      </c>
      <c r="I928" s="144">
        <v>0</v>
      </c>
      <c r="J928" s="144"/>
      <c r="K928" s="144">
        <v>0</v>
      </c>
      <c r="L928" s="144">
        <v>0</v>
      </c>
      <c r="M928" s="144"/>
      <c r="N928" s="144">
        <v>0</v>
      </c>
      <c r="O928" s="144">
        <v>0</v>
      </c>
      <c r="P928" s="144"/>
      <c r="Q928" s="144">
        <v>0</v>
      </c>
      <c r="R928" s="144">
        <v>0</v>
      </c>
      <c r="S928" s="144"/>
      <c r="T928" s="144">
        <v>0</v>
      </c>
      <c r="U928" s="144">
        <v>0</v>
      </c>
      <c r="V928" s="144"/>
      <c r="W928" s="144">
        <v>0</v>
      </c>
      <c r="X928" s="144">
        <v>0</v>
      </c>
      <c r="Y928" s="144"/>
      <c r="Z928" s="144">
        <v>0</v>
      </c>
      <c r="AA928" s="144">
        <v>0</v>
      </c>
      <c r="AB928" s="144"/>
      <c r="AC928" s="144">
        <v>0</v>
      </c>
      <c r="AD928" s="144">
        <v>0</v>
      </c>
      <c r="AE928" s="144"/>
      <c r="AF928" s="144">
        <v>0</v>
      </c>
      <c r="AG928" s="144">
        <v>0</v>
      </c>
      <c r="AH928" s="144"/>
      <c r="AI928" s="144">
        <v>0</v>
      </c>
      <c r="AJ928" s="144">
        <v>0</v>
      </c>
      <c r="AK928" s="144"/>
      <c r="AL928" s="144">
        <f t="shared" si="14"/>
        <v>0</v>
      </c>
    </row>
    <row r="929" spans="2:38" x14ac:dyDescent="0.25">
      <c r="B929" s="120" t="s">
        <v>1754</v>
      </c>
      <c r="C929" s="120" t="s">
        <v>1622</v>
      </c>
      <c r="D929" s="120" t="s">
        <v>1755</v>
      </c>
      <c r="E929" s="144">
        <v>0</v>
      </c>
      <c r="F929" s="144">
        <v>0</v>
      </c>
      <c r="G929" s="144"/>
      <c r="H929" s="144">
        <v>0</v>
      </c>
      <c r="I929" s="144">
        <v>0</v>
      </c>
      <c r="J929" s="144"/>
      <c r="K929" s="144">
        <v>0</v>
      </c>
      <c r="L929" s="144">
        <v>0</v>
      </c>
      <c r="M929" s="144"/>
      <c r="N929" s="144">
        <v>0</v>
      </c>
      <c r="O929" s="144">
        <v>0</v>
      </c>
      <c r="P929" s="144"/>
      <c r="Q929" s="144">
        <v>0</v>
      </c>
      <c r="R929" s="144">
        <v>0</v>
      </c>
      <c r="S929" s="144"/>
      <c r="T929" s="144">
        <v>0</v>
      </c>
      <c r="U929" s="144">
        <v>0</v>
      </c>
      <c r="V929" s="144"/>
      <c r="W929" s="144">
        <v>0</v>
      </c>
      <c r="X929" s="144">
        <v>0</v>
      </c>
      <c r="Y929" s="144"/>
      <c r="Z929" s="144">
        <v>0</v>
      </c>
      <c r="AA929" s="144">
        <v>0</v>
      </c>
      <c r="AB929" s="144"/>
      <c r="AC929" s="144">
        <v>0</v>
      </c>
      <c r="AD929" s="144">
        <v>0</v>
      </c>
      <c r="AE929" s="144"/>
      <c r="AF929" s="144">
        <v>0</v>
      </c>
      <c r="AG929" s="144">
        <v>0</v>
      </c>
      <c r="AH929" s="144"/>
      <c r="AI929" s="144">
        <v>0</v>
      </c>
      <c r="AJ929" s="144">
        <v>0</v>
      </c>
      <c r="AK929" s="144"/>
      <c r="AL929" s="144">
        <f t="shared" si="14"/>
        <v>0</v>
      </c>
    </row>
    <row r="930" spans="2:38" x14ac:dyDescent="0.25">
      <c r="B930" s="120" t="s">
        <v>1756</v>
      </c>
      <c r="C930" s="120" t="s">
        <v>1622</v>
      </c>
      <c r="D930" s="120" t="s">
        <v>1757</v>
      </c>
      <c r="E930" s="144">
        <v>0</v>
      </c>
      <c r="F930" s="144">
        <v>0</v>
      </c>
      <c r="G930" s="144"/>
      <c r="H930" s="144">
        <v>0</v>
      </c>
      <c r="I930" s="144">
        <v>0</v>
      </c>
      <c r="J930" s="144"/>
      <c r="K930" s="144">
        <v>0</v>
      </c>
      <c r="L930" s="144">
        <v>0</v>
      </c>
      <c r="M930" s="144"/>
      <c r="N930" s="144">
        <v>0</v>
      </c>
      <c r="O930" s="144">
        <v>0</v>
      </c>
      <c r="P930" s="144"/>
      <c r="Q930" s="144">
        <v>0</v>
      </c>
      <c r="R930" s="144">
        <v>0</v>
      </c>
      <c r="S930" s="144"/>
      <c r="T930" s="144">
        <v>0</v>
      </c>
      <c r="U930" s="144">
        <v>0</v>
      </c>
      <c r="V930" s="144"/>
      <c r="W930" s="144">
        <v>0</v>
      </c>
      <c r="X930" s="144">
        <v>0</v>
      </c>
      <c r="Y930" s="144"/>
      <c r="Z930" s="144">
        <v>0</v>
      </c>
      <c r="AA930" s="144">
        <v>0</v>
      </c>
      <c r="AB930" s="144"/>
      <c r="AC930" s="144">
        <v>0</v>
      </c>
      <c r="AD930" s="144">
        <v>0</v>
      </c>
      <c r="AE930" s="144"/>
      <c r="AF930" s="144">
        <v>0</v>
      </c>
      <c r="AG930" s="144">
        <v>0</v>
      </c>
      <c r="AH930" s="144"/>
      <c r="AI930" s="144">
        <v>0</v>
      </c>
      <c r="AJ930" s="144">
        <v>0</v>
      </c>
      <c r="AK930" s="144"/>
      <c r="AL930" s="144">
        <f t="shared" si="14"/>
        <v>0</v>
      </c>
    </row>
    <row r="931" spans="2:38" x14ac:dyDescent="0.25">
      <c r="B931" s="120" t="s">
        <v>1758</v>
      </c>
      <c r="C931" s="120" t="s">
        <v>1622</v>
      </c>
      <c r="D931" s="120" t="s">
        <v>189</v>
      </c>
      <c r="E931" s="144">
        <v>0</v>
      </c>
      <c r="F931" s="144">
        <v>0</v>
      </c>
      <c r="G931" s="144"/>
      <c r="H931" s="144">
        <v>0</v>
      </c>
      <c r="I931" s="144">
        <v>0</v>
      </c>
      <c r="J931" s="144"/>
      <c r="K931" s="144">
        <v>0</v>
      </c>
      <c r="L931" s="144">
        <v>0</v>
      </c>
      <c r="M931" s="144"/>
      <c r="N931" s="144">
        <v>0</v>
      </c>
      <c r="O931" s="144">
        <v>0</v>
      </c>
      <c r="P931" s="144"/>
      <c r="Q931" s="144">
        <v>0</v>
      </c>
      <c r="R931" s="144">
        <v>0</v>
      </c>
      <c r="S931" s="144"/>
      <c r="T931" s="144">
        <v>0</v>
      </c>
      <c r="U931" s="144">
        <v>0</v>
      </c>
      <c r="V931" s="144"/>
      <c r="W931" s="144">
        <v>0</v>
      </c>
      <c r="X931" s="144">
        <v>0</v>
      </c>
      <c r="Y931" s="144"/>
      <c r="Z931" s="144">
        <v>0</v>
      </c>
      <c r="AA931" s="144">
        <v>0</v>
      </c>
      <c r="AB931" s="144"/>
      <c r="AC931" s="144">
        <v>0</v>
      </c>
      <c r="AD931" s="144">
        <v>0</v>
      </c>
      <c r="AE931" s="144"/>
      <c r="AF931" s="144">
        <v>0</v>
      </c>
      <c r="AG931" s="144">
        <v>0</v>
      </c>
      <c r="AH931" s="144"/>
      <c r="AI931" s="144">
        <v>0</v>
      </c>
      <c r="AJ931" s="144">
        <v>0</v>
      </c>
      <c r="AK931" s="144"/>
      <c r="AL931" s="144">
        <f t="shared" si="14"/>
        <v>0</v>
      </c>
    </row>
    <row r="932" spans="2:38" x14ac:dyDescent="0.25">
      <c r="B932" s="120" t="s">
        <v>1759</v>
      </c>
      <c r="C932" s="120" t="s">
        <v>1622</v>
      </c>
      <c r="D932" s="120" t="s">
        <v>1760</v>
      </c>
      <c r="E932" s="144">
        <v>0</v>
      </c>
      <c r="F932" s="144">
        <v>0</v>
      </c>
      <c r="G932" s="144"/>
      <c r="H932" s="144">
        <v>0</v>
      </c>
      <c r="I932" s="144">
        <v>0</v>
      </c>
      <c r="J932" s="144"/>
      <c r="K932" s="144">
        <v>0</v>
      </c>
      <c r="L932" s="144">
        <v>0</v>
      </c>
      <c r="M932" s="144"/>
      <c r="N932" s="144">
        <v>0</v>
      </c>
      <c r="O932" s="144">
        <v>0</v>
      </c>
      <c r="P932" s="144"/>
      <c r="Q932" s="144">
        <v>0</v>
      </c>
      <c r="R932" s="144">
        <v>0</v>
      </c>
      <c r="S932" s="144"/>
      <c r="T932" s="144">
        <v>0</v>
      </c>
      <c r="U932" s="144">
        <v>0</v>
      </c>
      <c r="V932" s="144"/>
      <c r="W932" s="144">
        <v>0</v>
      </c>
      <c r="X932" s="144">
        <v>0</v>
      </c>
      <c r="Y932" s="144"/>
      <c r="Z932" s="144">
        <v>0</v>
      </c>
      <c r="AA932" s="144">
        <v>0</v>
      </c>
      <c r="AB932" s="144"/>
      <c r="AC932" s="144">
        <v>0</v>
      </c>
      <c r="AD932" s="144">
        <v>0</v>
      </c>
      <c r="AE932" s="144"/>
      <c r="AF932" s="144">
        <v>0</v>
      </c>
      <c r="AG932" s="144">
        <v>0</v>
      </c>
      <c r="AH932" s="144"/>
      <c r="AI932" s="144">
        <v>0</v>
      </c>
      <c r="AJ932" s="144">
        <v>0</v>
      </c>
      <c r="AK932" s="144"/>
      <c r="AL932" s="144">
        <f t="shared" si="14"/>
        <v>0</v>
      </c>
    </row>
    <row r="933" spans="2:38" x14ac:dyDescent="0.25">
      <c r="B933" s="120" t="s">
        <v>1761</v>
      </c>
      <c r="C933" s="120" t="s">
        <v>1622</v>
      </c>
      <c r="D933" s="120" t="s">
        <v>1762</v>
      </c>
      <c r="E933" s="144">
        <v>0</v>
      </c>
      <c r="F933" s="144">
        <v>0</v>
      </c>
      <c r="G933" s="144"/>
      <c r="H933" s="144">
        <v>0</v>
      </c>
      <c r="I933" s="144">
        <v>0</v>
      </c>
      <c r="J933" s="144"/>
      <c r="K933" s="144">
        <v>0</v>
      </c>
      <c r="L933" s="144">
        <v>0</v>
      </c>
      <c r="M933" s="144"/>
      <c r="N933" s="144">
        <v>0</v>
      </c>
      <c r="O933" s="144">
        <v>0</v>
      </c>
      <c r="P933" s="144"/>
      <c r="Q933" s="144">
        <v>0</v>
      </c>
      <c r="R933" s="144">
        <v>0</v>
      </c>
      <c r="S933" s="144"/>
      <c r="T933" s="144">
        <v>0</v>
      </c>
      <c r="U933" s="144">
        <v>0</v>
      </c>
      <c r="V933" s="144"/>
      <c r="W933" s="144">
        <v>0</v>
      </c>
      <c r="X933" s="144">
        <v>0</v>
      </c>
      <c r="Y933" s="144"/>
      <c r="Z933" s="144">
        <v>0</v>
      </c>
      <c r="AA933" s="144">
        <v>0</v>
      </c>
      <c r="AB933" s="144"/>
      <c r="AC933" s="144">
        <v>0</v>
      </c>
      <c r="AD933" s="144">
        <v>0</v>
      </c>
      <c r="AE933" s="144"/>
      <c r="AF933" s="144">
        <v>0</v>
      </c>
      <c r="AG933" s="144">
        <v>0</v>
      </c>
      <c r="AH933" s="144"/>
      <c r="AI933" s="144">
        <v>0</v>
      </c>
      <c r="AJ933" s="144">
        <v>0</v>
      </c>
      <c r="AK933" s="144"/>
      <c r="AL933" s="144">
        <f t="shared" si="14"/>
        <v>0</v>
      </c>
    </row>
    <row r="934" spans="2:38" x14ac:dyDescent="0.25">
      <c r="B934" s="120" t="s">
        <v>1763</v>
      </c>
      <c r="C934" s="120" t="s">
        <v>1622</v>
      </c>
      <c r="D934" s="120" t="s">
        <v>1764</v>
      </c>
      <c r="E934" s="144">
        <v>0</v>
      </c>
      <c r="F934" s="144">
        <v>0</v>
      </c>
      <c r="G934" s="144"/>
      <c r="H934" s="144">
        <v>0</v>
      </c>
      <c r="I934" s="144">
        <v>0</v>
      </c>
      <c r="J934" s="144"/>
      <c r="K934" s="144">
        <v>0</v>
      </c>
      <c r="L934" s="144">
        <v>0</v>
      </c>
      <c r="M934" s="144"/>
      <c r="N934" s="144">
        <v>0</v>
      </c>
      <c r="O934" s="144">
        <v>0</v>
      </c>
      <c r="P934" s="144"/>
      <c r="Q934" s="144">
        <v>0</v>
      </c>
      <c r="R934" s="144">
        <v>0</v>
      </c>
      <c r="S934" s="144"/>
      <c r="T934" s="144">
        <v>0</v>
      </c>
      <c r="U934" s="144">
        <v>0</v>
      </c>
      <c r="V934" s="144"/>
      <c r="W934" s="144">
        <v>0</v>
      </c>
      <c r="X934" s="144">
        <v>0</v>
      </c>
      <c r="Y934" s="144"/>
      <c r="Z934" s="144">
        <v>0</v>
      </c>
      <c r="AA934" s="144">
        <v>0</v>
      </c>
      <c r="AB934" s="144"/>
      <c r="AC934" s="144">
        <v>0</v>
      </c>
      <c r="AD934" s="144">
        <v>0</v>
      </c>
      <c r="AE934" s="144"/>
      <c r="AF934" s="144">
        <v>0</v>
      </c>
      <c r="AG934" s="144">
        <v>0</v>
      </c>
      <c r="AH934" s="144"/>
      <c r="AI934" s="144">
        <v>0</v>
      </c>
      <c r="AJ934" s="144">
        <v>0</v>
      </c>
      <c r="AK934" s="144"/>
      <c r="AL934" s="144">
        <f t="shared" si="14"/>
        <v>0</v>
      </c>
    </row>
    <row r="935" spans="2:38" x14ac:dyDescent="0.25">
      <c r="B935" s="120" t="s">
        <v>1765</v>
      </c>
      <c r="C935" s="120" t="s">
        <v>1622</v>
      </c>
      <c r="D935" s="120" t="s">
        <v>1766</v>
      </c>
      <c r="E935" s="144">
        <v>0</v>
      </c>
      <c r="F935" s="144">
        <v>0</v>
      </c>
      <c r="G935" s="144"/>
      <c r="H935" s="144">
        <v>0</v>
      </c>
      <c r="I935" s="144">
        <v>0</v>
      </c>
      <c r="J935" s="144"/>
      <c r="K935" s="144">
        <v>0</v>
      </c>
      <c r="L935" s="144">
        <v>0</v>
      </c>
      <c r="M935" s="144"/>
      <c r="N935" s="144">
        <v>0</v>
      </c>
      <c r="O935" s="144">
        <v>0</v>
      </c>
      <c r="P935" s="144"/>
      <c r="Q935" s="144">
        <v>0</v>
      </c>
      <c r="R935" s="144">
        <v>0</v>
      </c>
      <c r="S935" s="144"/>
      <c r="T935" s="144">
        <v>0</v>
      </c>
      <c r="U935" s="144">
        <v>0</v>
      </c>
      <c r="V935" s="144"/>
      <c r="W935" s="144">
        <v>0</v>
      </c>
      <c r="X935" s="144">
        <v>0</v>
      </c>
      <c r="Y935" s="144"/>
      <c r="Z935" s="144">
        <v>0</v>
      </c>
      <c r="AA935" s="144">
        <v>0</v>
      </c>
      <c r="AB935" s="144"/>
      <c r="AC935" s="144">
        <v>0</v>
      </c>
      <c r="AD935" s="144">
        <v>0</v>
      </c>
      <c r="AE935" s="144"/>
      <c r="AF935" s="144">
        <v>0</v>
      </c>
      <c r="AG935" s="144">
        <v>0</v>
      </c>
      <c r="AH935" s="144"/>
      <c r="AI935" s="144">
        <v>0</v>
      </c>
      <c r="AJ935" s="144">
        <v>0</v>
      </c>
      <c r="AK935" s="144"/>
      <c r="AL935" s="144">
        <f t="shared" si="14"/>
        <v>0</v>
      </c>
    </row>
    <row r="936" spans="2:38" x14ac:dyDescent="0.25">
      <c r="B936" s="120" t="s">
        <v>1767</v>
      </c>
      <c r="C936" s="120" t="s">
        <v>1622</v>
      </c>
      <c r="D936" s="120" t="s">
        <v>770</v>
      </c>
      <c r="E936" s="144">
        <v>0</v>
      </c>
      <c r="F936" s="144">
        <v>0</v>
      </c>
      <c r="G936" s="144"/>
      <c r="H936" s="144">
        <v>0</v>
      </c>
      <c r="I936" s="144">
        <v>0</v>
      </c>
      <c r="J936" s="144"/>
      <c r="K936" s="144">
        <v>0</v>
      </c>
      <c r="L936" s="144">
        <v>0</v>
      </c>
      <c r="M936" s="144"/>
      <c r="N936" s="144">
        <v>0</v>
      </c>
      <c r="O936" s="144">
        <v>0</v>
      </c>
      <c r="P936" s="144"/>
      <c r="Q936" s="144">
        <v>0</v>
      </c>
      <c r="R936" s="144">
        <v>0</v>
      </c>
      <c r="S936" s="144"/>
      <c r="T936" s="144">
        <v>0</v>
      </c>
      <c r="U936" s="144">
        <v>0</v>
      </c>
      <c r="V936" s="144"/>
      <c r="W936" s="144">
        <v>0</v>
      </c>
      <c r="X936" s="144">
        <v>0</v>
      </c>
      <c r="Y936" s="144"/>
      <c r="Z936" s="144">
        <v>0</v>
      </c>
      <c r="AA936" s="144">
        <v>0</v>
      </c>
      <c r="AB936" s="144"/>
      <c r="AC936" s="144">
        <v>0</v>
      </c>
      <c r="AD936" s="144">
        <v>0</v>
      </c>
      <c r="AE936" s="144"/>
      <c r="AF936" s="144">
        <v>0</v>
      </c>
      <c r="AG936" s="144">
        <v>0</v>
      </c>
      <c r="AH936" s="144"/>
      <c r="AI936" s="144">
        <v>0</v>
      </c>
      <c r="AJ936" s="144">
        <v>0</v>
      </c>
      <c r="AK936" s="144"/>
      <c r="AL936" s="144">
        <f t="shared" si="14"/>
        <v>0</v>
      </c>
    </row>
    <row r="937" spans="2:38" x14ac:dyDescent="0.25">
      <c r="B937" s="120" t="s">
        <v>1768</v>
      </c>
      <c r="C937" s="120" t="s">
        <v>1622</v>
      </c>
      <c r="D937" s="120" t="s">
        <v>1769</v>
      </c>
      <c r="E937" s="144">
        <v>0</v>
      </c>
      <c r="F937" s="144">
        <v>0</v>
      </c>
      <c r="G937" s="144"/>
      <c r="H937" s="144">
        <v>0</v>
      </c>
      <c r="I937" s="144">
        <v>0</v>
      </c>
      <c r="J937" s="144"/>
      <c r="K937" s="144">
        <v>0</v>
      </c>
      <c r="L937" s="144">
        <v>0</v>
      </c>
      <c r="M937" s="144"/>
      <c r="N937" s="144">
        <v>0</v>
      </c>
      <c r="O937" s="144">
        <v>0</v>
      </c>
      <c r="P937" s="144"/>
      <c r="Q937" s="144">
        <v>0</v>
      </c>
      <c r="R937" s="144">
        <v>0</v>
      </c>
      <c r="S937" s="144"/>
      <c r="T937" s="144">
        <v>0</v>
      </c>
      <c r="U937" s="144">
        <v>0</v>
      </c>
      <c r="V937" s="144"/>
      <c r="W937" s="144">
        <v>0</v>
      </c>
      <c r="X937" s="144">
        <v>0</v>
      </c>
      <c r="Y937" s="144"/>
      <c r="Z937" s="144">
        <v>0</v>
      </c>
      <c r="AA937" s="144">
        <v>0</v>
      </c>
      <c r="AB937" s="144"/>
      <c r="AC937" s="144">
        <v>0</v>
      </c>
      <c r="AD937" s="144">
        <v>0</v>
      </c>
      <c r="AE937" s="144"/>
      <c r="AF937" s="144">
        <v>0</v>
      </c>
      <c r="AG937" s="144">
        <v>0</v>
      </c>
      <c r="AH937" s="144"/>
      <c r="AI937" s="144">
        <v>0</v>
      </c>
      <c r="AJ937" s="144">
        <v>0</v>
      </c>
      <c r="AK937" s="144"/>
      <c r="AL937" s="144">
        <f t="shared" si="14"/>
        <v>0</v>
      </c>
    </row>
    <row r="938" spans="2:38" x14ac:dyDescent="0.25">
      <c r="B938" s="120" t="s">
        <v>1770</v>
      </c>
      <c r="C938" s="120" t="s">
        <v>1622</v>
      </c>
      <c r="D938" s="120" t="s">
        <v>1771</v>
      </c>
      <c r="E938" s="144">
        <v>0</v>
      </c>
      <c r="F938" s="144">
        <v>0</v>
      </c>
      <c r="G938" s="144"/>
      <c r="H938" s="144">
        <v>0</v>
      </c>
      <c r="I938" s="144">
        <v>0</v>
      </c>
      <c r="J938" s="144"/>
      <c r="K938" s="144">
        <v>0</v>
      </c>
      <c r="L938" s="144">
        <v>0</v>
      </c>
      <c r="M938" s="144"/>
      <c r="N938" s="144">
        <v>0</v>
      </c>
      <c r="O938" s="144">
        <v>0</v>
      </c>
      <c r="P938" s="144"/>
      <c r="Q938" s="144">
        <v>0</v>
      </c>
      <c r="R938" s="144">
        <v>0</v>
      </c>
      <c r="S938" s="144"/>
      <c r="T938" s="144">
        <v>0</v>
      </c>
      <c r="U938" s="144">
        <v>0</v>
      </c>
      <c r="V938" s="144"/>
      <c r="W938" s="144">
        <v>0</v>
      </c>
      <c r="X938" s="144">
        <v>0</v>
      </c>
      <c r="Y938" s="144"/>
      <c r="Z938" s="144">
        <v>0</v>
      </c>
      <c r="AA938" s="144">
        <v>0</v>
      </c>
      <c r="AB938" s="144"/>
      <c r="AC938" s="144">
        <v>0</v>
      </c>
      <c r="AD938" s="144">
        <v>0</v>
      </c>
      <c r="AE938" s="144"/>
      <c r="AF938" s="144">
        <v>0</v>
      </c>
      <c r="AG938" s="144">
        <v>0</v>
      </c>
      <c r="AH938" s="144"/>
      <c r="AI938" s="144">
        <v>0</v>
      </c>
      <c r="AJ938" s="144">
        <v>0</v>
      </c>
      <c r="AK938" s="144"/>
      <c r="AL938" s="144">
        <f t="shared" si="14"/>
        <v>0</v>
      </c>
    </row>
    <row r="939" spans="2:38" x14ac:dyDescent="0.25">
      <c r="B939" s="120" t="s">
        <v>1772</v>
      </c>
      <c r="C939" s="120" t="s">
        <v>1622</v>
      </c>
      <c r="D939" s="120" t="s">
        <v>1773</v>
      </c>
      <c r="E939" s="144">
        <v>0</v>
      </c>
      <c r="F939" s="144">
        <v>0</v>
      </c>
      <c r="G939" s="144"/>
      <c r="H939" s="144">
        <v>0</v>
      </c>
      <c r="I939" s="144">
        <v>0</v>
      </c>
      <c r="J939" s="144"/>
      <c r="K939" s="144">
        <v>0</v>
      </c>
      <c r="L939" s="144">
        <v>0</v>
      </c>
      <c r="M939" s="144"/>
      <c r="N939" s="144">
        <v>0</v>
      </c>
      <c r="O939" s="144">
        <v>0</v>
      </c>
      <c r="P939" s="144"/>
      <c r="Q939" s="144">
        <v>0</v>
      </c>
      <c r="R939" s="144">
        <v>0</v>
      </c>
      <c r="S939" s="144"/>
      <c r="T939" s="144">
        <v>0</v>
      </c>
      <c r="U939" s="144">
        <v>0</v>
      </c>
      <c r="V939" s="144"/>
      <c r="W939" s="144">
        <v>0</v>
      </c>
      <c r="X939" s="144">
        <v>0</v>
      </c>
      <c r="Y939" s="144"/>
      <c r="Z939" s="144">
        <v>0</v>
      </c>
      <c r="AA939" s="144">
        <v>0</v>
      </c>
      <c r="AB939" s="144"/>
      <c r="AC939" s="144">
        <v>0</v>
      </c>
      <c r="AD939" s="144">
        <v>0</v>
      </c>
      <c r="AE939" s="144"/>
      <c r="AF939" s="144">
        <v>0</v>
      </c>
      <c r="AG939" s="144">
        <v>0</v>
      </c>
      <c r="AH939" s="144"/>
      <c r="AI939" s="144">
        <v>0</v>
      </c>
      <c r="AJ939" s="144">
        <v>0</v>
      </c>
      <c r="AK939" s="144"/>
      <c r="AL939" s="144">
        <f t="shared" si="14"/>
        <v>0</v>
      </c>
    </row>
    <row r="940" spans="2:38" x14ac:dyDescent="0.25">
      <c r="B940" s="120" t="s">
        <v>1774</v>
      </c>
      <c r="C940" s="120" t="s">
        <v>1622</v>
      </c>
      <c r="D940" s="120" t="s">
        <v>1775</v>
      </c>
      <c r="E940" s="144">
        <v>0</v>
      </c>
      <c r="F940" s="144">
        <v>0</v>
      </c>
      <c r="G940" s="144"/>
      <c r="H940" s="144">
        <v>0</v>
      </c>
      <c r="I940" s="144">
        <v>0</v>
      </c>
      <c r="J940" s="144"/>
      <c r="K940" s="144">
        <v>0</v>
      </c>
      <c r="L940" s="144">
        <v>0</v>
      </c>
      <c r="M940" s="144"/>
      <c r="N940" s="144">
        <v>0</v>
      </c>
      <c r="O940" s="144">
        <v>0</v>
      </c>
      <c r="P940" s="144"/>
      <c r="Q940" s="144">
        <v>0</v>
      </c>
      <c r="R940" s="144">
        <v>0</v>
      </c>
      <c r="S940" s="144"/>
      <c r="T940" s="144">
        <v>0</v>
      </c>
      <c r="U940" s="144">
        <v>0</v>
      </c>
      <c r="V940" s="144"/>
      <c r="W940" s="144">
        <v>0</v>
      </c>
      <c r="X940" s="144">
        <v>0</v>
      </c>
      <c r="Y940" s="144"/>
      <c r="Z940" s="144">
        <v>0</v>
      </c>
      <c r="AA940" s="144">
        <v>0</v>
      </c>
      <c r="AB940" s="144"/>
      <c r="AC940" s="144">
        <v>0</v>
      </c>
      <c r="AD940" s="144">
        <v>0</v>
      </c>
      <c r="AE940" s="144"/>
      <c r="AF940" s="144">
        <v>0</v>
      </c>
      <c r="AG940" s="144">
        <v>0</v>
      </c>
      <c r="AH940" s="144"/>
      <c r="AI940" s="144">
        <v>0</v>
      </c>
      <c r="AJ940" s="144">
        <v>0</v>
      </c>
      <c r="AK940" s="144"/>
      <c r="AL940" s="144">
        <f t="shared" si="14"/>
        <v>0</v>
      </c>
    </row>
    <row r="941" spans="2:38" x14ac:dyDescent="0.25">
      <c r="B941" s="120" t="s">
        <v>1776</v>
      </c>
      <c r="C941" s="120" t="s">
        <v>1622</v>
      </c>
      <c r="D941" s="120" t="s">
        <v>1777</v>
      </c>
      <c r="E941" s="144">
        <v>0</v>
      </c>
      <c r="F941" s="144">
        <v>0</v>
      </c>
      <c r="G941" s="144"/>
      <c r="H941" s="144">
        <v>0</v>
      </c>
      <c r="I941" s="144">
        <v>0</v>
      </c>
      <c r="J941" s="144"/>
      <c r="K941" s="144">
        <v>0</v>
      </c>
      <c r="L941" s="144">
        <v>0</v>
      </c>
      <c r="M941" s="144"/>
      <c r="N941" s="144">
        <v>0</v>
      </c>
      <c r="O941" s="144">
        <v>0</v>
      </c>
      <c r="P941" s="144"/>
      <c r="Q941" s="144">
        <v>0</v>
      </c>
      <c r="R941" s="144">
        <v>0</v>
      </c>
      <c r="S941" s="144"/>
      <c r="T941" s="144">
        <v>0</v>
      </c>
      <c r="U941" s="144">
        <v>0</v>
      </c>
      <c r="V941" s="144"/>
      <c r="W941" s="144">
        <v>0</v>
      </c>
      <c r="X941" s="144">
        <v>0</v>
      </c>
      <c r="Y941" s="144"/>
      <c r="Z941" s="144">
        <v>0</v>
      </c>
      <c r="AA941" s="144">
        <v>0</v>
      </c>
      <c r="AB941" s="144"/>
      <c r="AC941" s="144">
        <v>0</v>
      </c>
      <c r="AD941" s="144">
        <v>0</v>
      </c>
      <c r="AE941" s="144"/>
      <c r="AF941" s="144">
        <v>0</v>
      </c>
      <c r="AG941" s="144">
        <v>0</v>
      </c>
      <c r="AH941" s="144"/>
      <c r="AI941" s="144">
        <v>0</v>
      </c>
      <c r="AJ941" s="144">
        <v>0</v>
      </c>
      <c r="AK941" s="144"/>
      <c r="AL941" s="144">
        <f t="shared" si="14"/>
        <v>0</v>
      </c>
    </row>
    <row r="942" spans="2:38" x14ac:dyDescent="0.25">
      <c r="B942" s="120" t="s">
        <v>1778</v>
      </c>
      <c r="C942" s="120" t="s">
        <v>1622</v>
      </c>
      <c r="D942" s="120" t="s">
        <v>372</v>
      </c>
      <c r="E942" s="144">
        <v>0</v>
      </c>
      <c r="F942" s="144">
        <v>0</v>
      </c>
      <c r="G942" s="144"/>
      <c r="H942" s="144">
        <v>0</v>
      </c>
      <c r="I942" s="144">
        <v>0</v>
      </c>
      <c r="J942" s="144"/>
      <c r="K942" s="144">
        <v>0</v>
      </c>
      <c r="L942" s="144">
        <v>0</v>
      </c>
      <c r="M942" s="144"/>
      <c r="N942" s="144">
        <v>0</v>
      </c>
      <c r="O942" s="144">
        <v>0</v>
      </c>
      <c r="P942" s="144"/>
      <c r="Q942" s="144">
        <v>0</v>
      </c>
      <c r="R942" s="144">
        <v>0</v>
      </c>
      <c r="S942" s="144"/>
      <c r="T942" s="144">
        <v>0</v>
      </c>
      <c r="U942" s="144">
        <v>0</v>
      </c>
      <c r="V942" s="144"/>
      <c r="W942" s="144">
        <v>0</v>
      </c>
      <c r="X942" s="144">
        <v>0</v>
      </c>
      <c r="Y942" s="144"/>
      <c r="Z942" s="144">
        <v>0</v>
      </c>
      <c r="AA942" s="144">
        <v>0</v>
      </c>
      <c r="AB942" s="144"/>
      <c r="AC942" s="144">
        <v>0</v>
      </c>
      <c r="AD942" s="144">
        <v>0</v>
      </c>
      <c r="AE942" s="144"/>
      <c r="AF942" s="144">
        <v>0</v>
      </c>
      <c r="AG942" s="144">
        <v>0</v>
      </c>
      <c r="AH942" s="144"/>
      <c r="AI942" s="144">
        <v>0</v>
      </c>
      <c r="AJ942" s="144">
        <v>0</v>
      </c>
      <c r="AK942" s="144"/>
      <c r="AL942" s="144">
        <f t="shared" si="14"/>
        <v>0</v>
      </c>
    </row>
    <row r="943" spans="2:38" x14ac:dyDescent="0.25">
      <c r="B943" s="120" t="s">
        <v>1779</v>
      </c>
      <c r="C943" s="120" t="s">
        <v>1622</v>
      </c>
      <c r="D943" s="120" t="s">
        <v>1780</v>
      </c>
      <c r="E943" s="144">
        <v>0</v>
      </c>
      <c r="F943" s="144">
        <v>0</v>
      </c>
      <c r="G943" s="144"/>
      <c r="H943" s="144">
        <v>0</v>
      </c>
      <c r="I943" s="144">
        <v>0</v>
      </c>
      <c r="J943" s="144"/>
      <c r="K943" s="144">
        <v>0</v>
      </c>
      <c r="L943" s="144">
        <v>0</v>
      </c>
      <c r="M943" s="144"/>
      <c r="N943" s="144">
        <v>0</v>
      </c>
      <c r="O943" s="144">
        <v>0</v>
      </c>
      <c r="P943" s="144"/>
      <c r="Q943" s="144">
        <v>0</v>
      </c>
      <c r="R943" s="144">
        <v>0</v>
      </c>
      <c r="S943" s="144"/>
      <c r="T943" s="144">
        <v>0</v>
      </c>
      <c r="U943" s="144">
        <v>0</v>
      </c>
      <c r="V943" s="144"/>
      <c r="W943" s="144">
        <v>0</v>
      </c>
      <c r="X943" s="144">
        <v>0</v>
      </c>
      <c r="Y943" s="144"/>
      <c r="Z943" s="144">
        <v>0</v>
      </c>
      <c r="AA943" s="144">
        <v>0</v>
      </c>
      <c r="AB943" s="144"/>
      <c r="AC943" s="144">
        <v>0</v>
      </c>
      <c r="AD943" s="144">
        <v>0</v>
      </c>
      <c r="AE943" s="144"/>
      <c r="AF943" s="144">
        <v>0</v>
      </c>
      <c r="AG943" s="144">
        <v>0</v>
      </c>
      <c r="AH943" s="144"/>
      <c r="AI943" s="144">
        <v>0</v>
      </c>
      <c r="AJ943" s="144">
        <v>0</v>
      </c>
      <c r="AK943" s="144"/>
      <c r="AL943" s="144">
        <f t="shared" si="14"/>
        <v>0</v>
      </c>
    </row>
    <row r="944" spans="2:38" x14ac:dyDescent="0.25">
      <c r="B944" s="120" t="s">
        <v>1781</v>
      </c>
      <c r="C944" s="120" t="s">
        <v>770</v>
      </c>
      <c r="D944" s="120" t="s">
        <v>1782</v>
      </c>
      <c r="E944" s="144">
        <v>0</v>
      </c>
      <c r="F944" s="144">
        <v>0</v>
      </c>
      <c r="G944" s="144"/>
      <c r="H944" s="144">
        <v>0</v>
      </c>
      <c r="I944" s="144">
        <v>0</v>
      </c>
      <c r="J944" s="144"/>
      <c r="K944" s="144">
        <v>0</v>
      </c>
      <c r="L944" s="144">
        <v>0</v>
      </c>
      <c r="M944" s="144"/>
      <c r="N944" s="144">
        <v>0</v>
      </c>
      <c r="O944" s="144">
        <v>0</v>
      </c>
      <c r="P944" s="144"/>
      <c r="Q944" s="144">
        <v>0</v>
      </c>
      <c r="R944" s="144">
        <v>0</v>
      </c>
      <c r="S944" s="144"/>
      <c r="T944" s="144">
        <v>0</v>
      </c>
      <c r="U944" s="144">
        <v>0</v>
      </c>
      <c r="V944" s="144"/>
      <c r="W944" s="144">
        <v>31601</v>
      </c>
      <c r="X944" s="144">
        <v>659847083</v>
      </c>
      <c r="Y944" s="144"/>
      <c r="Z944" s="144">
        <v>0</v>
      </c>
      <c r="AA944" s="144">
        <v>0</v>
      </c>
      <c r="AB944" s="144"/>
      <c r="AC944" s="144">
        <v>0</v>
      </c>
      <c r="AD944" s="144">
        <v>0</v>
      </c>
      <c r="AE944" s="144"/>
      <c r="AF944" s="144">
        <v>0</v>
      </c>
      <c r="AG944" s="144">
        <v>0</v>
      </c>
      <c r="AH944" s="144"/>
      <c r="AI944" s="144">
        <v>0</v>
      </c>
      <c r="AJ944" s="144">
        <v>0</v>
      </c>
      <c r="AK944" s="144"/>
      <c r="AL944" s="144">
        <f t="shared" si="14"/>
        <v>659847083</v>
      </c>
    </row>
    <row r="945" spans="2:38" x14ac:dyDescent="0.25">
      <c r="B945" s="120" t="s">
        <v>1783</v>
      </c>
      <c r="C945" s="120" t="s">
        <v>770</v>
      </c>
      <c r="D945" s="120" t="s">
        <v>396</v>
      </c>
      <c r="E945" s="144">
        <v>0</v>
      </c>
      <c r="F945" s="144">
        <v>0</v>
      </c>
      <c r="G945" s="144"/>
      <c r="H945" s="144">
        <v>0</v>
      </c>
      <c r="I945" s="144">
        <v>0</v>
      </c>
      <c r="J945" s="144"/>
      <c r="K945" s="144">
        <v>0</v>
      </c>
      <c r="L945" s="144">
        <v>0</v>
      </c>
      <c r="M945" s="144"/>
      <c r="N945" s="144">
        <v>0</v>
      </c>
      <c r="O945" s="144">
        <v>0</v>
      </c>
      <c r="P945" s="144"/>
      <c r="Q945" s="144">
        <v>0</v>
      </c>
      <c r="R945" s="144">
        <v>0</v>
      </c>
      <c r="S945" s="144"/>
      <c r="T945" s="144">
        <v>0</v>
      </c>
      <c r="U945" s="144">
        <v>0</v>
      </c>
      <c r="V945" s="144"/>
      <c r="W945" s="144">
        <v>0</v>
      </c>
      <c r="X945" s="144">
        <v>0</v>
      </c>
      <c r="Y945" s="144"/>
      <c r="Z945" s="144">
        <v>0</v>
      </c>
      <c r="AA945" s="144">
        <v>0</v>
      </c>
      <c r="AB945" s="144"/>
      <c r="AC945" s="144">
        <v>0</v>
      </c>
      <c r="AD945" s="144">
        <v>0</v>
      </c>
      <c r="AE945" s="144"/>
      <c r="AF945" s="144">
        <v>0</v>
      </c>
      <c r="AG945" s="144">
        <v>0</v>
      </c>
      <c r="AH945" s="144"/>
      <c r="AI945" s="144">
        <v>0</v>
      </c>
      <c r="AJ945" s="144">
        <v>0</v>
      </c>
      <c r="AK945" s="144"/>
      <c r="AL945" s="144">
        <f t="shared" si="14"/>
        <v>0</v>
      </c>
    </row>
    <row r="946" spans="2:38" x14ac:dyDescent="0.25">
      <c r="B946" s="120" t="s">
        <v>1784</v>
      </c>
      <c r="C946" s="120" t="s">
        <v>770</v>
      </c>
      <c r="D946" s="120" t="s">
        <v>1785</v>
      </c>
      <c r="E946" s="144">
        <v>0</v>
      </c>
      <c r="F946" s="144">
        <v>0</v>
      </c>
      <c r="G946" s="144"/>
      <c r="H946" s="144">
        <v>0</v>
      </c>
      <c r="I946" s="144">
        <v>0</v>
      </c>
      <c r="J946" s="144"/>
      <c r="K946" s="144">
        <v>0</v>
      </c>
      <c r="L946" s="144">
        <v>0</v>
      </c>
      <c r="M946" s="144"/>
      <c r="N946" s="144">
        <v>0</v>
      </c>
      <c r="O946" s="144">
        <v>0</v>
      </c>
      <c r="P946" s="144"/>
      <c r="Q946" s="144">
        <v>0</v>
      </c>
      <c r="R946" s="144">
        <v>0</v>
      </c>
      <c r="S946" s="144"/>
      <c r="T946" s="144">
        <v>0</v>
      </c>
      <c r="U946" s="144">
        <v>0</v>
      </c>
      <c r="V946" s="144"/>
      <c r="W946" s="144">
        <v>0</v>
      </c>
      <c r="X946" s="144">
        <v>0</v>
      </c>
      <c r="Y946" s="144"/>
      <c r="Z946" s="144">
        <v>0</v>
      </c>
      <c r="AA946" s="144">
        <v>0</v>
      </c>
      <c r="AB946" s="144"/>
      <c r="AC946" s="144">
        <v>0</v>
      </c>
      <c r="AD946" s="144">
        <v>0</v>
      </c>
      <c r="AE946" s="144"/>
      <c r="AF946" s="144">
        <v>0</v>
      </c>
      <c r="AG946" s="144">
        <v>0</v>
      </c>
      <c r="AH946" s="144"/>
      <c r="AI946" s="144">
        <v>0</v>
      </c>
      <c r="AJ946" s="144">
        <v>0</v>
      </c>
      <c r="AK946" s="144"/>
      <c r="AL946" s="144">
        <f t="shared" si="14"/>
        <v>0</v>
      </c>
    </row>
    <row r="947" spans="2:38" x14ac:dyDescent="0.25">
      <c r="B947" s="120" t="s">
        <v>1786</v>
      </c>
      <c r="C947" s="120" t="s">
        <v>770</v>
      </c>
      <c r="D947" s="120" t="s">
        <v>1787</v>
      </c>
      <c r="E947" s="144">
        <v>0</v>
      </c>
      <c r="F947" s="144">
        <v>0</v>
      </c>
      <c r="G947" s="144"/>
      <c r="H947" s="144">
        <v>0</v>
      </c>
      <c r="I947" s="144">
        <v>0</v>
      </c>
      <c r="J947" s="144"/>
      <c r="K947" s="144">
        <v>0</v>
      </c>
      <c r="L947" s="144">
        <v>0</v>
      </c>
      <c r="M947" s="144"/>
      <c r="N947" s="144">
        <v>0</v>
      </c>
      <c r="O947" s="144">
        <v>0</v>
      </c>
      <c r="P947" s="144"/>
      <c r="Q947" s="144">
        <v>0</v>
      </c>
      <c r="R947" s="144">
        <v>0</v>
      </c>
      <c r="S947" s="144"/>
      <c r="T947" s="144">
        <v>0</v>
      </c>
      <c r="U947" s="144">
        <v>0</v>
      </c>
      <c r="V947" s="144"/>
      <c r="W947" s="144">
        <v>0</v>
      </c>
      <c r="X947" s="144">
        <v>0</v>
      </c>
      <c r="Y947" s="144"/>
      <c r="Z947" s="144">
        <v>0</v>
      </c>
      <c r="AA947" s="144">
        <v>0</v>
      </c>
      <c r="AB947" s="144"/>
      <c r="AC947" s="144">
        <v>0</v>
      </c>
      <c r="AD947" s="144">
        <v>0</v>
      </c>
      <c r="AE947" s="144"/>
      <c r="AF947" s="144">
        <v>0</v>
      </c>
      <c r="AG947" s="144">
        <v>0</v>
      </c>
      <c r="AH947" s="144"/>
      <c r="AI947" s="144">
        <v>0</v>
      </c>
      <c r="AJ947" s="144">
        <v>0</v>
      </c>
      <c r="AK947" s="144"/>
      <c r="AL947" s="144">
        <f t="shared" si="14"/>
        <v>0</v>
      </c>
    </row>
    <row r="948" spans="2:38" x14ac:dyDescent="0.25">
      <c r="B948" s="120" t="s">
        <v>1788</v>
      </c>
      <c r="C948" s="120" t="s">
        <v>770</v>
      </c>
      <c r="D948" s="120" t="s">
        <v>1789</v>
      </c>
      <c r="E948" s="144">
        <v>0</v>
      </c>
      <c r="F948" s="144">
        <v>0</v>
      </c>
      <c r="G948" s="144"/>
      <c r="H948" s="144">
        <v>0</v>
      </c>
      <c r="I948" s="144">
        <v>0</v>
      </c>
      <c r="J948" s="144"/>
      <c r="K948" s="144">
        <v>0</v>
      </c>
      <c r="L948" s="144">
        <v>0</v>
      </c>
      <c r="M948" s="144"/>
      <c r="N948" s="144">
        <v>0</v>
      </c>
      <c r="O948" s="144">
        <v>0</v>
      </c>
      <c r="P948" s="144"/>
      <c r="Q948" s="144">
        <v>0</v>
      </c>
      <c r="R948" s="144">
        <v>0</v>
      </c>
      <c r="S948" s="144"/>
      <c r="T948" s="144">
        <v>0</v>
      </c>
      <c r="U948" s="144">
        <v>0</v>
      </c>
      <c r="V948" s="144"/>
      <c r="W948" s="144">
        <v>6583</v>
      </c>
      <c r="X948" s="144">
        <v>137456832</v>
      </c>
      <c r="Y948" s="144"/>
      <c r="Z948" s="144">
        <v>0</v>
      </c>
      <c r="AA948" s="144">
        <v>0</v>
      </c>
      <c r="AB948" s="144"/>
      <c r="AC948" s="144">
        <v>0</v>
      </c>
      <c r="AD948" s="144">
        <v>0</v>
      </c>
      <c r="AE948" s="144"/>
      <c r="AF948" s="144">
        <v>0</v>
      </c>
      <c r="AG948" s="144">
        <v>0</v>
      </c>
      <c r="AH948" s="144"/>
      <c r="AI948" s="144">
        <v>0</v>
      </c>
      <c r="AJ948" s="144">
        <v>0</v>
      </c>
      <c r="AK948" s="144"/>
      <c r="AL948" s="144">
        <f t="shared" si="14"/>
        <v>137456832</v>
      </c>
    </row>
    <row r="949" spans="2:38" x14ac:dyDescent="0.25">
      <c r="B949" s="120" t="s">
        <v>1790</v>
      </c>
      <c r="C949" s="120" t="s">
        <v>770</v>
      </c>
      <c r="D949" s="120" t="s">
        <v>1791</v>
      </c>
      <c r="E949" s="144">
        <v>0</v>
      </c>
      <c r="F949" s="144">
        <v>0</v>
      </c>
      <c r="G949" s="144"/>
      <c r="H949" s="144">
        <v>0</v>
      </c>
      <c r="I949" s="144">
        <v>0</v>
      </c>
      <c r="J949" s="144"/>
      <c r="K949" s="144">
        <v>0</v>
      </c>
      <c r="L949" s="144">
        <v>0</v>
      </c>
      <c r="M949" s="144"/>
      <c r="N949" s="144">
        <v>0</v>
      </c>
      <c r="O949" s="144">
        <v>0</v>
      </c>
      <c r="P949" s="144"/>
      <c r="Q949" s="144">
        <v>0</v>
      </c>
      <c r="R949" s="144">
        <v>0</v>
      </c>
      <c r="S949" s="144"/>
      <c r="T949" s="144">
        <v>0</v>
      </c>
      <c r="U949" s="144">
        <v>0</v>
      </c>
      <c r="V949" s="144"/>
      <c r="W949" s="144">
        <v>0</v>
      </c>
      <c r="X949" s="144">
        <v>0</v>
      </c>
      <c r="Y949" s="144"/>
      <c r="Z949" s="144">
        <v>0</v>
      </c>
      <c r="AA949" s="144">
        <v>0</v>
      </c>
      <c r="AB949" s="144"/>
      <c r="AC949" s="144">
        <v>0</v>
      </c>
      <c r="AD949" s="144">
        <v>0</v>
      </c>
      <c r="AE949" s="144"/>
      <c r="AF949" s="144">
        <v>0</v>
      </c>
      <c r="AG949" s="144">
        <v>0</v>
      </c>
      <c r="AH949" s="144"/>
      <c r="AI949" s="144">
        <v>0</v>
      </c>
      <c r="AJ949" s="144">
        <v>0</v>
      </c>
      <c r="AK949" s="144"/>
      <c r="AL949" s="144">
        <f t="shared" si="14"/>
        <v>0</v>
      </c>
    </row>
    <row r="950" spans="2:38" x14ac:dyDescent="0.25">
      <c r="B950" s="120" t="s">
        <v>1792</v>
      </c>
      <c r="C950" s="120" t="s">
        <v>770</v>
      </c>
      <c r="D950" s="120" t="s">
        <v>1793</v>
      </c>
      <c r="E950" s="144">
        <v>0</v>
      </c>
      <c r="F950" s="144">
        <v>0</v>
      </c>
      <c r="G950" s="144"/>
      <c r="H950" s="144">
        <v>0</v>
      </c>
      <c r="I950" s="144">
        <v>0</v>
      </c>
      <c r="J950" s="144"/>
      <c r="K950" s="144">
        <v>0</v>
      </c>
      <c r="L950" s="144">
        <v>0</v>
      </c>
      <c r="M950" s="144"/>
      <c r="N950" s="144">
        <v>0</v>
      </c>
      <c r="O950" s="144">
        <v>0</v>
      </c>
      <c r="P950" s="144"/>
      <c r="Q950" s="144">
        <v>0</v>
      </c>
      <c r="R950" s="144">
        <v>0</v>
      </c>
      <c r="S950" s="144"/>
      <c r="T950" s="144">
        <v>0</v>
      </c>
      <c r="U950" s="144">
        <v>0</v>
      </c>
      <c r="V950" s="144"/>
      <c r="W950" s="144">
        <v>0</v>
      </c>
      <c r="X950" s="144">
        <v>0</v>
      </c>
      <c r="Y950" s="144"/>
      <c r="Z950" s="144">
        <v>0</v>
      </c>
      <c r="AA950" s="144">
        <v>0</v>
      </c>
      <c r="AB950" s="144"/>
      <c r="AC950" s="144">
        <v>0</v>
      </c>
      <c r="AD950" s="144">
        <v>0</v>
      </c>
      <c r="AE950" s="144"/>
      <c r="AF950" s="144">
        <v>0</v>
      </c>
      <c r="AG950" s="144">
        <v>0</v>
      </c>
      <c r="AH950" s="144"/>
      <c r="AI950" s="144">
        <v>0</v>
      </c>
      <c r="AJ950" s="144">
        <v>0</v>
      </c>
      <c r="AK950" s="144"/>
      <c r="AL950" s="144">
        <f t="shared" si="14"/>
        <v>0</v>
      </c>
    </row>
    <row r="951" spans="2:38" x14ac:dyDescent="0.25">
      <c r="B951" s="120" t="s">
        <v>1794</v>
      </c>
      <c r="C951" s="120" t="s">
        <v>770</v>
      </c>
      <c r="D951" s="120" t="s">
        <v>1795</v>
      </c>
      <c r="E951" s="144">
        <v>0</v>
      </c>
      <c r="F951" s="144">
        <v>0</v>
      </c>
      <c r="G951" s="144"/>
      <c r="H951" s="144">
        <v>0</v>
      </c>
      <c r="I951" s="144">
        <v>0</v>
      </c>
      <c r="J951" s="144"/>
      <c r="K951" s="144">
        <v>0</v>
      </c>
      <c r="L951" s="144">
        <v>0</v>
      </c>
      <c r="M951" s="144"/>
      <c r="N951" s="144">
        <v>0</v>
      </c>
      <c r="O951" s="144">
        <v>0</v>
      </c>
      <c r="P951" s="144"/>
      <c r="Q951" s="144">
        <v>0</v>
      </c>
      <c r="R951" s="144">
        <v>0</v>
      </c>
      <c r="S951" s="144"/>
      <c r="T951" s="144">
        <v>0</v>
      </c>
      <c r="U951" s="144">
        <v>0</v>
      </c>
      <c r="V951" s="144"/>
      <c r="W951" s="144">
        <v>0</v>
      </c>
      <c r="X951" s="144">
        <v>0</v>
      </c>
      <c r="Y951" s="144"/>
      <c r="Z951" s="144">
        <v>0</v>
      </c>
      <c r="AA951" s="144">
        <v>0</v>
      </c>
      <c r="AB951" s="144"/>
      <c r="AC951" s="144">
        <v>0</v>
      </c>
      <c r="AD951" s="144">
        <v>0</v>
      </c>
      <c r="AE951" s="144"/>
      <c r="AF951" s="144">
        <v>0</v>
      </c>
      <c r="AG951" s="144">
        <v>0</v>
      </c>
      <c r="AH951" s="144"/>
      <c r="AI951" s="144">
        <v>0</v>
      </c>
      <c r="AJ951" s="144">
        <v>0</v>
      </c>
      <c r="AK951" s="144"/>
      <c r="AL951" s="144">
        <f t="shared" si="14"/>
        <v>0</v>
      </c>
    </row>
    <row r="952" spans="2:38" x14ac:dyDescent="0.25">
      <c r="B952" s="120" t="s">
        <v>1796</v>
      </c>
      <c r="C952" s="120" t="s">
        <v>770</v>
      </c>
      <c r="D952" s="120" t="s">
        <v>1797</v>
      </c>
      <c r="E952" s="144">
        <v>0</v>
      </c>
      <c r="F952" s="144">
        <v>0</v>
      </c>
      <c r="G952" s="144"/>
      <c r="H952" s="144">
        <v>0</v>
      </c>
      <c r="I952" s="144">
        <v>0</v>
      </c>
      <c r="J952" s="144"/>
      <c r="K952" s="144">
        <v>0</v>
      </c>
      <c r="L952" s="144">
        <v>0</v>
      </c>
      <c r="M952" s="144"/>
      <c r="N952" s="144">
        <v>0</v>
      </c>
      <c r="O952" s="144">
        <v>0</v>
      </c>
      <c r="P952" s="144"/>
      <c r="Q952" s="144">
        <v>0</v>
      </c>
      <c r="R952" s="144">
        <v>0</v>
      </c>
      <c r="S952" s="144"/>
      <c r="T952" s="144">
        <v>0</v>
      </c>
      <c r="U952" s="144">
        <v>0</v>
      </c>
      <c r="V952" s="144"/>
      <c r="W952" s="144">
        <v>0</v>
      </c>
      <c r="X952" s="144">
        <v>0</v>
      </c>
      <c r="Y952" s="144"/>
      <c r="Z952" s="144">
        <v>0</v>
      </c>
      <c r="AA952" s="144">
        <v>0</v>
      </c>
      <c r="AB952" s="144"/>
      <c r="AC952" s="144">
        <v>0</v>
      </c>
      <c r="AD952" s="144">
        <v>0</v>
      </c>
      <c r="AE952" s="144"/>
      <c r="AF952" s="144">
        <v>0</v>
      </c>
      <c r="AG952" s="144">
        <v>0</v>
      </c>
      <c r="AH952" s="144"/>
      <c r="AI952" s="144">
        <v>0</v>
      </c>
      <c r="AJ952" s="144">
        <v>0</v>
      </c>
      <c r="AK952" s="144"/>
      <c r="AL952" s="144">
        <f t="shared" si="14"/>
        <v>0</v>
      </c>
    </row>
    <row r="953" spans="2:38" x14ac:dyDescent="0.25">
      <c r="B953" s="120" t="s">
        <v>1798</v>
      </c>
      <c r="C953" s="120" t="s">
        <v>770</v>
      </c>
      <c r="D953" s="120" t="s">
        <v>1799</v>
      </c>
      <c r="E953" s="144">
        <v>0</v>
      </c>
      <c r="F953" s="144">
        <v>0</v>
      </c>
      <c r="G953" s="144"/>
      <c r="H953" s="144">
        <v>0</v>
      </c>
      <c r="I953" s="144">
        <v>0</v>
      </c>
      <c r="J953" s="144"/>
      <c r="K953" s="144">
        <v>0</v>
      </c>
      <c r="L953" s="144">
        <v>0</v>
      </c>
      <c r="M953" s="144"/>
      <c r="N953" s="144">
        <v>0</v>
      </c>
      <c r="O953" s="144">
        <v>0</v>
      </c>
      <c r="P953" s="144"/>
      <c r="Q953" s="144">
        <v>0</v>
      </c>
      <c r="R953" s="144">
        <v>0</v>
      </c>
      <c r="S953" s="144"/>
      <c r="T953" s="144">
        <v>0</v>
      </c>
      <c r="U953" s="144">
        <v>0</v>
      </c>
      <c r="V953" s="144"/>
      <c r="W953" s="144">
        <v>0</v>
      </c>
      <c r="X953" s="144">
        <v>0</v>
      </c>
      <c r="Y953" s="144"/>
      <c r="Z953" s="144">
        <v>0</v>
      </c>
      <c r="AA953" s="144">
        <v>0</v>
      </c>
      <c r="AB953" s="144"/>
      <c r="AC953" s="144">
        <v>0</v>
      </c>
      <c r="AD953" s="144">
        <v>0</v>
      </c>
      <c r="AE953" s="144"/>
      <c r="AF953" s="144">
        <v>0</v>
      </c>
      <c r="AG953" s="144">
        <v>0</v>
      </c>
      <c r="AH953" s="144"/>
      <c r="AI953" s="144">
        <v>0</v>
      </c>
      <c r="AJ953" s="144">
        <v>0</v>
      </c>
      <c r="AK953" s="144"/>
      <c r="AL953" s="144">
        <f t="shared" si="14"/>
        <v>0</v>
      </c>
    </row>
    <row r="954" spans="2:38" x14ac:dyDescent="0.25">
      <c r="B954" s="120" t="s">
        <v>1800</v>
      </c>
      <c r="C954" s="120" t="s">
        <v>770</v>
      </c>
      <c r="D954" s="120" t="s">
        <v>124</v>
      </c>
      <c r="E954" s="144">
        <v>0</v>
      </c>
      <c r="F954" s="144">
        <v>0</v>
      </c>
      <c r="G954" s="144"/>
      <c r="H954" s="144">
        <v>0</v>
      </c>
      <c r="I954" s="144">
        <v>0</v>
      </c>
      <c r="J954" s="144"/>
      <c r="K954" s="144">
        <v>0</v>
      </c>
      <c r="L954" s="144">
        <v>0</v>
      </c>
      <c r="M954" s="144"/>
      <c r="N954" s="144">
        <v>0</v>
      </c>
      <c r="O954" s="144">
        <v>0</v>
      </c>
      <c r="P954" s="144"/>
      <c r="Q954" s="144">
        <v>0</v>
      </c>
      <c r="R954" s="144">
        <v>0</v>
      </c>
      <c r="S954" s="144"/>
      <c r="T954" s="144">
        <v>0</v>
      </c>
      <c r="U954" s="144">
        <v>0</v>
      </c>
      <c r="V954" s="144"/>
      <c r="W954" s="144">
        <v>0</v>
      </c>
      <c r="X954" s="144">
        <v>0</v>
      </c>
      <c r="Y954" s="144"/>
      <c r="Z954" s="144">
        <v>0</v>
      </c>
      <c r="AA954" s="144">
        <v>0</v>
      </c>
      <c r="AB954" s="144"/>
      <c r="AC954" s="144">
        <v>0</v>
      </c>
      <c r="AD954" s="144">
        <v>0</v>
      </c>
      <c r="AE954" s="144"/>
      <c r="AF954" s="144">
        <v>0</v>
      </c>
      <c r="AG954" s="144">
        <v>0</v>
      </c>
      <c r="AH954" s="144"/>
      <c r="AI954" s="144">
        <v>0</v>
      </c>
      <c r="AJ954" s="144">
        <v>0</v>
      </c>
      <c r="AK954" s="144"/>
      <c r="AL954" s="144">
        <f t="shared" si="14"/>
        <v>0</v>
      </c>
    </row>
    <row r="955" spans="2:38" x14ac:dyDescent="0.25">
      <c r="B955" s="120" t="s">
        <v>1801</v>
      </c>
      <c r="C955" s="120" t="s">
        <v>770</v>
      </c>
      <c r="D955" s="120" t="s">
        <v>1802</v>
      </c>
      <c r="E955" s="144">
        <v>0</v>
      </c>
      <c r="F955" s="144">
        <v>0</v>
      </c>
      <c r="G955" s="144"/>
      <c r="H955" s="144">
        <v>0</v>
      </c>
      <c r="I955" s="144">
        <v>0</v>
      </c>
      <c r="J955" s="144"/>
      <c r="K955" s="144">
        <v>0</v>
      </c>
      <c r="L955" s="144">
        <v>0</v>
      </c>
      <c r="M955" s="144"/>
      <c r="N955" s="144">
        <v>0</v>
      </c>
      <c r="O955" s="144">
        <v>0</v>
      </c>
      <c r="P955" s="144"/>
      <c r="Q955" s="144">
        <v>0</v>
      </c>
      <c r="R955" s="144">
        <v>0</v>
      </c>
      <c r="S955" s="144"/>
      <c r="T955" s="144">
        <v>0</v>
      </c>
      <c r="U955" s="144">
        <v>0</v>
      </c>
      <c r="V955" s="144"/>
      <c r="W955" s="144">
        <v>0</v>
      </c>
      <c r="X955" s="144">
        <v>0</v>
      </c>
      <c r="Y955" s="144"/>
      <c r="Z955" s="144">
        <v>0</v>
      </c>
      <c r="AA955" s="144">
        <v>0</v>
      </c>
      <c r="AB955" s="144"/>
      <c r="AC955" s="144">
        <v>0</v>
      </c>
      <c r="AD955" s="144">
        <v>0</v>
      </c>
      <c r="AE955" s="144"/>
      <c r="AF955" s="144">
        <v>0</v>
      </c>
      <c r="AG955" s="144">
        <v>0</v>
      </c>
      <c r="AH955" s="144"/>
      <c r="AI955" s="144">
        <v>0</v>
      </c>
      <c r="AJ955" s="144">
        <v>0</v>
      </c>
      <c r="AK955" s="144"/>
      <c r="AL955" s="144">
        <f t="shared" si="14"/>
        <v>0</v>
      </c>
    </row>
    <row r="956" spans="2:38" x14ac:dyDescent="0.25">
      <c r="B956" s="120" t="s">
        <v>1803</v>
      </c>
      <c r="C956" s="120" t="s">
        <v>770</v>
      </c>
      <c r="D956" s="120" t="s">
        <v>1804</v>
      </c>
      <c r="E956" s="144">
        <v>0</v>
      </c>
      <c r="F956" s="144">
        <v>0</v>
      </c>
      <c r="G956" s="144"/>
      <c r="H956" s="144">
        <v>0</v>
      </c>
      <c r="I956" s="144">
        <v>0</v>
      </c>
      <c r="J956" s="144"/>
      <c r="K956" s="144">
        <v>0</v>
      </c>
      <c r="L956" s="144">
        <v>0</v>
      </c>
      <c r="M956" s="144"/>
      <c r="N956" s="144">
        <v>0</v>
      </c>
      <c r="O956" s="144">
        <v>0</v>
      </c>
      <c r="P956" s="144"/>
      <c r="Q956" s="144">
        <v>0</v>
      </c>
      <c r="R956" s="144">
        <v>0</v>
      </c>
      <c r="S956" s="144"/>
      <c r="T956" s="144">
        <v>0</v>
      </c>
      <c r="U956" s="144">
        <v>0</v>
      </c>
      <c r="V956" s="144"/>
      <c r="W956" s="144">
        <v>0</v>
      </c>
      <c r="X956" s="144">
        <v>0</v>
      </c>
      <c r="Y956" s="144"/>
      <c r="Z956" s="144">
        <v>0</v>
      </c>
      <c r="AA956" s="144">
        <v>0</v>
      </c>
      <c r="AB956" s="144"/>
      <c r="AC956" s="144">
        <v>0</v>
      </c>
      <c r="AD956" s="144">
        <v>0</v>
      </c>
      <c r="AE956" s="144"/>
      <c r="AF956" s="144">
        <v>0</v>
      </c>
      <c r="AG956" s="144">
        <v>0</v>
      </c>
      <c r="AH956" s="144"/>
      <c r="AI956" s="144">
        <v>0</v>
      </c>
      <c r="AJ956" s="144">
        <v>0</v>
      </c>
      <c r="AK956" s="144"/>
      <c r="AL956" s="144">
        <f t="shared" si="14"/>
        <v>0</v>
      </c>
    </row>
    <row r="957" spans="2:38" x14ac:dyDescent="0.25">
      <c r="B957" s="120" t="s">
        <v>1805</v>
      </c>
      <c r="C957" s="120" t="s">
        <v>770</v>
      </c>
      <c r="D957" s="120" t="s">
        <v>1806</v>
      </c>
      <c r="E957" s="144">
        <v>0</v>
      </c>
      <c r="F957" s="144">
        <v>0</v>
      </c>
      <c r="G957" s="144"/>
      <c r="H957" s="144">
        <v>0</v>
      </c>
      <c r="I957" s="144">
        <v>0</v>
      </c>
      <c r="J957" s="144"/>
      <c r="K957" s="144">
        <v>0</v>
      </c>
      <c r="L957" s="144">
        <v>0</v>
      </c>
      <c r="M957" s="144"/>
      <c r="N957" s="144">
        <v>0</v>
      </c>
      <c r="O957" s="144">
        <v>0</v>
      </c>
      <c r="P957" s="144"/>
      <c r="Q957" s="144">
        <v>0</v>
      </c>
      <c r="R957" s="144">
        <v>0</v>
      </c>
      <c r="S957" s="144"/>
      <c r="T957" s="144">
        <v>0</v>
      </c>
      <c r="U957" s="144">
        <v>0</v>
      </c>
      <c r="V957" s="144"/>
      <c r="W957" s="144">
        <v>0</v>
      </c>
      <c r="X957" s="144">
        <v>0</v>
      </c>
      <c r="Y957" s="144"/>
      <c r="Z957" s="144">
        <v>0</v>
      </c>
      <c r="AA957" s="144">
        <v>0</v>
      </c>
      <c r="AB957" s="144"/>
      <c r="AC957" s="144">
        <v>0</v>
      </c>
      <c r="AD957" s="144">
        <v>0</v>
      </c>
      <c r="AE957" s="144"/>
      <c r="AF957" s="144">
        <v>0</v>
      </c>
      <c r="AG957" s="144">
        <v>0</v>
      </c>
      <c r="AH957" s="144"/>
      <c r="AI957" s="144">
        <v>0</v>
      </c>
      <c r="AJ957" s="144">
        <v>0</v>
      </c>
      <c r="AK957" s="144"/>
      <c r="AL957" s="144">
        <f t="shared" si="14"/>
        <v>0</v>
      </c>
    </row>
    <row r="958" spans="2:38" x14ac:dyDescent="0.25">
      <c r="B958" s="120" t="s">
        <v>1807</v>
      </c>
      <c r="C958" s="120" t="s">
        <v>770</v>
      </c>
      <c r="D958" s="120" t="s">
        <v>1808</v>
      </c>
      <c r="E958" s="144">
        <v>0</v>
      </c>
      <c r="F958" s="144">
        <v>0</v>
      </c>
      <c r="G958" s="144"/>
      <c r="H958" s="144">
        <v>0</v>
      </c>
      <c r="I958" s="144">
        <v>0</v>
      </c>
      <c r="J958" s="144"/>
      <c r="K958" s="144">
        <v>0</v>
      </c>
      <c r="L958" s="144">
        <v>0</v>
      </c>
      <c r="M958" s="144"/>
      <c r="N958" s="144">
        <v>0</v>
      </c>
      <c r="O958" s="144">
        <v>0</v>
      </c>
      <c r="P958" s="144"/>
      <c r="Q958" s="144">
        <v>0</v>
      </c>
      <c r="R958" s="144">
        <v>0</v>
      </c>
      <c r="S958" s="144"/>
      <c r="T958" s="144">
        <v>0</v>
      </c>
      <c r="U958" s="144">
        <v>0</v>
      </c>
      <c r="V958" s="144"/>
      <c r="W958" s="144">
        <v>0</v>
      </c>
      <c r="X958" s="144">
        <v>0</v>
      </c>
      <c r="Y958" s="144"/>
      <c r="Z958" s="144">
        <v>0</v>
      </c>
      <c r="AA958" s="144">
        <v>0</v>
      </c>
      <c r="AB958" s="144"/>
      <c r="AC958" s="144">
        <v>0</v>
      </c>
      <c r="AD958" s="144">
        <v>0</v>
      </c>
      <c r="AE958" s="144"/>
      <c r="AF958" s="144">
        <v>0</v>
      </c>
      <c r="AG958" s="144">
        <v>0</v>
      </c>
      <c r="AH958" s="144"/>
      <c r="AI958" s="144">
        <v>0</v>
      </c>
      <c r="AJ958" s="144">
        <v>0</v>
      </c>
      <c r="AK958" s="144"/>
      <c r="AL958" s="144">
        <f t="shared" si="14"/>
        <v>0</v>
      </c>
    </row>
    <row r="959" spans="2:38" x14ac:dyDescent="0.25">
      <c r="B959" s="120" t="s">
        <v>1809</v>
      </c>
      <c r="C959" s="120" t="s">
        <v>770</v>
      </c>
      <c r="D959" s="120" t="s">
        <v>1810</v>
      </c>
      <c r="E959" s="144">
        <v>0</v>
      </c>
      <c r="F959" s="144">
        <v>0</v>
      </c>
      <c r="G959" s="144"/>
      <c r="H959" s="144">
        <v>0</v>
      </c>
      <c r="I959" s="144">
        <v>0</v>
      </c>
      <c r="J959" s="144"/>
      <c r="K959" s="144">
        <v>0</v>
      </c>
      <c r="L959" s="144">
        <v>0</v>
      </c>
      <c r="M959" s="144"/>
      <c r="N959" s="144">
        <v>0</v>
      </c>
      <c r="O959" s="144">
        <v>0</v>
      </c>
      <c r="P959" s="144"/>
      <c r="Q959" s="144">
        <v>0</v>
      </c>
      <c r="R959" s="144">
        <v>0</v>
      </c>
      <c r="S959" s="144"/>
      <c r="T959" s="144">
        <v>0</v>
      </c>
      <c r="U959" s="144">
        <v>0</v>
      </c>
      <c r="V959" s="144"/>
      <c r="W959" s="144">
        <v>0</v>
      </c>
      <c r="X959" s="144">
        <v>0</v>
      </c>
      <c r="Y959" s="144"/>
      <c r="Z959" s="144">
        <v>0</v>
      </c>
      <c r="AA959" s="144">
        <v>0</v>
      </c>
      <c r="AB959" s="144"/>
      <c r="AC959" s="144">
        <v>0</v>
      </c>
      <c r="AD959" s="144">
        <v>0</v>
      </c>
      <c r="AE959" s="144"/>
      <c r="AF959" s="144">
        <v>0</v>
      </c>
      <c r="AG959" s="144">
        <v>0</v>
      </c>
      <c r="AH959" s="144"/>
      <c r="AI959" s="144">
        <v>0</v>
      </c>
      <c r="AJ959" s="144">
        <v>0</v>
      </c>
      <c r="AK959" s="144"/>
      <c r="AL959" s="144">
        <f t="shared" si="14"/>
        <v>0</v>
      </c>
    </row>
    <row r="960" spans="2:38" x14ac:dyDescent="0.25">
      <c r="B960" s="120" t="s">
        <v>1811</v>
      </c>
      <c r="C960" s="120" t="s">
        <v>770</v>
      </c>
      <c r="D960" s="120" t="s">
        <v>1812</v>
      </c>
      <c r="E960" s="144">
        <v>0</v>
      </c>
      <c r="F960" s="144">
        <v>0</v>
      </c>
      <c r="G960" s="144"/>
      <c r="H960" s="144">
        <v>0</v>
      </c>
      <c r="I960" s="144">
        <v>0</v>
      </c>
      <c r="J960" s="144"/>
      <c r="K960" s="144">
        <v>0</v>
      </c>
      <c r="L960" s="144">
        <v>0</v>
      </c>
      <c r="M960" s="144"/>
      <c r="N960" s="144">
        <v>0</v>
      </c>
      <c r="O960" s="144">
        <v>0</v>
      </c>
      <c r="P960" s="144"/>
      <c r="Q960" s="144">
        <v>0</v>
      </c>
      <c r="R960" s="144">
        <v>0</v>
      </c>
      <c r="S960" s="144"/>
      <c r="T960" s="144">
        <v>0</v>
      </c>
      <c r="U960" s="144">
        <v>0</v>
      </c>
      <c r="V960" s="144"/>
      <c r="W960" s="144">
        <v>0</v>
      </c>
      <c r="X960" s="144">
        <v>0</v>
      </c>
      <c r="Y960" s="144"/>
      <c r="Z960" s="144">
        <v>0</v>
      </c>
      <c r="AA960" s="144">
        <v>0</v>
      </c>
      <c r="AB960" s="144"/>
      <c r="AC960" s="144">
        <v>0</v>
      </c>
      <c r="AD960" s="144">
        <v>0</v>
      </c>
      <c r="AE960" s="144"/>
      <c r="AF960" s="144">
        <v>0</v>
      </c>
      <c r="AG960" s="144">
        <v>0</v>
      </c>
      <c r="AH960" s="144"/>
      <c r="AI960" s="144">
        <v>0</v>
      </c>
      <c r="AJ960" s="144">
        <v>0</v>
      </c>
      <c r="AK960" s="144"/>
      <c r="AL960" s="144">
        <f t="shared" si="14"/>
        <v>0</v>
      </c>
    </row>
    <row r="961" spans="2:38" x14ac:dyDescent="0.25">
      <c r="B961" s="120" t="s">
        <v>1813</v>
      </c>
      <c r="C961" s="120" t="s">
        <v>770</v>
      </c>
      <c r="D961" s="120" t="s">
        <v>1814</v>
      </c>
      <c r="E961" s="144">
        <v>0</v>
      </c>
      <c r="F961" s="144">
        <v>0</v>
      </c>
      <c r="G961" s="144"/>
      <c r="H961" s="144">
        <v>0</v>
      </c>
      <c r="I961" s="144">
        <v>0</v>
      </c>
      <c r="J961" s="144"/>
      <c r="K961" s="144">
        <v>0</v>
      </c>
      <c r="L961" s="144">
        <v>0</v>
      </c>
      <c r="M961" s="144"/>
      <c r="N961" s="144">
        <v>0</v>
      </c>
      <c r="O961" s="144">
        <v>0</v>
      </c>
      <c r="P961" s="144"/>
      <c r="Q961" s="144">
        <v>0</v>
      </c>
      <c r="R961" s="144">
        <v>0</v>
      </c>
      <c r="S961" s="144"/>
      <c r="T961" s="144">
        <v>0</v>
      </c>
      <c r="U961" s="144">
        <v>0</v>
      </c>
      <c r="V961" s="144"/>
      <c r="W961" s="144">
        <v>0</v>
      </c>
      <c r="X961" s="144">
        <v>0</v>
      </c>
      <c r="Y961" s="144"/>
      <c r="Z961" s="144">
        <v>0</v>
      </c>
      <c r="AA961" s="144">
        <v>0</v>
      </c>
      <c r="AB961" s="144"/>
      <c r="AC961" s="144">
        <v>0</v>
      </c>
      <c r="AD961" s="144">
        <v>0</v>
      </c>
      <c r="AE961" s="144"/>
      <c r="AF961" s="144">
        <v>0</v>
      </c>
      <c r="AG961" s="144">
        <v>0</v>
      </c>
      <c r="AH961" s="144"/>
      <c r="AI961" s="144">
        <v>0</v>
      </c>
      <c r="AJ961" s="144">
        <v>0</v>
      </c>
      <c r="AK961" s="144"/>
      <c r="AL961" s="144">
        <f t="shared" si="14"/>
        <v>0</v>
      </c>
    </row>
    <row r="962" spans="2:38" x14ac:dyDescent="0.25">
      <c r="B962" s="120" t="s">
        <v>1815</v>
      </c>
      <c r="C962" s="120" t="s">
        <v>770</v>
      </c>
      <c r="D962" s="120" t="s">
        <v>1816</v>
      </c>
      <c r="E962" s="144">
        <v>0</v>
      </c>
      <c r="F962" s="144">
        <v>0</v>
      </c>
      <c r="G962" s="144"/>
      <c r="H962" s="144">
        <v>0</v>
      </c>
      <c r="I962" s="144">
        <v>0</v>
      </c>
      <c r="J962" s="144"/>
      <c r="K962" s="144">
        <v>0</v>
      </c>
      <c r="L962" s="144">
        <v>0</v>
      </c>
      <c r="M962" s="144"/>
      <c r="N962" s="144">
        <v>0</v>
      </c>
      <c r="O962" s="144">
        <v>0</v>
      </c>
      <c r="P962" s="144"/>
      <c r="Q962" s="144">
        <v>0</v>
      </c>
      <c r="R962" s="144">
        <v>0</v>
      </c>
      <c r="S962" s="144"/>
      <c r="T962" s="144">
        <v>0</v>
      </c>
      <c r="U962" s="144">
        <v>0</v>
      </c>
      <c r="V962" s="144"/>
      <c r="W962" s="144">
        <v>0</v>
      </c>
      <c r="X962" s="144">
        <v>0</v>
      </c>
      <c r="Y962" s="144"/>
      <c r="Z962" s="144">
        <v>0</v>
      </c>
      <c r="AA962" s="144">
        <v>0</v>
      </c>
      <c r="AB962" s="144"/>
      <c r="AC962" s="144">
        <v>0</v>
      </c>
      <c r="AD962" s="144">
        <v>0</v>
      </c>
      <c r="AE962" s="144"/>
      <c r="AF962" s="144">
        <v>0</v>
      </c>
      <c r="AG962" s="144">
        <v>0</v>
      </c>
      <c r="AH962" s="144"/>
      <c r="AI962" s="144">
        <v>0</v>
      </c>
      <c r="AJ962" s="144">
        <v>0</v>
      </c>
      <c r="AK962" s="144"/>
      <c r="AL962" s="144">
        <f t="shared" si="14"/>
        <v>0</v>
      </c>
    </row>
    <row r="963" spans="2:38" x14ac:dyDescent="0.25">
      <c r="B963" s="120" t="s">
        <v>1817</v>
      </c>
      <c r="C963" s="120" t="s">
        <v>770</v>
      </c>
      <c r="D963" s="120" t="s">
        <v>1818</v>
      </c>
      <c r="E963" s="144">
        <v>0</v>
      </c>
      <c r="F963" s="144">
        <v>0</v>
      </c>
      <c r="G963" s="144"/>
      <c r="H963" s="144">
        <v>0</v>
      </c>
      <c r="I963" s="144">
        <v>0</v>
      </c>
      <c r="J963" s="144"/>
      <c r="K963" s="144">
        <v>0</v>
      </c>
      <c r="L963" s="144">
        <v>0</v>
      </c>
      <c r="M963" s="144"/>
      <c r="N963" s="144">
        <v>0</v>
      </c>
      <c r="O963" s="144">
        <v>0</v>
      </c>
      <c r="P963" s="144"/>
      <c r="Q963" s="144">
        <v>0</v>
      </c>
      <c r="R963" s="144">
        <v>0</v>
      </c>
      <c r="S963" s="144"/>
      <c r="T963" s="144">
        <v>0</v>
      </c>
      <c r="U963" s="144">
        <v>0</v>
      </c>
      <c r="V963" s="144"/>
      <c r="W963" s="144">
        <v>8018</v>
      </c>
      <c r="X963" s="144">
        <v>167420459</v>
      </c>
      <c r="Y963" s="144"/>
      <c r="Z963" s="144">
        <v>0</v>
      </c>
      <c r="AA963" s="144">
        <v>0</v>
      </c>
      <c r="AB963" s="144"/>
      <c r="AC963" s="144">
        <v>0</v>
      </c>
      <c r="AD963" s="144">
        <v>0</v>
      </c>
      <c r="AE963" s="144"/>
      <c r="AF963" s="144">
        <v>0</v>
      </c>
      <c r="AG963" s="144">
        <v>0</v>
      </c>
      <c r="AH963" s="144"/>
      <c r="AI963" s="144">
        <v>0</v>
      </c>
      <c r="AJ963" s="144">
        <v>0</v>
      </c>
      <c r="AK963" s="144"/>
      <c r="AL963" s="144">
        <f t="shared" si="14"/>
        <v>167420459</v>
      </c>
    </row>
    <row r="964" spans="2:38" x14ac:dyDescent="0.25">
      <c r="B964" s="120" t="s">
        <v>1819</v>
      </c>
      <c r="C964" s="120" t="s">
        <v>770</v>
      </c>
      <c r="D964" s="120" t="s">
        <v>1820</v>
      </c>
      <c r="E964" s="144">
        <v>0</v>
      </c>
      <c r="F964" s="144">
        <v>0</v>
      </c>
      <c r="G964" s="144"/>
      <c r="H964" s="144">
        <v>0</v>
      </c>
      <c r="I964" s="144">
        <v>0</v>
      </c>
      <c r="J964" s="144"/>
      <c r="K964" s="144">
        <v>0</v>
      </c>
      <c r="L964" s="144">
        <v>0</v>
      </c>
      <c r="M964" s="144"/>
      <c r="N964" s="144">
        <v>0</v>
      </c>
      <c r="O964" s="144">
        <v>0</v>
      </c>
      <c r="P964" s="144"/>
      <c r="Q964" s="144">
        <v>0</v>
      </c>
      <c r="R964" s="144">
        <v>0</v>
      </c>
      <c r="S964" s="144"/>
      <c r="T964" s="144">
        <v>0</v>
      </c>
      <c r="U964" s="144">
        <v>0</v>
      </c>
      <c r="V964" s="144"/>
      <c r="W964" s="144">
        <v>0</v>
      </c>
      <c r="X964" s="144">
        <v>0</v>
      </c>
      <c r="Y964" s="144"/>
      <c r="Z964" s="144">
        <v>0</v>
      </c>
      <c r="AA964" s="144">
        <v>0</v>
      </c>
      <c r="AB964" s="144"/>
      <c r="AC964" s="144">
        <v>0</v>
      </c>
      <c r="AD964" s="144">
        <v>0</v>
      </c>
      <c r="AE964" s="144"/>
      <c r="AF964" s="144">
        <v>0</v>
      </c>
      <c r="AG964" s="144">
        <v>0</v>
      </c>
      <c r="AH964" s="144"/>
      <c r="AI964" s="144">
        <v>0</v>
      </c>
      <c r="AJ964" s="144">
        <v>0</v>
      </c>
      <c r="AK964" s="144"/>
      <c r="AL964" s="144">
        <f t="shared" si="14"/>
        <v>0</v>
      </c>
    </row>
    <row r="965" spans="2:38" x14ac:dyDescent="0.25">
      <c r="B965" s="120" t="s">
        <v>1821</v>
      </c>
      <c r="C965" s="120" t="s">
        <v>770</v>
      </c>
      <c r="D965" s="120" t="s">
        <v>179</v>
      </c>
      <c r="E965" s="144">
        <v>0</v>
      </c>
      <c r="F965" s="144">
        <v>0</v>
      </c>
      <c r="G965" s="144"/>
      <c r="H965" s="144">
        <v>0</v>
      </c>
      <c r="I965" s="144">
        <v>0</v>
      </c>
      <c r="J965" s="144"/>
      <c r="K965" s="144">
        <v>0</v>
      </c>
      <c r="L965" s="144">
        <v>0</v>
      </c>
      <c r="M965" s="144"/>
      <c r="N965" s="144">
        <v>0</v>
      </c>
      <c r="O965" s="144">
        <v>0</v>
      </c>
      <c r="P965" s="144"/>
      <c r="Q965" s="144">
        <v>0</v>
      </c>
      <c r="R965" s="144">
        <v>0</v>
      </c>
      <c r="S965" s="144"/>
      <c r="T965" s="144">
        <v>0</v>
      </c>
      <c r="U965" s="144">
        <v>0</v>
      </c>
      <c r="V965" s="144"/>
      <c r="W965" s="144">
        <v>0</v>
      </c>
      <c r="X965" s="144">
        <v>0</v>
      </c>
      <c r="Y965" s="144"/>
      <c r="Z965" s="144">
        <v>0</v>
      </c>
      <c r="AA965" s="144">
        <v>0</v>
      </c>
      <c r="AB965" s="144"/>
      <c r="AC965" s="144">
        <v>0</v>
      </c>
      <c r="AD965" s="144">
        <v>0</v>
      </c>
      <c r="AE965" s="144"/>
      <c r="AF965" s="144">
        <v>0</v>
      </c>
      <c r="AG965" s="144">
        <v>0</v>
      </c>
      <c r="AH965" s="144"/>
      <c r="AI965" s="144">
        <v>0</v>
      </c>
      <c r="AJ965" s="144">
        <v>0</v>
      </c>
      <c r="AK965" s="144"/>
      <c r="AL965" s="144">
        <f t="shared" si="14"/>
        <v>0</v>
      </c>
    </row>
    <row r="966" spans="2:38" x14ac:dyDescent="0.25">
      <c r="B966" s="120" t="s">
        <v>1822</v>
      </c>
      <c r="C966" s="120" t="s">
        <v>770</v>
      </c>
      <c r="D966" s="120" t="s">
        <v>1823</v>
      </c>
      <c r="E966" s="144">
        <v>0</v>
      </c>
      <c r="F966" s="144">
        <v>0</v>
      </c>
      <c r="G966" s="144"/>
      <c r="H966" s="144">
        <v>0</v>
      </c>
      <c r="I966" s="144">
        <v>0</v>
      </c>
      <c r="J966" s="144"/>
      <c r="K966" s="144">
        <v>0</v>
      </c>
      <c r="L966" s="144">
        <v>0</v>
      </c>
      <c r="M966" s="144"/>
      <c r="N966" s="144">
        <v>0</v>
      </c>
      <c r="O966" s="144">
        <v>0</v>
      </c>
      <c r="P966" s="144"/>
      <c r="Q966" s="144">
        <v>0</v>
      </c>
      <c r="R966" s="144">
        <v>0</v>
      </c>
      <c r="S966" s="144"/>
      <c r="T966" s="144">
        <v>0</v>
      </c>
      <c r="U966" s="144">
        <v>0</v>
      </c>
      <c r="V966" s="144"/>
      <c r="W966" s="144">
        <v>0</v>
      </c>
      <c r="X966" s="144">
        <v>0</v>
      </c>
      <c r="Y966" s="144"/>
      <c r="Z966" s="144">
        <v>0</v>
      </c>
      <c r="AA966" s="144">
        <v>0</v>
      </c>
      <c r="AB966" s="144"/>
      <c r="AC966" s="144">
        <v>0</v>
      </c>
      <c r="AD966" s="144">
        <v>0</v>
      </c>
      <c r="AE966" s="144"/>
      <c r="AF966" s="144">
        <v>0</v>
      </c>
      <c r="AG966" s="144">
        <v>0</v>
      </c>
      <c r="AH966" s="144"/>
      <c r="AI966" s="144">
        <v>0</v>
      </c>
      <c r="AJ966" s="144">
        <v>0</v>
      </c>
      <c r="AK966" s="144"/>
      <c r="AL966" s="144">
        <f t="shared" si="14"/>
        <v>0</v>
      </c>
    </row>
    <row r="967" spans="2:38" x14ac:dyDescent="0.25">
      <c r="B967" s="120" t="s">
        <v>1824</v>
      </c>
      <c r="C967" s="120" t="s">
        <v>770</v>
      </c>
      <c r="D967" s="120" t="s">
        <v>770</v>
      </c>
      <c r="E967" s="144">
        <v>0</v>
      </c>
      <c r="F967" s="144">
        <v>0</v>
      </c>
      <c r="G967" s="144"/>
      <c r="H967" s="144">
        <v>0</v>
      </c>
      <c r="I967" s="144">
        <v>0</v>
      </c>
      <c r="J967" s="144"/>
      <c r="K967" s="144">
        <v>0</v>
      </c>
      <c r="L967" s="144">
        <v>0</v>
      </c>
      <c r="M967" s="144"/>
      <c r="N967" s="144">
        <v>0</v>
      </c>
      <c r="O967" s="144">
        <v>0</v>
      </c>
      <c r="P967" s="144"/>
      <c r="Q967" s="144">
        <v>0</v>
      </c>
      <c r="R967" s="144">
        <v>0</v>
      </c>
      <c r="S967" s="144"/>
      <c r="T967" s="144">
        <v>0</v>
      </c>
      <c r="U967" s="144">
        <v>0</v>
      </c>
      <c r="V967" s="144"/>
      <c r="W967" s="144">
        <v>0</v>
      </c>
      <c r="X967" s="144">
        <v>0</v>
      </c>
      <c r="Y967" s="144"/>
      <c r="Z967" s="144">
        <v>0</v>
      </c>
      <c r="AA967" s="144">
        <v>0</v>
      </c>
      <c r="AB967" s="144"/>
      <c r="AC967" s="144">
        <v>0</v>
      </c>
      <c r="AD967" s="144">
        <v>0</v>
      </c>
      <c r="AE967" s="144"/>
      <c r="AF967" s="144">
        <v>0</v>
      </c>
      <c r="AG967" s="144">
        <v>0</v>
      </c>
      <c r="AH967" s="144"/>
      <c r="AI967" s="144">
        <v>0</v>
      </c>
      <c r="AJ967" s="144">
        <v>0</v>
      </c>
      <c r="AK967" s="144"/>
      <c r="AL967" s="144">
        <f t="shared" si="14"/>
        <v>0</v>
      </c>
    </row>
    <row r="968" spans="2:38" x14ac:dyDescent="0.25">
      <c r="B968" s="120" t="s">
        <v>1825</v>
      </c>
      <c r="C968" s="120" t="s">
        <v>770</v>
      </c>
      <c r="D968" s="120" t="s">
        <v>1826</v>
      </c>
      <c r="E968" s="144">
        <v>0</v>
      </c>
      <c r="F968" s="144">
        <v>0</v>
      </c>
      <c r="G968" s="144"/>
      <c r="H968" s="144">
        <v>0</v>
      </c>
      <c r="I968" s="144">
        <v>0</v>
      </c>
      <c r="J968" s="144"/>
      <c r="K968" s="144">
        <v>0</v>
      </c>
      <c r="L968" s="144">
        <v>0</v>
      </c>
      <c r="M968" s="144"/>
      <c r="N968" s="144">
        <v>0</v>
      </c>
      <c r="O968" s="144">
        <v>0</v>
      </c>
      <c r="P968" s="144"/>
      <c r="Q968" s="144">
        <v>0</v>
      </c>
      <c r="R968" s="144">
        <v>0</v>
      </c>
      <c r="S968" s="144"/>
      <c r="T968" s="144">
        <v>0</v>
      </c>
      <c r="U968" s="144">
        <v>0</v>
      </c>
      <c r="V968" s="144"/>
      <c r="W968" s="144">
        <v>4509</v>
      </c>
      <c r="X968" s="144">
        <v>94150517</v>
      </c>
      <c r="Y968" s="144"/>
      <c r="Z968" s="144">
        <v>0</v>
      </c>
      <c r="AA968" s="144">
        <v>0</v>
      </c>
      <c r="AB968" s="144"/>
      <c r="AC968" s="144">
        <v>0</v>
      </c>
      <c r="AD968" s="144">
        <v>0</v>
      </c>
      <c r="AE968" s="144"/>
      <c r="AF968" s="144">
        <v>0</v>
      </c>
      <c r="AG968" s="144">
        <v>0</v>
      </c>
      <c r="AH968" s="144"/>
      <c r="AI968" s="144">
        <v>0</v>
      </c>
      <c r="AJ968" s="144">
        <v>0</v>
      </c>
      <c r="AK968" s="144"/>
      <c r="AL968" s="144">
        <f t="shared" si="14"/>
        <v>94150517</v>
      </c>
    </row>
    <row r="969" spans="2:38" x14ac:dyDescent="0.25">
      <c r="B969" s="120" t="s">
        <v>1827</v>
      </c>
      <c r="C969" s="120" t="s">
        <v>770</v>
      </c>
      <c r="D969" s="120" t="s">
        <v>1828</v>
      </c>
      <c r="E969" s="144">
        <v>0</v>
      </c>
      <c r="F969" s="144">
        <v>0</v>
      </c>
      <c r="G969" s="144"/>
      <c r="H969" s="144">
        <v>0</v>
      </c>
      <c r="I969" s="144">
        <v>0</v>
      </c>
      <c r="J969" s="144"/>
      <c r="K969" s="144">
        <v>0</v>
      </c>
      <c r="L969" s="144">
        <v>0</v>
      </c>
      <c r="M969" s="144"/>
      <c r="N969" s="144">
        <v>0</v>
      </c>
      <c r="O969" s="144">
        <v>0</v>
      </c>
      <c r="P969" s="144"/>
      <c r="Q969" s="144">
        <v>0</v>
      </c>
      <c r="R969" s="144">
        <v>0</v>
      </c>
      <c r="S969" s="144"/>
      <c r="T969" s="144">
        <v>0</v>
      </c>
      <c r="U969" s="144">
        <v>0</v>
      </c>
      <c r="V969" s="144"/>
      <c r="W969" s="144">
        <v>0</v>
      </c>
      <c r="X969" s="144">
        <v>0</v>
      </c>
      <c r="Y969" s="144"/>
      <c r="Z969" s="144">
        <v>0</v>
      </c>
      <c r="AA969" s="144">
        <v>0</v>
      </c>
      <c r="AB969" s="144"/>
      <c r="AC969" s="144">
        <v>0</v>
      </c>
      <c r="AD969" s="144">
        <v>0</v>
      </c>
      <c r="AE969" s="144"/>
      <c r="AF969" s="144">
        <v>0</v>
      </c>
      <c r="AG969" s="144">
        <v>0</v>
      </c>
      <c r="AH969" s="144"/>
      <c r="AI969" s="144">
        <v>0</v>
      </c>
      <c r="AJ969" s="144">
        <v>0</v>
      </c>
      <c r="AK969" s="144"/>
      <c r="AL969" s="144">
        <f t="shared" si="14"/>
        <v>0</v>
      </c>
    </row>
    <row r="970" spans="2:38" x14ac:dyDescent="0.25">
      <c r="B970" s="120" t="s">
        <v>1829</v>
      </c>
      <c r="C970" s="120" t="s">
        <v>1830</v>
      </c>
      <c r="D970" s="120" t="s">
        <v>2111</v>
      </c>
      <c r="E970" s="144">
        <v>0</v>
      </c>
      <c r="F970" s="144">
        <v>0</v>
      </c>
      <c r="G970" s="144"/>
      <c r="H970" s="144">
        <v>0</v>
      </c>
      <c r="I970" s="144">
        <v>0</v>
      </c>
      <c r="J970" s="144"/>
      <c r="K970" s="144">
        <v>0</v>
      </c>
      <c r="L970" s="144">
        <v>0</v>
      </c>
      <c r="M970" s="144"/>
      <c r="N970" s="144">
        <v>0</v>
      </c>
      <c r="O970" s="144">
        <v>0</v>
      </c>
      <c r="P970" s="144"/>
      <c r="Q970" s="144">
        <v>0</v>
      </c>
      <c r="R970" s="144">
        <v>0</v>
      </c>
      <c r="S970" s="144"/>
      <c r="T970" s="144">
        <v>0</v>
      </c>
      <c r="U970" s="144">
        <v>0</v>
      </c>
      <c r="V970" s="144"/>
      <c r="W970" s="144">
        <v>0</v>
      </c>
      <c r="X970" s="144">
        <v>0</v>
      </c>
      <c r="Y970" s="144"/>
      <c r="Z970" s="144">
        <v>0</v>
      </c>
      <c r="AA970" s="144">
        <v>0</v>
      </c>
      <c r="AB970" s="144"/>
      <c r="AC970" s="144">
        <v>0</v>
      </c>
      <c r="AD970" s="144">
        <v>0</v>
      </c>
      <c r="AE970" s="144"/>
      <c r="AF970" s="144">
        <v>0</v>
      </c>
      <c r="AG970" s="144">
        <v>0</v>
      </c>
      <c r="AH970" s="144"/>
      <c r="AI970" s="144">
        <v>0</v>
      </c>
      <c r="AJ970" s="144">
        <v>0</v>
      </c>
      <c r="AK970" s="144"/>
      <c r="AL970" s="144">
        <f t="shared" si="14"/>
        <v>0</v>
      </c>
    </row>
    <row r="971" spans="2:38" x14ac:dyDescent="0.25">
      <c r="B971" s="120" t="s">
        <v>1831</v>
      </c>
      <c r="C971" s="120" t="s">
        <v>1830</v>
      </c>
      <c r="D971" s="120" t="s">
        <v>1832</v>
      </c>
      <c r="E971" s="144">
        <v>0</v>
      </c>
      <c r="F971" s="144">
        <v>0</v>
      </c>
      <c r="G971" s="144"/>
      <c r="H971" s="144">
        <v>0</v>
      </c>
      <c r="I971" s="144">
        <v>0</v>
      </c>
      <c r="J971" s="144"/>
      <c r="K971" s="144">
        <v>0</v>
      </c>
      <c r="L971" s="144">
        <v>0</v>
      </c>
      <c r="M971" s="144"/>
      <c r="N971" s="144">
        <v>0</v>
      </c>
      <c r="O971" s="144">
        <v>0</v>
      </c>
      <c r="P971" s="144"/>
      <c r="Q971" s="144">
        <v>0</v>
      </c>
      <c r="R971" s="144">
        <v>0</v>
      </c>
      <c r="S971" s="144"/>
      <c r="T971" s="144">
        <v>0</v>
      </c>
      <c r="U971" s="144">
        <v>0</v>
      </c>
      <c r="V971" s="144"/>
      <c r="W971" s="144">
        <v>0</v>
      </c>
      <c r="X971" s="144">
        <v>0</v>
      </c>
      <c r="Y971" s="144"/>
      <c r="Z971" s="144">
        <v>0</v>
      </c>
      <c r="AA971" s="144">
        <v>0</v>
      </c>
      <c r="AB971" s="144"/>
      <c r="AC971" s="144">
        <v>0</v>
      </c>
      <c r="AD971" s="144">
        <v>0</v>
      </c>
      <c r="AE971" s="144"/>
      <c r="AF971" s="144">
        <v>0</v>
      </c>
      <c r="AG971" s="144">
        <v>0</v>
      </c>
      <c r="AH971" s="144"/>
      <c r="AI971" s="144">
        <v>0</v>
      </c>
      <c r="AJ971" s="144">
        <v>0</v>
      </c>
      <c r="AK971" s="144"/>
      <c r="AL971" s="144">
        <f t="shared" si="14"/>
        <v>0</v>
      </c>
    </row>
    <row r="972" spans="2:38" x14ac:dyDescent="0.25">
      <c r="B972" s="120" t="s">
        <v>1833</v>
      </c>
      <c r="C972" s="120" t="s">
        <v>1830</v>
      </c>
      <c r="D972" s="120" t="s">
        <v>1834</v>
      </c>
      <c r="E972" s="144">
        <v>0</v>
      </c>
      <c r="F972" s="144">
        <v>0</v>
      </c>
      <c r="G972" s="144"/>
      <c r="H972" s="144">
        <v>0</v>
      </c>
      <c r="I972" s="144">
        <v>0</v>
      </c>
      <c r="J972" s="144"/>
      <c r="K972" s="144">
        <v>0</v>
      </c>
      <c r="L972" s="144">
        <v>0</v>
      </c>
      <c r="M972" s="144"/>
      <c r="N972" s="144">
        <v>0</v>
      </c>
      <c r="O972" s="144">
        <v>0</v>
      </c>
      <c r="P972" s="144"/>
      <c r="Q972" s="144">
        <v>0</v>
      </c>
      <c r="R972" s="144">
        <v>0</v>
      </c>
      <c r="S972" s="144"/>
      <c r="T972" s="144">
        <v>0</v>
      </c>
      <c r="U972" s="144">
        <v>0</v>
      </c>
      <c r="V972" s="144"/>
      <c r="W972" s="144">
        <v>0</v>
      </c>
      <c r="X972" s="144">
        <v>0</v>
      </c>
      <c r="Y972" s="144"/>
      <c r="Z972" s="144">
        <v>0</v>
      </c>
      <c r="AA972" s="144">
        <v>0</v>
      </c>
      <c r="AB972" s="144"/>
      <c r="AC972" s="144">
        <v>0</v>
      </c>
      <c r="AD972" s="144">
        <v>0</v>
      </c>
      <c r="AE972" s="144"/>
      <c r="AF972" s="144">
        <v>0</v>
      </c>
      <c r="AG972" s="144">
        <v>0</v>
      </c>
      <c r="AH972" s="144"/>
      <c r="AI972" s="144">
        <v>0</v>
      </c>
      <c r="AJ972" s="144">
        <v>0</v>
      </c>
      <c r="AK972" s="144"/>
      <c r="AL972" s="144">
        <f t="shared" si="14"/>
        <v>0</v>
      </c>
    </row>
    <row r="973" spans="2:38" x14ac:dyDescent="0.25">
      <c r="B973" s="120" t="s">
        <v>1835</v>
      </c>
      <c r="C973" s="120" t="s">
        <v>1830</v>
      </c>
      <c r="D973" s="120" t="s">
        <v>1836</v>
      </c>
      <c r="E973" s="144">
        <v>0</v>
      </c>
      <c r="F973" s="144">
        <v>0</v>
      </c>
      <c r="G973" s="144"/>
      <c r="H973" s="144">
        <v>0</v>
      </c>
      <c r="I973" s="144">
        <v>0</v>
      </c>
      <c r="J973" s="144"/>
      <c r="K973" s="144">
        <v>0</v>
      </c>
      <c r="L973" s="144">
        <v>0</v>
      </c>
      <c r="M973" s="144"/>
      <c r="N973" s="144">
        <v>0</v>
      </c>
      <c r="O973" s="144">
        <v>0</v>
      </c>
      <c r="P973" s="144"/>
      <c r="Q973" s="144">
        <v>0</v>
      </c>
      <c r="R973" s="144">
        <v>0</v>
      </c>
      <c r="S973" s="144"/>
      <c r="T973" s="144">
        <v>0</v>
      </c>
      <c r="U973" s="144">
        <v>0</v>
      </c>
      <c r="V973" s="144"/>
      <c r="W973" s="144">
        <v>0</v>
      </c>
      <c r="X973" s="144">
        <v>0</v>
      </c>
      <c r="Y973" s="144"/>
      <c r="Z973" s="144">
        <v>0</v>
      </c>
      <c r="AA973" s="144">
        <v>0</v>
      </c>
      <c r="AB973" s="144"/>
      <c r="AC973" s="144">
        <v>0</v>
      </c>
      <c r="AD973" s="144">
        <v>0</v>
      </c>
      <c r="AE973" s="144"/>
      <c r="AF973" s="144">
        <v>0</v>
      </c>
      <c r="AG973" s="144">
        <v>0</v>
      </c>
      <c r="AH973" s="144"/>
      <c r="AI973" s="144">
        <v>0</v>
      </c>
      <c r="AJ973" s="144">
        <v>0</v>
      </c>
      <c r="AK973" s="144"/>
      <c r="AL973" s="144">
        <f t="shared" ref="AL973:AL1036" si="15">+F973+I973+L973+O973+R973+U973+X973+AA973+AD973+AG973+AJ973</f>
        <v>0</v>
      </c>
    </row>
    <row r="974" spans="2:38" x14ac:dyDescent="0.25">
      <c r="B974" s="120" t="s">
        <v>1837</v>
      </c>
      <c r="C974" s="120" t="s">
        <v>1830</v>
      </c>
      <c r="D974" s="120" t="s">
        <v>1838</v>
      </c>
      <c r="E974" s="144">
        <v>0</v>
      </c>
      <c r="F974" s="144">
        <v>0</v>
      </c>
      <c r="G974" s="144"/>
      <c r="H974" s="144">
        <v>0</v>
      </c>
      <c r="I974" s="144">
        <v>0</v>
      </c>
      <c r="J974" s="144"/>
      <c r="K974" s="144">
        <v>0</v>
      </c>
      <c r="L974" s="144">
        <v>0</v>
      </c>
      <c r="M974" s="144"/>
      <c r="N974" s="144">
        <v>0</v>
      </c>
      <c r="O974" s="144">
        <v>0</v>
      </c>
      <c r="P974" s="144"/>
      <c r="Q974" s="144">
        <v>0</v>
      </c>
      <c r="R974" s="144">
        <v>0</v>
      </c>
      <c r="S974" s="144"/>
      <c r="T974" s="144">
        <v>0</v>
      </c>
      <c r="U974" s="144">
        <v>0</v>
      </c>
      <c r="V974" s="144"/>
      <c r="W974" s="144">
        <v>0</v>
      </c>
      <c r="X974" s="144">
        <v>0</v>
      </c>
      <c r="Y974" s="144"/>
      <c r="Z974" s="144">
        <v>0</v>
      </c>
      <c r="AA974" s="144">
        <v>0</v>
      </c>
      <c r="AB974" s="144"/>
      <c r="AC974" s="144">
        <v>0</v>
      </c>
      <c r="AD974" s="144">
        <v>0</v>
      </c>
      <c r="AE974" s="144"/>
      <c r="AF974" s="144">
        <v>0</v>
      </c>
      <c r="AG974" s="144">
        <v>0</v>
      </c>
      <c r="AH974" s="144"/>
      <c r="AI974" s="144">
        <v>0</v>
      </c>
      <c r="AJ974" s="144">
        <v>0</v>
      </c>
      <c r="AK974" s="144"/>
      <c r="AL974" s="144">
        <f t="shared" si="15"/>
        <v>0</v>
      </c>
    </row>
    <row r="975" spans="2:38" x14ac:dyDescent="0.25">
      <c r="B975" s="120" t="s">
        <v>1839</v>
      </c>
      <c r="C975" s="120" t="s">
        <v>1830</v>
      </c>
      <c r="D975" s="120" t="s">
        <v>1840</v>
      </c>
      <c r="E975" s="144">
        <v>0</v>
      </c>
      <c r="F975" s="144">
        <v>0</v>
      </c>
      <c r="G975" s="144"/>
      <c r="H975" s="144">
        <v>0</v>
      </c>
      <c r="I975" s="144">
        <v>0</v>
      </c>
      <c r="J975" s="144"/>
      <c r="K975" s="144">
        <v>0</v>
      </c>
      <c r="L975" s="144">
        <v>0</v>
      </c>
      <c r="M975" s="144"/>
      <c r="N975" s="144">
        <v>0</v>
      </c>
      <c r="O975" s="144">
        <v>0</v>
      </c>
      <c r="P975" s="144"/>
      <c r="Q975" s="144">
        <v>0</v>
      </c>
      <c r="R975" s="144">
        <v>0</v>
      </c>
      <c r="S975" s="144"/>
      <c r="T975" s="144">
        <v>0</v>
      </c>
      <c r="U975" s="144">
        <v>0</v>
      </c>
      <c r="V975" s="144"/>
      <c r="W975" s="144">
        <v>0</v>
      </c>
      <c r="X975" s="144">
        <v>0</v>
      </c>
      <c r="Y975" s="144"/>
      <c r="Z975" s="144">
        <v>0</v>
      </c>
      <c r="AA975" s="144">
        <v>0</v>
      </c>
      <c r="AB975" s="144"/>
      <c r="AC975" s="144">
        <v>0</v>
      </c>
      <c r="AD975" s="144">
        <v>0</v>
      </c>
      <c r="AE975" s="144"/>
      <c r="AF975" s="144">
        <v>0</v>
      </c>
      <c r="AG975" s="144">
        <v>0</v>
      </c>
      <c r="AH975" s="144"/>
      <c r="AI975" s="144">
        <v>0</v>
      </c>
      <c r="AJ975" s="144">
        <v>0</v>
      </c>
      <c r="AK975" s="144"/>
      <c r="AL975" s="144">
        <f t="shared" si="15"/>
        <v>0</v>
      </c>
    </row>
    <row r="976" spans="2:38" x14ac:dyDescent="0.25">
      <c r="B976" s="120" t="s">
        <v>1841</v>
      </c>
      <c r="C976" s="120" t="s">
        <v>1830</v>
      </c>
      <c r="D976" s="120" t="s">
        <v>1842</v>
      </c>
      <c r="E976" s="144">
        <v>0</v>
      </c>
      <c r="F976" s="144">
        <v>0</v>
      </c>
      <c r="G976" s="144"/>
      <c r="H976" s="144">
        <v>0</v>
      </c>
      <c r="I976" s="144">
        <v>0</v>
      </c>
      <c r="J976" s="144"/>
      <c r="K976" s="144">
        <v>0</v>
      </c>
      <c r="L976" s="144">
        <v>0</v>
      </c>
      <c r="M976" s="144"/>
      <c r="N976" s="144">
        <v>0</v>
      </c>
      <c r="O976" s="144">
        <v>0</v>
      </c>
      <c r="P976" s="144"/>
      <c r="Q976" s="144">
        <v>0</v>
      </c>
      <c r="R976" s="144">
        <v>0</v>
      </c>
      <c r="S976" s="144"/>
      <c r="T976" s="144">
        <v>0</v>
      </c>
      <c r="U976" s="144">
        <v>0</v>
      </c>
      <c r="V976" s="144"/>
      <c r="W976" s="144">
        <v>0</v>
      </c>
      <c r="X976" s="144">
        <v>0</v>
      </c>
      <c r="Y976" s="144"/>
      <c r="Z976" s="144">
        <v>0</v>
      </c>
      <c r="AA976" s="144">
        <v>0</v>
      </c>
      <c r="AB976" s="144"/>
      <c r="AC976" s="144">
        <v>0</v>
      </c>
      <c r="AD976" s="144">
        <v>0</v>
      </c>
      <c r="AE976" s="144"/>
      <c r="AF976" s="144">
        <v>0</v>
      </c>
      <c r="AG976" s="144">
        <v>0</v>
      </c>
      <c r="AH976" s="144"/>
      <c r="AI976" s="144">
        <v>0</v>
      </c>
      <c r="AJ976" s="144">
        <v>0</v>
      </c>
      <c r="AK976" s="144"/>
      <c r="AL976" s="144">
        <f t="shared" si="15"/>
        <v>0</v>
      </c>
    </row>
    <row r="977" spans="2:38" x14ac:dyDescent="0.25">
      <c r="B977" s="120" t="s">
        <v>1843</v>
      </c>
      <c r="C977" s="120" t="s">
        <v>1830</v>
      </c>
      <c r="D977" s="120" t="s">
        <v>1844</v>
      </c>
      <c r="E977" s="144">
        <v>0</v>
      </c>
      <c r="F977" s="144">
        <v>0</v>
      </c>
      <c r="G977" s="144"/>
      <c r="H977" s="144">
        <v>0</v>
      </c>
      <c r="I977" s="144">
        <v>0</v>
      </c>
      <c r="J977" s="144"/>
      <c r="K977" s="144">
        <v>0</v>
      </c>
      <c r="L977" s="144">
        <v>0</v>
      </c>
      <c r="M977" s="144"/>
      <c r="N977" s="144">
        <v>0</v>
      </c>
      <c r="O977" s="144">
        <v>0</v>
      </c>
      <c r="P977" s="144"/>
      <c r="Q977" s="144">
        <v>0</v>
      </c>
      <c r="R977" s="144">
        <v>0</v>
      </c>
      <c r="S977" s="144"/>
      <c r="T977" s="144">
        <v>0</v>
      </c>
      <c r="U977" s="144">
        <v>0</v>
      </c>
      <c r="V977" s="144"/>
      <c r="W977" s="144">
        <v>0</v>
      </c>
      <c r="X977" s="144">
        <v>0</v>
      </c>
      <c r="Y977" s="144"/>
      <c r="Z977" s="144">
        <v>0</v>
      </c>
      <c r="AA977" s="144">
        <v>0</v>
      </c>
      <c r="AB977" s="144"/>
      <c r="AC977" s="144">
        <v>0</v>
      </c>
      <c r="AD977" s="144">
        <v>0</v>
      </c>
      <c r="AE977" s="144"/>
      <c r="AF977" s="144">
        <v>0</v>
      </c>
      <c r="AG977" s="144">
        <v>0</v>
      </c>
      <c r="AH977" s="144"/>
      <c r="AI977" s="144">
        <v>0</v>
      </c>
      <c r="AJ977" s="144">
        <v>0</v>
      </c>
      <c r="AK977" s="144"/>
      <c r="AL977" s="144">
        <f t="shared" si="15"/>
        <v>0</v>
      </c>
    </row>
    <row r="978" spans="2:38" x14ac:dyDescent="0.25">
      <c r="B978" s="120" t="s">
        <v>1845</v>
      </c>
      <c r="C978" s="120" t="s">
        <v>1830</v>
      </c>
      <c r="D978" s="120" t="s">
        <v>1846</v>
      </c>
      <c r="E978" s="144">
        <v>0</v>
      </c>
      <c r="F978" s="144">
        <v>0</v>
      </c>
      <c r="G978" s="144"/>
      <c r="H978" s="144">
        <v>0</v>
      </c>
      <c r="I978" s="144">
        <v>0</v>
      </c>
      <c r="J978" s="144"/>
      <c r="K978" s="144">
        <v>0</v>
      </c>
      <c r="L978" s="144">
        <v>0</v>
      </c>
      <c r="M978" s="144"/>
      <c r="N978" s="144">
        <v>0</v>
      </c>
      <c r="O978" s="144">
        <v>0</v>
      </c>
      <c r="P978" s="144"/>
      <c r="Q978" s="144">
        <v>0</v>
      </c>
      <c r="R978" s="144">
        <v>0</v>
      </c>
      <c r="S978" s="144"/>
      <c r="T978" s="144">
        <v>0</v>
      </c>
      <c r="U978" s="144">
        <v>0</v>
      </c>
      <c r="V978" s="144"/>
      <c r="W978" s="144">
        <v>0</v>
      </c>
      <c r="X978" s="144">
        <v>0</v>
      </c>
      <c r="Y978" s="144"/>
      <c r="Z978" s="144">
        <v>0</v>
      </c>
      <c r="AA978" s="144">
        <v>0</v>
      </c>
      <c r="AB978" s="144"/>
      <c r="AC978" s="144">
        <v>0</v>
      </c>
      <c r="AD978" s="144">
        <v>0</v>
      </c>
      <c r="AE978" s="144"/>
      <c r="AF978" s="144">
        <v>0</v>
      </c>
      <c r="AG978" s="144">
        <v>0</v>
      </c>
      <c r="AH978" s="144"/>
      <c r="AI978" s="144">
        <v>0</v>
      </c>
      <c r="AJ978" s="144">
        <v>0</v>
      </c>
      <c r="AK978" s="144"/>
      <c r="AL978" s="144">
        <f t="shared" si="15"/>
        <v>0</v>
      </c>
    </row>
    <row r="979" spans="2:38" x14ac:dyDescent="0.25">
      <c r="B979" s="120" t="s">
        <v>1847</v>
      </c>
      <c r="C979" s="120" t="s">
        <v>1830</v>
      </c>
      <c r="D979" s="120" t="s">
        <v>1848</v>
      </c>
      <c r="E979" s="144">
        <v>0</v>
      </c>
      <c r="F979" s="144">
        <v>0</v>
      </c>
      <c r="G979" s="144"/>
      <c r="H979" s="144">
        <v>0</v>
      </c>
      <c r="I979" s="144">
        <v>0</v>
      </c>
      <c r="J979" s="144"/>
      <c r="K979" s="144">
        <v>0</v>
      </c>
      <c r="L979" s="144">
        <v>0</v>
      </c>
      <c r="M979" s="144"/>
      <c r="N979" s="144">
        <v>0</v>
      </c>
      <c r="O979" s="144">
        <v>0</v>
      </c>
      <c r="P979" s="144"/>
      <c r="Q979" s="144">
        <v>0</v>
      </c>
      <c r="R979" s="144">
        <v>0</v>
      </c>
      <c r="S979" s="144"/>
      <c r="T979" s="144">
        <v>0</v>
      </c>
      <c r="U979" s="144">
        <v>0</v>
      </c>
      <c r="V979" s="144"/>
      <c r="W979" s="144">
        <v>0</v>
      </c>
      <c r="X979" s="144">
        <v>0</v>
      </c>
      <c r="Y979" s="144"/>
      <c r="Z979" s="144">
        <v>0</v>
      </c>
      <c r="AA979" s="144">
        <v>0</v>
      </c>
      <c r="AB979" s="144"/>
      <c r="AC979" s="144">
        <v>0</v>
      </c>
      <c r="AD979" s="144">
        <v>0</v>
      </c>
      <c r="AE979" s="144"/>
      <c r="AF979" s="144">
        <v>0</v>
      </c>
      <c r="AG979" s="144">
        <v>0</v>
      </c>
      <c r="AH979" s="144"/>
      <c r="AI979" s="144">
        <v>0</v>
      </c>
      <c r="AJ979" s="144">
        <v>0</v>
      </c>
      <c r="AK979" s="144"/>
      <c r="AL979" s="144">
        <f t="shared" si="15"/>
        <v>0</v>
      </c>
    </row>
    <row r="980" spans="2:38" x14ac:dyDescent="0.25">
      <c r="B980" s="120" t="s">
        <v>1849</v>
      </c>
      <c r="C980" s="120" t="s">
        <v>1830</v>
      </c>
      <c r="D980" s="120" t="s">
        <v>1850</v>
      </c>
      <c r="E980" s="144">
        <v>0</v>
      </c>
      <c r="F980" s="144">
        <v>0</v>
      </c>
      <c r="G980" s="144"/>
      <c r="H980" s="144">
        <v>0</v>
      </c>
      <c r="I980" s="144">
        <v>0</v>
      </c>
      <c r="J980" s="144"/>
      <c r="K980" s="144">
        <v>0</v>
      </c>
      <c r="L980" s="144">
        <v>0</v>
      </c>
      <c r="M980" s="144"/>
      <c r="N980" s="144">
        <v>0</v>
      </c>
      <c r="O980" s="144">
        <v>0</v>
      </c>
      <c r="P980" s="144"/>
      <c r="Q980" s="144">
        <v>0</v>
      </c>
      <c r="R980" s="144">
        <v>0</v>
      </c>
      <c r="S980" s="144"/>
      <c r="T980" s="144">
        <v>0</v>
      </c>
      <c r="U980" s="144">
        <v>0</v>
      </c>
      <c r="V980" s="144"/>
      <c r="W980" s="144">
        <v>0</v>
      </c>
      <c r="X980" s="144">
        <v>0</v>
      </c>
      <c r="Y980" s="144"/>
      <c r="Z980" s="144">
        <v>0</v>
      </c>
      <c r="AA980" s="144">
        <v>0</v>
      </c>
      <c r="AB980" s="144"/>
      <c r="AC980" s="144">
        <v>0</v>
      </c>
      <c r="AD980" s="144">
        <v>0</v>
      </c>
      <c r="AE980" s="144"/>
      <c r="AF980" s="144">
        <v>0</v>
      </c>
      <c r="AG980" s="144">
        <v>0</v>
      </c>
      <c r="AH980" s="144"/>
      <c r="AI980" s="144">
        <v>0</v>
      </c>
      <c r="AJ980" s="144">
        <v>0</v>
      </c>
      <c r="AK980" s="144"/>
      <c r="AL980" s="144">
        <f t="shared" si="15"/>
        <v>0</v>
      </c>
    </row>
    <row r="981" spans="2:38" x14ac:dyDescent="0.25">
      <c r="B981" s="120" t="s">
        <v>1851</v>
      </c>
      <c r="C981" s="120" t="s">
        <v>1830</v>
      </c>
      <c r="D981" s="120" t="s">
        <v>1852</v>
      </c>
      <c r="E981" s="144">
        <v>0</v>
      </c>
      <c r="F981" s="144">
        <v>0</v>
      </c>
      <c r="G981" s="144"/>
      <c r="H981" s="144">
        <v>0</v>
      </c>
      <c r="I981" s="144">
        <v>0</v>
      </c>
      <c r="J981" s="144"/>
      <c r="K981" s="144">
        <v>0</v>
      </c>
      <c r="L981" s="144">
        <v>0</v>
      </c>
      <c r="M981" s="144"/>
      <c r="N981" s="144">
        <v>0</v>
      </c>
      <c r="O981" s="144">
        <v>0</v>
      </c>
      <c r="P981" s="144"/>
      <c r="Q981" s="144">
        <v>0</v>
      </c>
      <c r="R981" s="144">
        <v>0</v>
      </c>
      <c r="S981" s="144"/>
      <c r="T981" s="144">
        <v>0</v>
      </c>
      <c r="U981" s="144">
        <v>0</v>
      </c>
      <c r="V981" s="144"/>
      <c r="W981" s="144">
        <v>0</v>
      </c>
      <c r="X981" s="144">
        <v>0</v>
      </c>
      <c r="Y981" s="144"/>
      <c r="Z981" s="144">
        <v>0</v>
      </c>
      <c r="AA981" s="144">
        <v>0</v>
      </c>
      <c r="AB981" s="144"/>
      <c r="AC981" s="144">
        <v>0</v>
      </c>
      <c r="AD981" s="144">
        <v>0</v>
      </c>
      <c r="AE981" s="144"/>
      <c r="AF981" s="144">
        <v>0</v>
      </c>
      <c r="AG981" s="144">
        <v>0</v>
      </c>
      <c r="AH981" s="144"/>
      <c r="AI981" s="144">
        <v>0</v>
      </c>
      <c r="AJ981" s="144">
        <v>0</v>
      </c>
      <c r="AK981" s="144"/>
      <c r="AL981" s="144">
        <f t="shared" si="15"/>
        <v>0</v>
      </c>
    </row>
    <row r="982" spans="2:38" x14ac:dyDescent="0.25">
      <c r="B982" s="120" t="s">
        <v>1853</v>
      </c>
      <c r="C982" s="120" t="s">
        <v>1830</v>
      </c>
      <c r="D982" s="120" t="s">
        <v>1854</v>
      </c>
      <c r="E982" s="144">
        <v>0</v>
      </c>
      <c r="F982" s="144">
        <v>0</v>
      </c>
      <c r="G982" s="144"/>
      <c r="H982" s="144">
        <v>0</v>
      </c>
      <c r="I982" s="144">
        <v>0</v>
      </c>
      <c r="J982" s="144"/>
      <c r="K982" s="144">
        <v>0</v>
      </c>
      <c r="L982" s="144">
        <v>0</v>
      </c>
      <c r="M982" s="144"/>
      <c r="N982" s="144">
        <v>0</v>
      </c>
      <c r="O982" s="144">
        <v>0</v>
      </c>
      <c r="P982" s="144"/>
      <c r="Q982" s="144">
        <v>0</v>
      </c>
      <c r="R982" s="144">
        <v>0</v>
      </c>
      <c r="S982" s="144"/>
      <c r="T982" s="144">
        <v>0</v>
      </c>
      <c r="U982" s="144">
        <v>0</v>
      </c>
      <c r="V982" s="144"/>
      <c r="W982" s="144">
        <v>0</v>
      </c>
      <c r="X982" s="144">
        <v>0</v>
      </c>
      <c r="Y982" s="144"/>
      <c r="Z982" s="144">
        <v>0</v>
      </c>
      <c r="AA982" s="144">
        <v>0</v>
      </c>
      <c r="AB982" s="144"/>
      <c r="AC982" s="144">
        <v>0</v>
      </c>
      <c r="AD982" s="144">
        <v>0</v>
      </c>
      <c r="AE982" s="144"/>
      <c r="AF982" s="144">
        <v>0</v>
      </c>
      <c r="AG982" s="144">
        <v>0</v>
      </c>
      <c r="AH982" s="144"/>
      <c r="AI982" s="144">
        <v>0</v>
      </c>
      <c r="AJ982" s="144">
        <v>0</v>
      </c>
      <c r="AK982" s="144"/>
      <c r="AL982" s="144">
        <f t="shared" si="15"/>
        <v>0</v>
      </c>
    </row>
    <row r="983" spans="2:38" x14ac:dyDescent="0.25">
      <c r="B983" s="120" t="s">
        <v>1855</v>
      </c>
      <c r="C983" s="120" t="s">
        <v>1830</v>
      </c>
      <c r="D983" s="120" t="s">
        <v>1856</v>
      </c>
      <c r="E983" s="144">
        <v>0</v>
      </c>
      <c r="F983" s="144">
        <v>0</v>
      </c>
      <c r="G983" s="144"/>
      <c r="H983" s="144">
        <v>0</v>
      </c>
      <c r="I983" s="144">
        <v>0</v>
      </c>
      <c r="J983" s="144"/>
      <c r="K983" s="144">
        <v>0</v>
      </c>
      <c r="L983" s="144">
        <v>0</v>
      </c>
      <c r="M983" s="144"/>
      <c r="N983" s="144">
        <v>0</v>
      </c>
      <c r="O983" s="144">
        <v>0</v>
      </c>
      <c r="P983" s="144"/>
      <c r="Q983" s="144">
        <v>0</v>
      </c>
      <c r="R983" s="144">
        <v>0</v>
      </c>
      <c r="S983" s="144"/>
      <c r="T983" s="144">
        <v>0</v>
      </c>
      <c r="U983" s="144">
        <v>0</v>
      </c>
      <c r="V983" s="144"/>
      <c r="W983" s="144">
        <v>0</v>
      </c>
      <c r="X983" s="144">
        <v>0</v>
      </c>
      <c r="Y983" s="144"/>
      <c r="Z983" s="144">
        <v>0</v>
      </c>
      <c r="AA983" s="144">
        <v>0</v>
      </c>
      <c r="AB983" s="144"/>
      <c r="AC983" s="144">
        <v>0</v>
      </c>
      <c r="AD983" s="144">
        <v>0</v>
      </c>
      <c r="AE983" s="144"/>
      <c r="AF983" s="144">
        <v>0</v>
      </c>
      <c r="AG983" s="144">
        <v>0</v>
      </c>
      <c r="AH983" s="144"/>
      <c r="AI983" s="144">
        <v>0</v>
      </c>
      <c r="AJ983" s="144">
        <v>0</v>
      </c>
      <c r="AK983" s="144"/>
      <c r="AL983" s="144">
        <f t="shared" si="15"/>
        <v>0</v>
      </c>
    </row>
    <row r="984" spans="2:38" x14ac:dyDescent="0.25">
      <c r="B984" s="120" t="s">
        <v>1857</v>
      </c>
      <c r="C984" s="120" t="s">
        <v>1830</v>
      </c>
      <c r="D984" s="120" t="s">
        <v>1858</v>
      </c>
      <c r="E984" s="144">
        <v>0</v>
      </c>
      <c r="F984" s="144">
        <v>0</v>
      </c>
      <c r="G984" s="144"/>
      <c r="H984" s="144">
        <v>0</v>
      </c>
      <c r="I984" s="144">
        <v>0</v>
      </c>
      <c r="J984" s="144"/>
      <c r="K984" s="144">
        <v>0</v>
      </c>
      <c r="L984" s="144">
        <v>0</v>
      </c>
      <c r="M984" s="144"/>
      <c r="N984" s="144">
        <v>0</v>
      </c>
      <c r="O984" s="144">
        <v>0</v>
      </c>
      <c r="P984" s="144"/>
      <c r="Q984" s="144">
        <v>0</v>
      </c>
      <c r="R984" s="144">
        <v>0</v>
      </c>
      <c r="S984" s="144"/>
      <c r="T984" s="144">
        <v>0</v>
      </c>
      <c r="U984" s="144">
        <v>0</v>
      </c>
      <c r="V984" s="144"/>
      <c r="W984" s="144">
        <v>0</v>
      </c>
      <c r="X984" s="144">
        <v>0</v>
      </c>
      <c r="Y984" s="144"/>
      <c r="Z984" s="144">
        <v>0</v>
      </c>
      <c r="AA984" s="144">
        <v>0</v>
      </c>
      <c r="AB984" s="144"/>
      <c r="AC984" s="144">
        <v>0</v>
      </c>
      <c r="AD984" s="144">
        <v>0</v>
      </c>
      <c r="AE984" s="144"/>
      <c r="AF984" s="144">
        <v>0</v>
      </c>
      <c r="AG984" s="144">
        <v>0</v>
      </c>
      <c r="AH984" s="144"/>
      <c r="AI984" s="144">
        <v>0</v>
      </c>
      <c r="AJ984" s="144">
        <v>0</v>
      </c>
      <c r="AK984" s="144"/>
      <c r="AL984" s="144">
        <f t="shared" si="15"/>
        <v>0</v>
      </c>
    </row>
    <row r="985" spans="2:38" x14ac:dyDescent="0.25">
      <c r="B985" s="120" t="s">
        <v>1859</v>
      </c>
      <c r="C985" s="120" t="s">
        <v>1830</v>
      </c>
      <c r="D985" s="120" t="s">
        <v>1860</v>
      </c>
      <c r="E985" s="144">
        <v>0</v>
      </c>
      <c r="F985" s="144">
        <v>0</v>
      </c>
      <c r="G985" s="144"/>
      <c r="H985" s="144">
        <v>0</v>
      </c>
      <c r="I985" s="144">
        <v>0</v>
      </c>
      <c r="J985" s="144"/>
      <c r="K985" s="144">
        <v>0</v>
      </c>
      <c r="L985" s="144">
        <v>0</v>
      </c>
      <c r="M985" s="144"/>
      <c r="N985" s="144">
        <v>0</v>
      </c>
      <c r="O985" s="144">
        <v>0</v>
      </c>
      <c r="P985" s="144"/>
      <c r="Q985" s="144">
        <v>0</v>
      </c>
      <c r="R985" s="144">
        <v>0</v>
      </c>
      <c r="S985" s="144"/>
      <c r="T985" s="144">
        <v>0</v>
      </c>
      <c r="U985" s="144">
        <v>0</v>
      </c>
      <c r="V985" s="144"/>
      <c r="W985" s="144">
        <v>0</v>
      </c>
      <c r="X985" s="144">
        <v>0</v>
      </c>
      <c r="Y985" s="144"/>
      <c r="Z985" s="144">
        <v>0</v>
      </c>
      <c r="AA985" s="144">
        <v>0</v>
      </c>
      <c r="AB985" s="144"/>
      <c r="AC985" s="144">
        <v>0</v>
      </c>
      <c r="AD985" s="144">
        <v>0</v>
      </c>
      <c r="AE985" s="144"/>
      <c r="AF985" s="144">
        <v>0</v>
      </c>
      <c r="AG985" s="144">
        <v>0</v>
      </c>
      <c r="AH985" s="144"/>
      <c r="AI985" s="144">
        <v>0</v>
      </c>
      <c r="AJ985" s="144">
        <v>0</v>
      </c>
      <c r="AK985" s="144"/>
      <c r="AL985" s="144">
        <f t="shared" si="15"/>
        <v>0</v>
      </c>
    </row>
    <row r="986" spans="2:38" x14ac:dyDescent="0.25">
      <c r="B986" s="120" t="s">
        <v>1861</v>
      </c>
      <c r="C986" s="120" t="s">
        <v>1830</v>
      </c>
      <c r="D986" s="120" t="s">
        <v>1862</v>
      </c>
      <c r="E986" s="144">
        <v>0</v>
      </c>
      <c r="F986" s="144">
        <v>0</v>
      </c>
      <c r="G986" s="144"/>
      <c r="H986" s="144">
        <v>0</v>
      </c>
      <c r="I986" s="144">
        <v>0</v>
      </c>
      <c r="J986" s="144"/>
      <c r="K986" s="144">
        <v>0</v>
      </c>
      <c r="L986" s="144">
        <v>0</v>
      </c>
      <c r="M986" s="144"/>
      <c r="N986" s="144">
        <v>0</v>
      </c>
      <c r="O986" s="144">
        <v>0</v>
      </c>
      <c r="P986" s="144"/>
      <c r="Q986" s="144">
        <v>0</v>
      </c>
      <c r="R986" s="144">
        <v>0</v>
      </c>
      <c r="S986" s="144"/>
      <c r="T986" s="144">
        <v>0</v>
      </c>
      <c r="U986" s="144">
        <v>0</v>
      </c>
      <c r="V986" s="144"/>
      <c r="W986" s="144">
        <v>0</v>
      </c>
      <c r="X986" s="144">
        <v>0</v>
      </c>
      <c r="Y986" s="144"/>
      <c r="Z986" s="144">
        <v>0</v>
      </c>
      <c r="AA986" s="144">
        <v>0</v>
      </c>
      <c r="AB986" s="144"/>
      <c r="AC986" s="144">
        <v>0</v>
      </c>
      <c r="AD986" s="144">
        <v>0</v>
      </c>
      <c r="AE986" s="144"/>
      <c r="AF986" s="144">
        <v>0</v>
      </c>
      <c r="AG986" s="144">
        <v>0</v>
      </c>
      <c r="AH986" s="144"/>
      <c r="AI986" s="144">
        <v>0</v>
      </c>
      <c r="AJ986" s="144">
        <v>0</v>
      </c>
      <c r="AK986" s="144"/>
      <c r="AL986" s="144">
        <f t="shared" si="15"/>
        <v>0</v>
      </c>
    </row>
    <row r="987" spans="2:38" x14ac:dyDescent="0.25">
      <c r="B987" s="120" t="s">
        <v>1863</v>
      </c>
      <c r="C987" s="120" t="s">
        <v>1830</v>
      </c>
      <c r="D987" s="120" t="s">
        <v>1864</v>
      </c>
      <c r="E987" s="144">
        <v>0</v>
      </c>
      <c r="F987" s="144">
        <v>0</v>
      </c>
      <c r="G987" s="144"/>
      <c r="H987" s="144">
        <v>0</v>
      </c>
      <c r="I987" s="144">
        <v>0</v>
      </c>
      <c r="J987" s="144"/>
      <c r="K987" s="144">
        <v>0</v>
      </c>
      <c r="L987" s="144">
        <v>0</v>
      </c>
      <c r="M987" s="144"/>
      <c r="N987" s="144">
        <v>0</v>
      </c>
      <c r="O987" s="144">
        <v>0</v>
      </c>
      <c r="P987" s="144"/>
      <c r="Q987" s="144">
        <v>0</v>
      </c>
      <c r="R987" s="144">
        <v>0</v>
      </c>
      <c r="S987" s="144"/>
      <c r="T987" s="144">
        <v>0</v>
      </c>
      <c r="U987" s="144">
        <v>0</v>
      </c>
      <c r="V987" s="144"/>
      <c r="W987" s="144">
        <v>0</v>
      </c>
      <c r="X987" s="144">
        <v>0</v>
      </c>
      <c r="Y987" s="144"/>
      <c r="Z987" s="144">
        <v>0</v>
      </c>
      <c r="AA987" s="144">
        <v>0</v>
      </c>
      <c r="AB987" s="144"/>
      <c r="AC987" s="144">
        <v>0</v>
      </c>
      <c r="AD987" s="144">
        <v>0</v>
      </c>
      <c r="AE987" s="144"/>
      <c r="AF987" s="144">
        <v>0</v>
      </c>
      <c r="AG987" s="144">
        <v>0</v>
      </c>
      <c r="AH987" s="144"/>
      <c r="AI987" s="144">
        <v>0</v>
      </c>
      <c r="AJ987" s="144">
        <v>0</v>
      </c>
      <c r="AK987" s="144"/>
      <c r="AL987" s="144">
        <f t="shared" si="15"/>
        <v>0</v>
      </c>
    </row>
    <row r="988" spans="2:38" x14ac:dyDescent="0.25">
      <c r="B988" s="120" t="s">
        <v>1865</v>
      </c>
      <c r="C988" s="120" t="s">
        <v>1830</v>
      </c>
      <c r="D988" s="120" t="s">
        <v>1866</v>
      </c>
      <c r="E988" s="144">
        <v>0</v>
      </c>
      <c r="F988" s="144">
        <v>0</v>
      </c>
      <c r="G988" s="144"/>
      <c r="H988" s="144">
        <v>0</v>
      </c>
      <c r="I988" s="144">
        <v>0</v>
      </c>
      <c r="J988" s="144"/>
      <c r="K988" s="144">
        <v>0</v>
      </c>
      <c r="L988" s="144">
        <v>0</v>
      </c>
      <c r="M988" s="144"/>
      <c r="N988" s="144">
        <v>0</v>
      </c>
      <c r="O988" s="144">
        <v>0</v>
      </c>
      <c r="P988" s="144"/>
      <c r="Q988" s="144">
        <v>0</v>
      </c>
      <c r="R988" s="144">
        <v>0</v>
      </c>
      <c r="S988" s="144"/>
      <c r="T988" s="144">
        <v>0</v>
      </c>
      <c r="U988" s="144">
        <v>0</v>
      </c>
      <c r="V988" s="144"/>
      <c r="W988" s="144">
        <v>0</v>
      </c>
      <c r="X988" s="144">
        <v>0</v>
      </c>
      <c r="Y988" s="144"/>
      <c r="Z988" s="144">
        <v>0</v>
      </c>
      <c r="AA988" s="144">
        <v>0</v>
      </c>
      <c r="AB988" s="144"/>
      <c r="AC988" s="144">
        <v>0</v>
      </c>
      <c r="AD988" s="144">
        <v>0</v>
      </c>
      <c r="AE988" s="144"/>
      <c r="AF988" s="144">
        <v>0</v>
      </c>
      <c r="AG988" s="144">
        <v>0</v>
      </c>
      <c r="AH988" s="144"/>
      <c r="AI988" s="144">
        <v>0</v>
      </c>
      <c r="AJ988" s="144">
        <v>0</v>
      </c>
      <c r="AK988" s="144"/>
      <c r="AL988" s="144">
        <f t="shared" si="15"/>
        <v>0</v>
      </c>
    </row>
    <row r="989" spans="2:38" x14ac:dyDescent="0.25">
      <c r="B989" s="120" t="s">
        <v>1867</v>
      </c>
      <c r="C989" s="120" t="s">
        <v>1830</v>
      </c>
      <c r="D989" s="120" t="s">
        <v>1868</v>
      </c>
      <c r="E989" s="144">
        <v>0</v>
      </c>
      <c r="F989" s="144">
        <v>0</v>
      </c>
      <c r="G989" s="144"/>
      <c r="H989" s="144">
        <v>0</v>
      </c>
      <c r="I989" s="144">
        <v>0</v>
      </c>
      <c r="J989" s="144"/>
      <c r="K989" s="144">
        <v>0</v>
      </c>
      <c r="L989" s="144">
        <v>0</v>
      </c>
      <c r="M989" s="144"/>
      <c r="N989" s="144">
        <v>0</v>
      </c>
      <c r="O989" s="144">
        <v>0</v>
      </c>
      <c r="P989" s="144"/>
      <c r="Q989" s="144">
        <v>0</v>
      </c>
      <c r="R989" s="144">
        <v>0</v>
      </c>
      <c r="S989" s="144"/>
      <c r="T989" s="144">
        <v>0</v>
      </c>
      <c r="U989" s="144">
        <v>0</v>
      </c>
      <c r="V989" s="144"/>
      <c r="W989" s="144">
        <v>0</v>
      </c>
      <c r="X989" s="144">
        <v>0</v>
      </c>
      <c r="Y989" s="144"/>
      <c r="Z989" s="144">
        <v>0</v>
      </c>
      <c r="AA989" s="144">
        <v>0</v>
      </c>
      <c r="AB989" s="144"/>
      <c r="AC989" s="144">
        <v>0</v>
      </c>
      <c r="AD989" s="144">
        <v>0</v>
      </c>
      <c r="AE989" s="144"/>
      <c r="AF989" s="144">
        <v>0</v>
      </c>
      <c r="AG989" s="144">
        <v>0</v>
      </c>
      <c r="AH989" s="144"/>
      <c r="AI989" s="144">
        <v>0</v>
      </c>
      <c r="AJ989" s="144">
        <v>0</v>
      </c>
      <c r="AK989" s="144"/>
      <c r="AL989" s="144">
        <f t="shared" si="15"/>
        <v>0</v>
      </c>
    </row>
    <row r="990" spans="2:38" x14ac:dyDescent="0.25">
      <c r="B990" s="120" t="s">
        <v>1869</v>
      </c>
      <c r="C990" s="120" t="s">
        <v>1830</v>
      </c>
      <c r="D990" s="120" t="s">
        <v>1870</v>
      </c>
      <c r="E990" s="144">
        <v>0</v>
      </c>
      <c r="F990" s="144">
        <v>0</v>
      </c>
      <c r="G990" s="144"/>
      <c r="H990" s="144">
        <v>0</v>
      </c>
      <c r="I990" s="144">
        <v>0</v>
      </c>
      <c r="J990" s="144"/>
      <c r="K990" s="144">
        <v>0</v>
      </c>
      <c r="L990" s="144">
        <v>0</v>
      </c>
      <c r="M990" s="144"/>
      <c r="N990" s="144">
        <v>0</v>
      </c>
      <c r="O990" s="144">
        <v>0</v>
      </c>
      <c r="P990" s="144"/>
      <c r="Q990" s="144">
        <v>0</v>
      </c>
      <c r="R990" s="144">
        <v>0</v>
      </c>
      <c r="S990" s="144"/>
      <c r="T990" s="144">
        <v>0</v>
      </c>
      <c r="U990" s="144">
        <v>0</v>
      </c>
      <c r="V990" s="144"/>
      <c r="W990" s="144">
        <v>0</v>
      </c>
      <c r="X990" s="144">
        <v>0</v>
      </c>
      <c r="Y990" s="144"/>
      <c r="Z990" s="144">
        <v>0</v>
      </c>
      <c r="AA990" s="144">
        <v>0</v>
      </c>
      <c r="AB990" s="144"/>
      <c r="AC990" s="144">
        <v>0</v>
      </c>
      <c r="AD990" s="144">
        <v>0</v>
      </c>
      <c r="AE990" s="144"/>
      <c r="AF990" s="144">
        <v>0</v>
      </c>
      <c r="AG990" s="144">
        <v>0</v>
      </c>
      <c r="AH990" s="144"/>
      <c r="AI990" s="144">
        <v>0</v>
      </c>
      <c r="AJ990" s="144">
        <v>0</v>
      </c>
      <c r="AK990" s="144"/>
      <c r="AL990" s="144">
        <f t="shared" si="15"/>
        <v>0</v>
      </c>
    </row>
    <row r="991" spans="2:38" x14ac:dyDescent="0.25">
      <c r="B991" s="120" t="s">
        <v>1871</v>
      </c>
      <c r="C991" s="120" t="s">
        <v>1830</v>
      </c>
      <c r="D991" s="120" t="s">
        <v>1872</v>
      </c>
      <c r="E991" s="144">
        <v>0</v>
      </c>
      <c r="F991" s="144">
        <v>0</v>
      </c>
      <c r="G991" s="144"/>
      <c r="H991" s="144">
        <v>0</v>
      </c>
      <c r="I991" s="144">
        <v>0</v>
      </c>
      <c r="J991" s="144"/>
      <c r="K991" s="144">
        <v>0</v>
      </c>
      <c r="L991" s="144">
        <v>0</v>
      </c>
      <c r="M991" s="144"/>
      <c r="N991" s="144">
        <v>0</v>
      </c>
      <c r="O991" s="144">
        <v>0</v>
      </c>
      <c r="P991" s="144"/>
      <c r="Q991" s="144">
        <v>0</v>
      </c>
      <c r="R991" s="144">
        <v>0</v>
      </c>
      <c r="S991" s="144"/>
      <c r="T991" s="144">
        <v>0</v>
      </c>
      <c r="U991" s="144">
        <v>0</v>
      </c>
      <c r="V991" s="144"/>
      <c r="W991" s="144">
        <v>0</v>
      </c>
      <c r="X991" s="144">
        <v>0</v>
      </c>
      <c r="Y991" s="144"/>
      <c r="Z991" s="144">
        <v>0</v>
      </c>
      <c r="AA991" s="144">
        <v>0</v>
      </c>
      <c r="AB991" s="144"/>
      <c r="AC991" s="144">
        <v>0</v>
      </c>
      <c r="AD991" s="144">
        <v>0</v>
      </c>
      <c r="AE991" s="144"/>
      <c r="AF991" s="144">
        <v>0</v>
      </c>
      <c r="AG991" s="144">
        <v>0</v>
      </c>
      <c r="AH991" s="144"/>
      <c r="AI991" s="144">
        <v>0</v>
      </c>
      <c r="AJ991" s="144">
        <v>0</v>
      </c>
      <c r="AK991" s="144"/>
      <c r="AL991" s="144">
        <f t="shared" si="15"/>
        <v>0</v>
      </c>
    </row>
    <row r="992" spans="2:38" x14ac:dyDescent="0.25">
      <c r="B992" s="120" t="s">
        <v>1873</v>
      </c>
      <c r="C992" s="120" t="s">
        <v>1830</v>
      </c>
      <c r="D992" s="120" t="s">
        <v>1874</v>
      </c>
      <c r="E992" s="144">
        <v>0</v>
      </c>
      <c r="F992" s="144">
        <v>0</v>
      </c>
      <c r="G992" s="144"/>
      <c r="H992" s="144">
        <v>0</v>
      </c>
      <c r="I992" s="144">
        <v>0</v>
      </c>
      <c r="J992" s="144"/>
      <c r="K992" s="144">
        <v>0</v>
      </c>
      <c r="L992" s="144">
        <v>0</v>
      </c>
      <c r="M992" s="144"/>
      <c r="N992" s="144">
        <v>0</v>
      </c>
      <c r="O992" s="144">
        <v>0</v>
      </c>
      <c r="P992" s="144"/>
      <c r="Q992" s="144">
        <v>0</v>
      </c>
      <c r="R992" s="144">
        <v>0</v>
      </c>
      <c r="S992" s="144"/>
      <c r="T992" s="144">
        <v>0</v>
      </c>
      <c r="U992" s="144">
        <v>0</v>
      </c>
      <c r="V992" s="144"/>
      <c r="W992" s="144">
        <v>0</v>
      </c>
      <c r="X992" s="144">
        <v>0</v>
      </c>
      <c r="Y992" s="144"/>
      <c r="Z992" s="144">
        <v>0</v>
      </c>
      <c r="AA992" s="144">
        <v>0</v>
      </c>
      <c r="AB992" s="144"/>
      <c r="AC992" s="144">
        <v>0</v>
      </c>
      <c r="AD992" s="144">
        <v>0</v>
      </c>
      <c r="AE992" s="144"/>
      <c r="AF992" s="144">
        <v>0</v>
      </c>
      <c r="AG992" s="144">
        <v>0</v>
      </c>
      <c r="AH992" s="144"/>
      <c r="AI992" s="144">
        <v>0</v>
      </c>
      <c r="AJ992" s="144">
        <v>0</v>
      </c>
      <c r="AK992" s="144"/>
      <c r="AL992" s="144">
        <f t="shared" si="15"/>
        <v>0</v>
      </c>
    </row>
    <row r="993" spans="2:38" x14ac:dyDescent="0.25">
      <c r="B993" s="120" t="s">
        <v>1875</v>
      </c>
      <c r="C993" s="120" t="s">
        <v>1830</v>
      </c>
      <c r="D993" s="120" t="s">
        <v>1876</v>
      </c>
      <c r="E993" s="144">
        <v>0</v>
      </c>
      <c r="F993" s="144">
        <v>0</v>
      </c>
      <c r="G993" s="144"/>
      <c r="H993" s="144">
        <v>0</v>
      </c>
      <c r="I993" s="144">
        <v>0</v>
      </c>
      <c r="J993" s="144"/>
      <c r="K993" s="144">
        <v>0</v>
      </c>
      <c r="L993" s="144">
        <v>0</v>
      </c>
      <c r="M993" s="144"/>
      <c r="N993" s="144">
        <v>0</v>
      </c>
      <c r="O993" s="144">
        <v>0</v>
      </c>
      <c r="P993" s="144"/>
      <c r="Q993" s="144">
        <v>0</v>
      </c>
      <c r="R993" s="144">
        <v>0</v>
      </c>
      <c r="S993" s="144"/>
      <c r="T993" s="144">
        <v>0</v>
      </c>
      <c r="U993" s="144">
        <v>0</v>
      </c>
      <c r="V993" s="144"/>
      <c r="W993" s="144">
        <v>0</v>
      </c>
      <c r="X993" s="144">
        <v>0</v>
      </c>
      <c r="Y993" s="144"/>
      <c r="Z993" s="144">
        <v>0</v>
      </c>
      <c r="AA993" s="144">
        <v>0</v>
      </c>
      <c r="AB993" s="144"/>
      <c r="AC993" s="144">
        <v>0</v>
      </c>
      <c r="AD993" s="144">
        <v>0</v>
      </c>
      <c r="AE993" s="144"/>
      <c r="AF993" s="144">
        <v>0</v>
      </c>
      <c r="AG993" s="144">
        <v>0</v>
      </c>
      <c r="AH993" s="144"/>
      <c r="AI993" s="144">
        <v>0</v>
      </c>
      <c r="AJ993" s="144">
        <v>0</v>
      </c>
      <c r="AK993" s="144"/>
      <c r="AL993" s="144">
        <f t="shared" si="15"/>
        <v>0</v>
      </c>
    </row>
    <row r="994" spans="2:38" x14ac:dyDescent="0.25">
      <c r="B994" s="120" t="s">
        <v>1877</v>
      </c>
      <c r="C994" s="120" t="s">
        <v>1830</v>
      </c>
      <c r="D994" s="120" t="s">
        <v>1878</v>
      </c>
      <c r="E994" s="144">
        <v>0</v>
      </c>
      <c r="F994" s="144">
        <v>0</v>
      </c>
      <c r="G994" s="144"/>
      <c r="H994" s="144">
        <v>0</v>
      </c>
      <c r="I994" s="144">
        <v>0</v>
      </c>
      <c r="J994" s="144"/>
      <c r="K994" s="144">
        <v>0</v>
      </c>
      <c r="L994" s="144">
        <v>0</v>
      </c>
      <c r="M994" s="144"/>
      <c r="N994" s="144">
        <v>0</v>
      </c>
      <c r="O994" s="144">
        <v>0</v>
      </c>
      <c r="P994" s="144"/>
      <c r="Q994" s="144">
        <v>0</v>
      </c>
      <c r="R994" s="144">
        <v>0</v>
      </c>
      <c r="S994" s="144"/>
      <c r="T994" s="144">
        <v>0</v>
      </c>
      <c r="U994" s="144">
        <v>0</v>
      </c>
      <c r="V994" s="144"/>
      <c r="W994" s="144">
        <v>0</v>
      </c>
      <c r="X994" s="144">
        <v>0</v>
      </c>
      <c r="Y994" s="144"/>
      <c r="Z994" s="144">
        <v>0</v>
      </c>
      <c r="AA994" s="144">
        <v>0</v>
      </c>
      <c r="AB994" s="144"/>
      <c r="AC994" s="144">
        <v>0</v>
      </c>
      <c r="AD994" s="144">
        <v>0</v>
      </c>
      <c r="AE994" s="144"/>
      <c r="AF994" s="144">
        <v>0</v>
      </c>
      <c r="AG994" s="144">
        <v>0</v>
      </c>
      <c r="AH994" s="144"/>
      <c r="AI994" s="144">
        <v>0</v>
      </c>
      <c r="AJ994" s="144">
        <v>0</v>
      </c>
      <c r="AK994" s="144"/>
      <c r="AL994" s="144">
        <f t="shared" si="15"/>
        <v>0</v>
      </c>
    </row>
    <row r="995" spans="2:38" x14ac:dyDescent="0.25">
      <c r="B995" s="120" t="s">
        <v>1879</v>
      </c>
      <c r="C995" s="120" t="s">
        <v>1830</v>
      </c>
      <c r="D995" s="120" t="s">
        <v>1880</v>
      </c>
      <c r="E995" s="144">
        <v>0</v>
      </c>
      <c r="F995" s="144">
        <v>0</v>
      </c>
      <c r="G995" s="144"/>
      <c r="H995" s="144">
        <v>0</v>
      </c>
      <c r="I995" s="144">
        <v>0</v>
      </c>
      <c r="J995" s="144"/>
      <c r="K995" s="144">
        <v>0</v>
      </c>
      <c r="L995" s="144">
        <v>0</v>
      </c>
      <c r="M995" s="144"/>
      <c r="N995" s="144">
        <v>0</v>
      </c>
      <c r="O995" s="144">
        <v>0</v>
      </c>
      <c r="P995" s="144"/>
      <c r="Q995" s="144">
        <v>0</v>
      </c>
      <c r="R995" s="144">
        <v>0</v>
      </c>
      <c r="S995" s="144"/>
      <c r="T995" s="144">
        <v>0</v>
      </c>
      <c r="U995" s="144">
        <v>0</v>
      </c>
      <c r="V995" s="144"/>
      <c r="W995" s="144">
        <v>0</v>
      </c>
      <c r="X995" s="144">
        <v>0</v>
      </c>
      <c r="Y995" s="144"/>
      <c r="Z995" s="144">
        <v>0</v>
      </c>
      <c r="AA995" s="144">
        <v>0</v>
      </c>
      <c r="AB995" s="144"/>
      <c r="AC995" s="144">
        <v>0</v>
      </c>
      <c r="AD995" s="144">
        <v>0</v>
      </c>
      <c r="AE995" s="144"/>
      <c r="AF995" s="144">
        <v>0</v>
      </c>
      <c r="AG995" s="144">
        <v>0</v>
      </c>
      <c r="AH995" s="144"/>
      <c r="AI995" s="144">
        <v>0</v>
      </c>
      <c r="AJ995" s="144">
        <v>0</v>
      </c>
      <c r="AK995" s="144"/>
      <c r="AL995" s="144">
        <f t="shared" si="15"/>
        <v>0</v>
      </c>
    </row>
    <row r="996" spans="2:38" x14ac:dyDescent="0.25">
      <c r="B996" s="120" t="s">
        <v>1881</v>
      </c>
      <c r="C996" s="120" t="s">
        <v>1830</v>
      </c>
      <c r="D996" s="120" t="s">
        <v>1882</v>
      </c>
      <c r="E996" s="144">
        <v>0</v>
      </c>
      <c r="F996" s="144">
        <v>0</v>
      </c>
      <c r="G996" s="144"/>
      <c r="H996" s="144">
        <v>0</v>
      </c>
      <c r="I996" s="144">
        <v>0</v>
      </c>
      <c r="J996" s="144"/>
      <c r="K996" s="144">
        <v>0</v>
      </c>
      <c r="L996" s="144">
        <v>0</v>
      </c>
      <c r="M996" s="144"/>
      <c r="N996" s="144">
        <v>0</v>
      </c>
      <c r="O996" s="144">
        <v>0</v>
      </c>
      <c r="P996" s="144"/>
      <c r="Q996" s="144">
        <v>0</v>
      </c>
      <c r="R996" s="144">
        <v>0</v>
      </c>
      <c r="S996" s="144"/>
      <c r="T996" s="144">
        <v>0</v>
      </c>
      <c r="U996" s="144">
        <v>0</v>
      </c>
      <c r="V996" s="144"/>
      <c r="W996" s="144">
        <v>0</v>
      </c>
      <c r="X996" s="144">
        <v>0</v>
      </c>
      <c r="Y996" s="144"/>
      <c r="Z996" s="144">
        <v>0</v>
      </c>
      <c r="AA996" s="144">
        <v>0</v>
      </c>
      <c r="AB996" s="144"/>
      <c r="AC996" s="144">
        <v>0</v>
      </c>
      <c r="AD996" s="144">
        <v>0</v>
      </c>
      <c r="AE996" s="144"/>
      <c r="AF996" s="144">
        <v>0</v>
      </c>
      <c r="AG996" s="144">
        <v>0</v>
      </c>
      <c r="AH996" s="144"/>
      <c r="AI996" s="144">
        <v>0</v>
      </c>
      <c r="AJ996" s="144">
        <v>0</v>
      </c>
      <c r="AK996" s="144"/>
      <c r="AL996" s="144">
        <f t="shared" si="15"/>
        <v>0</v>
      </c>
    </row>
    <row r="997" spans="2:38" x14ac:dyDescent="0.25">
      <c r="B997" s="120" t="s">
        <v>1883</v>
      </c>
      <c r="C997" s="120" t="s">
        <v>1830</v>
      </c>
      <c r="D997" s="120" t="s">
        <v>1884</v>
      </c>
      <c r="E997" s="144">
        <v>0</v>
      </c>
      <c r="F997" s="144">
        <v>0</v>
      </c>
      <c r="G997" s="144"/>
      <c r="H997" s="144">
        <v>0</v>
      </c>
      <c r="I997" s="144">
        <v>0</v>
      </c>
      <c r="J997" s="144"/>
      <c r="K997" s="144">
        <v>0</v>
      </c>
      <c r="L997" s="144">
        <v>0</v>
      </c>
      <c r="M997" s="144"/>
      <c r="N997" s="144">
        <v>0</v>
      </c>
      <c r="O997" s="144">
        <v>0</v>
      </c>
      <c r="P997" s="144"/>
      <c r="Q997" s="144">
        <v>0</v>
      </c>
      <c r="R997" s="144">
        <v>0</v>
      </c>
      <c r="S997" s="144"/>
      <c r="T997" s="144">
        <v>0</v>
      </c>
      <c r="U997" s="144">
        <v>0</v>
      </c>
      <c r="V997" s="144"/>
      <c r="W997" s="144">
        <v>0</v>
      </c>
      <c r="X997" s="144">
        <v>0</v>
      </c>
      <c r="Y997" s="144"/>
      <c r="Z997" s="144">
        <v>0</v>
      </c>
      <c r="AA997" s="144">
        <v>0</v>
      </c>
      <c r="AB997" s="144"/>
      <c r="AC997" s="144">
        <v>0</v>
      </c>
      <c r="AD997" s="144">
        <v>0</v>
      </c>
      <c r="AE997" s="144"/>
      <c r="AF997" s="144">
        <v>0</v>
      </c>
      <c r="AG997" s="144">
        <v>0</v>
      </c>
      <c r="AH997" s="144"/>
      <c r="AI997" s="144">
        <v>0</v>
      </c>
      <c r="AJ997" s="144">
        <v>0</v>
      </c>
      <c r="AK997" s="144"/>
      <c r="AL997" s="144">
        <f t="shared" si="15"/>
        <v>0</v>
      </c>
    </row>
    <row r="998" spans="2:38" x14ac:dyDescent="0.25">
      <c r="B998" s="120" t="s">
        <v>1885</v>
      </c>
      <c r="C998" s="120" t="s">
        <v>1830</v>
      </c>
      <c r="D998" s="120" t="s">
        <v>1886</v>
      </c>
      <c r="E998" s="144">
        <v>0</v>
      </c>
      <c r="F998" s="144">
        <v>0</v>
      </c>
      <c r="G998" s="144"/>
      <c r="H998" s="144">
        <v>0</v>
      </c>
      <c r="I998" s="144">
        <v>0</v>
      </c>
      <c r="J998" s="144"/>
      <c r="K998" s="144">
        <v>0</v>
      </c>
      <c r="L998" s="144">
        <v>0</v>
      </c>
      <c r="M998" s="144"/>
      <c r="N998" s="144">
        <v>0</v>
      </c>
      <c r="O998" s="144">
        <v>0</v>
      </c>
      <c r="P998" s="144"/>
      <c r="Q998" s="144">
        <v>0</v>
      </c>
      <c r="R998" s="144">
        <v>0</v>
      </c>
      <c r="S998" s="144"/>
      <c r="T998" s="144">
        <v>0</v>
      </c>
      <c r="U998" s="144">
        <v>0</v>
      </c>
      <c r="V998" s="144"/>
      <c r="W998" s="144">
        <v>0</v>
      </c>
      <c r="X998" s="144">
        <v>0</v>
      </c>
      <c r="Y998" s="144"/>
      <c r="Z998" s="144">
        <v>0</v>
      </c>
      <c r="AA998" s="144">
        <v>0</v>
      </c>
      <c r="AB998" s="144"/>
      <c r="AC998" s="144">
        <v>0</v>
      </c>
      <c r="AD998" s="144">
        <v>0</v>
      </c>
      <c r="AE998" s="144"/>
      <c r="AF998" s="144">
        <v>0</v>
      </c>
      <c r="AG998" s="144">
        <v>0</v>
      </c>
      <c r="AH998" s="144"/>
      <c r="AI998" s="144">
        <v>0</v>
      </c>
      <c r="AJ998" s="144">
        <v>0</v>
      </c>
      <c r="AK998" s="144"/>
      <c r="AL998" s="144">
        <f t="shared" si="15"/>
        <v>0</v>
      </c>
    </row>
    <row r="999" spans="2:38" x14ac:dyDescent="0.25">
      <c r="B999" s="120" t="s">
        <v>1887</v>
      </c>
      <c r="C999" s="120" t="s">
        <v>1830</v>
      </c>
      <c r="D999" s="120" t="s">
        <v>1888</v>
      </c>
      <c r="E999" s="144">
        <v>0</v>
      </c>
      <c r="F999" s="144">
        <v>0</v>
      </c>
      <c r="G999" s="144"/>
      <c r="H999" s="144">
        <v>0</v>
      </c>
      <c r="I999" s="144">
        <v>0</v>
      </c>
      <c r="J999" s="144"/>
      <c r="K999" s="144">
        <v>0</v>
      </c>
      <c r="L999" s="144">
        <v>0</v>
      </c>
      <c r="M999" s="144"/>
      <c r="N999" s="144">
        <v>0</v>
      </c>
      <c r="O999" s="144">
        <v>0</v>
      </c>
      <c r="P999" s="144"/>
      <c r="Q999" s="144">
        <v>0</v>
      </c>
      <c r="R999" s="144">
        <v>0</v>
      </c>
      <c r="S999" s="144"/>
      <c r="T999" s="144">
        <v>0</v>
      </c>
      <c r="U999" s="144">
        <v>0</v>
      </c>
      <c r="V999" s="144"/>
      <c r="W999" s="144">
        <v>0</v>
      </c>
      <c r="X999" s="144">
        <v>0</v>
      </c>
      <c r="Y999" s="144"/>
      <c r="Z999" s="144">
        <v>0</v>
      </c>
      <c r="AA999" s="144">
        <v>0</v>
      </c>
      <c r="AB999" s="144"/>
      <c r="AC999" s="144">
        <v>0</v>
      </c>
      <c r="AD999" s="144">
        <v>0</v>
      </c>
      <c r="AE999" s="144"/>
      <c r="AF999" s="144">
        <v>0</v>
      </c>
      <c r="AG999" s="144">
        <v>0</v>
      </c>
      <c r="AH999" s="144"/>
      <c r="AI999" s="144">
        <v>0</v>
      </c>
      <c r="AJ999" s="144">
        <v>0</v>
      </c>
      <c r="AK999" s="144"/>
      <c r="AL999" s="144">
        <f t="shared" si="15"/>
        <v>0</v>
      </c>
    </row>
    <row r="1000" spans="2:38" x14ac:dyDescent="0.25">
      <c r="B1000" s="120" t="s">
        <v>1889</v>
      </c>
      <c r="C1000" s="120" t="s">
        <v>1830</v>
      </c>
      <c r="D1000" s="120" t="s">
        <v>1890</v>
      </c>
      <c r="E1000" s="144">
        <v>0</v>
      </c>
      <c r="F1000" s="144">
        <v>0</v>
      </c>
      <c r="G1000" s="144"/>
      <c r="H1000" s="144">
        <v>0</v>
      </c>
      <c r="I1000" s="144">
        <v>0</v>
      </c>
      <c r="J1000" s="144"/>
      <c r="K1000" s="144">
        <v>0</v>
      </c>
      <c r="L1000" s="144">
        <v>0</v>
      </c>
      <c r="M1000" s="144"/>
      <c r="N1000" s="144">
        <v>0</v>
      </c>
      <c r="O1000" s="144">
        <v>0</v>
      </c>
      <c r="P1000" s="144"/>
      <c r="Q1000" s="144">
        <v>0</v>
      </c>
      <c r="R1000" s="144">
        <v>0</v>
      </c>
      <c r="S1000" s="144"/>
      <c r="T1000" s="144">
        <v>0</v>
      </c>
      <c r="U1000" s="144">
        <v>0</v>
      </c>
      <c r="V1000" s="144"/>
      <c r="W1000" s="144">
        <v>0</v>
      </c>
      <c r="X1000" s="144">
        <v>0</v>
      </c>
      <c r="Y1000" s="144"/>
      <c r="Z1000" s="144">
        <v>0</v>
      </c>
      <c r="AA1000" s="144">
        <v>0</v>
      </c>
      <c r="AB1000" s="144"/>
      <c r="AC1000" s="144">
        <v>0</v>
      </c>
      <c r="AD1000" s="144">
        <v>0</v>
      </c>
      <c r="AE1000" s="144"/>
      <c r="AF1000" s="144">
        <v>0</v>
      </c>
      <c r="AG1000" s="144">
        <v>0</v>
      </c>
      <c r="AH1000" s="144"/>
      <c r="AI1000" s="144">
        <v>0</v>
      </c>
      <c r="AJ1000" s="144">
        <v>0</v>
      </c>
      <c r="AK1000" s="144"/>
      <c r="AL1000" s="144">
        <f t="shared" si="15"/>
        <v>0</v>
      </c>
    </row>
    <row r="1001" spans="2:38" x14ac:dyDescent="0.25">
      <c r="B1001" s="120" t="s">
        <v>1891</v>
      </c>
      <c r="C1001" s="120" t="s">
        <v>1830</v>
      </c>
      <c r="D1001" s="120" t="s">
        <v>1892</v>
      </c>
      <c r="E1001" s="144">
        <v>0</v>
      </c>
      <c r="F1001" s="144">
        <v>0</v>
      </c>
      <c r="G1001" s="144"/>
      <c r="H1001" s="144">
        <v>0</v>
      </c>
      <c r="I1001" s="144">
        <v>0</v>
      </c>
      <c r="J1001" s="144"/>
      <c r="K1001" s="144">
        <v>0</v>
      </c>
      <c r="L1001" s="144">
        <v>0</v>
      </c>
      <c r="M1001" s="144"/>
      <c r="N1001" s="144">
        <v>0</v>
      </c>
      <c r="O1001" s="144">
        <v>0</v>
      </c>
      <c r="P1001" s="144"/>
      <c r="Q1001" s="144">
        <v>0</v>
      </c>
      <c r="R1001" s="144">
        <v>0</v>
      </c>
      <c r="S1001" s="144"/>
      <c r="T1001" s="144">
        <v>0</v>
      </c>
      <c r="U1001" s="144">
        <v>0</v>
      </c>
      <c r="V1001" s="144"/>
      <c r="W1001" s="144">
        <v>0</v>
      </c>
      <c r="X1001" s="144">
        <v>0</v>
      </c>
      <c r="Y1001" s="144"/>
      <c r="Z1001" s="144">
        <v>0</v>
      </c>
      <c r="AA1001" s="144">
        <v>0</v>
      </c>
      <c r="AB1001" s="144"/>
      <c r="AC1001" s="144">
        <v>0</v>
      </c>
      <c r="AD1001" s="144">
        <v>0</v>
      </c>
      <c r="AE1001" s="144"/>
      <c r="AF1001" s="144">
        <v>0</v>
      </c>
      <c r="AG1001" s="144">
        <v>0</v>
      </c>
      <c r="AH1001" s="144"/>
      <c r="AI1001" s="144">
        <v>0</v>
      </c>
      <c r="AJ1001" s="144">
        <v>0</v>
      </c>
      <c r="AK1001" s="144"/>
      <c r="AL1001" s="144">
        <f t="shared" si="15"/>
        <v>0</v>
      </c>
    </row>
    <row r="1002" spans="2:38" x14ac:dyDescent="0.25">
      <c r="B1002" s="120" t="s">
        <v>1893</v>
      </c>
      <c r="C1002" s="120" t="s">
        <v>1830</v>
      </c>
      <c r="D1002" s="120" t="s">
        <v>1894</v>
      </c>
      <c r="E1002" s="144">
        <v>0</v>
      </c>
      <c r="F1002" s="144">
        <v>0</v>
      </c>
      <c r="G1002" s="144"/>
      <c r="H1002" s="144">
        <v>0</v>
      </c>
      <c r="I1002" s="144">
        <v>0</v>
      </c>
      <c r="J1002" s="144"/>
      <c r="K1002" s="144">
        <v>0</v>
      </c>
      <c r="L1002" s="144">
        <v>0</v>
      </c>
      <c r="M1002" s="144"/>
      <c r="N1002" s="144">
        <v>0</v>
      </c>
      <c r="O1002" s="144">
        <v>0</v>
      </c>
      <c r="P1002" s="144"/>
      <c r="Q1002" s="144">
        <v>0</v>
      </c>
      <c r="R1002" s="144">
        <v>0</v>
      </c>
      <c r="S1002" s="144"/>
      <c r="T1002" s="144">
        <v>0</v>
      </c>
      <c r="U1002" s="144">
        <v>0</v>
      </c>
      <c r="V1002" s="144"/>
      <c r="W1002" s="144">
        <v>0</v>
      </c>
      <c r="X1002" s="144">
        <v>0</v>
      </c>
      <c r="Y1002" s="144"/>
      <c r="Z1002" s="144">
        <v>0</v>
      </c>
      <c r="AA1002" s="144">
        <v>0</v>
      </c>
      <c r="AB1002" s="144"/>
      <c r="AC1002" s="144">
        <v>0</v>
      </c>
      <c r="AD1002" s="144">
        <v>0</v>
      </c>
      <c r="AE1002" s="144"/>
      <c r="AF1002" s="144">
        <v>0</v>
      </c>
      <c r="AG1002" s="144">
        <v>0</v>
      </c>
      <c r="AH1002" s="144"/>
      <c r="AI1002" s="144">
        <v>0</v>
      </c>
      <c r="AJ1002" s="144">
        <v>0</v>
      </c>
      <c r="AK1002" s="144"/>
      <c r="AL1002" s="144">
        <f t="shared" si="15"/>
        <v>0</v>
      </c>
    </row>
    <row r="1003" spans="2:38" x14ac:dyDescent="0.25">
      <c r="B1003" s="120" t="s">
        <v>1895</v>
      </c>
      <c r="C1003" s="120" t="s">
        <v>1830</v>
      </c>
      <c r="D1003" s="120" t="s">
        <v>1896</v>
      </c>
      <c r="E1003" s="144">
        <v>0</v>
      </c>
      <c r="F1003" s="144">
        <v>0</v>
      </c>
      <c r="G1003" s="144"/>
      <c r="H1003" s="144">
        <v>0</v>
      </c>
      <c r="I1003" s="144">
        <v>0</v>
      </c>
      <c r="J1003" s="144"/>
      <c r="K1003" s="144">
        <v>0</v>
      </c>
      <c r="L1003" s="144">
        <v>0</v>
      </c>
      <c r="M1003" s="144"/>
      <c r="N1003" s="144">
        <v>0</v>
      </c>
      <c r="O1003" s="144">
        <v>0</v>
      </c>
      <c r="P1003" s="144"/>
      <c r="Q1003" s="144">
        <v>0</v>
      </c>
      <c r="R1003" s="144">
        <v>0</v>
      </c>
      <c r="S1003" s="144"/>
      <c r="T1003" s="144">
        <v>0</v>
      </c>
      <c r="U1003" s="144">
        <v>0</v>
      </c>
      <c r="V1003" s="144"/>
      <c r="W1003" s="144">
        <v>0</v>
      </c>
      <c r="X1003" s="144">
        <v>0</v>
      </c>
      <c r="Y1003" s="144"/>
      <c r="Z1003" s="144">
        <v>0</v>
      </c>
      <c r="AA1003" s="144">
        <v>0</v>
      </c>
      <c r="AB1003" s="144"/>
      <c r="AC1003" s="144">
        <v>0</v>
      </c>
      <c r="AD1003" s="144">
        <v>0</v>
      </c>
      <c r="AE1003" s="144"/>
      <c r="AF1003" s="144">
        <v>0</v>
      </c>
      <c r="AG1003" s="144">
        <v>0</v>
      </c>
      <c r="AH1003" s="144"/>
      <c r="AI1003" s="144">
        <v>0</v>
      </c>
      <c r="AJ1003" s="144">
        <v>0</v>
      </c>
      <c r="AK1003" s="144"/>
      <c r="AL1003" s="144">
        <f t="shared" si="15"/>
        <v>0</v>
      </c>
    </row>
    <row r="1004" spans="2:38" x14ac:dyDescent="0.25">
      <c r="B1004" s="120" t="s">
        <v>1897</v>
      </c>
      <c r="C1004" s="120" t="s">
        <v>1830</v>
      </c>
      <c r="D1004" s="120" t="s">
        <v>1898</v>
      </c>
      <c r="E1004" s="144">
        <v>0</v>
      </c>
      <c r="F1004" s="144">
        <v>0</v>
      </c>
      <c r="G1004" s="144"/>
      <c r="H1004" s="144">
        <v>0</v>
      </c>
      <c r="I1004" s="144">
        <v>0</v>
      </c>
      <c r="J1004" s="144"/>
      <c r="K1004" s="144">
        <v>0</v>
      </c>
      <c r="L1004" s="144">
        <v>0</v>
      </c>
      <c r="M1004" s="144"/>
      <c r="N1004" s="144">
        <v>0</v>
      </c>
      <c r="O1004" s="144">
        <v>0</v>
      </c>
      <c r="P1004" s="144"/>
      <c r="Q1004" s="144">
        <v>0</v>
      </c>
      <c r="R1004" s="144">
        <v>0</v>
      </c>
      <c r="S1004" s="144"/>
      <c r="T1004" s="144">
        <v>0</v>
      </c>
      <c r="U1004" s="144">
        <v>0</v>
      </c>
      <c r="V1004" s="144"/>
      <c r="W1004" s="144">
        <v>0</v>
      </c>
      <c r="X1004" s="144">
        <v>0</v>
      </c>
      <c r="Y1004" s="144"/>
      <c r="Z1004" s="144">
        <v>0</v>
      </c>
      <c r="AA1004" s="144">
        <v>0</v>
      </c>
      <c r="AB1004" s="144"/>
      <c r="AC1004" s="144">
        <v>0</v>
      </c>
      <c r="AD1004" s="144">
        <v>0</v>
      </c>
      <c r="AE1004" s="144"/>
      <c r="AF1004" s="144">
        <v>0</v>
      </c>
      <c r="AG1004" s="144">
        <v>0</v>
      </c>
      <c r="AH1004" s="144"/>
      <c r="AI1004" s="144">
        <v>0</v>
      </c>
      <c r="AJ1004" s="144">
        <v>0</v>
      </c>
      <c r="AK1004" s="144"/>
      <c r="AL1004" s="144">
        <f t="shared" si="15"/>
        <v>0</v>
      </c>
    </row>
    <row r="1005" spans="2:38" x14ac:dyDescent="0.25">
      <c r="B1005" s="120" t="s">
        <v>1899</v>
      </c>
      <c r="C1005" s="120" t="s">
        <v>1830</v>
      </c>
      <c r="D1005" s="120" t="s">
        <v>1900</v>
      </c>
      <c r="E1005" s="144">
        <v>0</v>
      </c>
      <c r="F1005" s="144">
        <v>0</v>
      </c>
      <c r="G1005" s="144"/>
      <c r="H1005" s="144">
        <v>0</v>
      </c>
      <c r="I1005" s="144">
        <v>0</v>
      </c>
      <c r="J1005" s="144"/>
      <c r="K1005" s="144">
        <v>0</v>
      </c>
      <c r="L1005" s="144">
        <v>0</v>
      </c>
      <c r="M1005" s="144"/>
      <c r="N1005" s="144">
        <v>0</v>
      </c>
      <c r="O1005" s="144">
        <v>0</v>
      </c>
      <c r="P1005" s="144"/>
      <c r="Q1005" s="144">
        <v>0</v>
      </c>
      <c r="R1005" s="144">
        <v>0</v>
      </c>
      <c r="S1005" s="144"/>
      <c r="T1005" s="144">
        <v>0</v>
      </c>
      <c r="U1005" s="144">
        <v>0</v>
      </c>
      <c r="V1005" s="144"/>
      <c r="W1005" s="144">
        <v>0</v>
      </c>
      <c r="X1005" s="144">
        <v>0</v>
      </c>
      <c r="Y1005" s="144"/>
      <c r="Z1005" s="144">
        <v>0</v>
      </c>
      <c r="AA1005" s="144">
        <v>0</v>
      </c>
      <c r="AB1005" s="144"/>
      <c r="AC1005" s="144">
        <v>0</v>
      </c>
      <c r="AD1005" s="144">
        <v>0</v>
      </c>
      <c r="AE1005" s="144"/>
      <c r="AF1005" s="144">
        <v>0</v>
      </c>
      <c r="AG1005" s="144">
        <v>0</v>
      </c>
      <c r="AH1005" s="144"/>
      <c r="AI1005" s="144">
        <v>0</v>
      </c>
      <c r="AJ1005" s="144">
        <v>0</v>
      </c>
      <c r="AK1005" s="144"/>
      <c r="AL1005" s="144">
        <f t="shared" si="15"/>
        <v>0</v>
      </c>
    </row>
    <row r="1006" spans="2:38" x14ac:dyDescent="0.25">
      <c r="B1006" s="120" t="s">
        <v>1901</v>
      </c>
      <c r="C1006" s="120" t="s">
        <v>1830</v>
      </c>
      <c r="D1006" s="120" t="s">
        <v>1902</v>
      </c>
      <c r="E1006" s="144">
        <v>0</v>
      </c>
      <c r="F1006" s="144">
        <v>0</v>
      </c>
      <c r="G1006" s="144"/>
      <c r="H1006" s="144">
        <v>0</v>
      </c>
      <c r="I1006" s="144">
        <v>0</v>
      </c>
      <c r="J1006" s="144"/>
      <c r="K1006" s="144">
        <v>0</v>
      </c>
      <c r="L1006" s="144">
        <v>0</v>
      </c>
      <c r="M1006" s="144"/>
      <c r="N1006" s="144">
        <v>0</v>
      </c>
      <c r="O1006" s="144">
        <v>0</v>
      </c>
      <c r="P1006" s="144"/>
      <c r="Q1006" s="144">
        <v>0</v>
      </c>
      <c r="R1006" s="144">
        <v>0</v>
      </c>
      <c r="S1006" s="144"/>
      <c r="T1006" s="144">
        <v>0</v>
      </c>
      <c r="U1006" s="144">
        <v>0</v>
      </c>
      <c r="V1006" s="144"/>
      <c r="W1006" s="144">
        <v>0</v>
      </c>
      <c r="X1006" s="144">
        <v>0</v>
      </c>
      <c r="Y1006" s="144"/>
      <c r="Z1006" s="144">
        <v>0</v>
      </c>
      <c r="AA1006" s="144">
        <v>0</v>
      </c>
      <c r="AB1006" s="144"/>
      <c r="AC1006" s="144">
        <v>0</v>
      </c>
      <c r="AD1006" s="144">
        <v>0</v>
      </c>
      <c r="AE1006" s="144"/>
      <c r="AF1006" s="144">
        <v>0</v>
      </c>
      <c r="AG1006" s="144">
        <v>0</v>
      </c>
      <c r="AH1006" s="144"/>
      <c r="AI1006" s="144">
        <v>0</v>
      </c>
      <c r="AJ1006" s="144">
        <v>0</v>
      </c>
      <c r="AK1006" s="144"/>
      <c r="AL1006" s="144">
        <f t="shared" si="15"/>
        <v>0</v>
      </c>
    </row>
    <row r="1007" spans="2:38" x14ac:dyDescent="0.25">
      <c r="B1007" s="120" t="s">
        <v>1903</v>
      </c>
      <c r="C1007" s="120" t="s">
        <v>1830</v>
      </c>
      <c r="D1007" s="120" t="s">
        <v>1904</v>
      </c>
      <c r="E1007" s="144">
        <v>0</v>
      </c>
      <c r="F1007" s="144">
        <v>0</v>
      </c>
      <c r="G1007" s="144"/>
      <c r="H1007" s="144">
        <v>0</v>
      </c>
      <c r="I1007" s="144">
        <v>0</v>
      </c>
      <c r="J1007" s="144"/>
      <c r="K1007" s="144">
        <v>0</v>
      </c>
      <c r="L1007" s="144">
        <v>0</v>
      </c>
      <c r="M1007" s="144"/>
      <c r="N1007" s="144">
        <v>0</v>
      </c>
      <c r="O1007" s="144">
        <v>0</v>
      </c>
      <c r="P1007" s="144"/>
      <c r="Q1007" s="144">
        <v>0</v>
      </c>
      <c r="R1007" s="144">
        <v>0</v>
      </c>
      <c r="S1007" s="144"/>
      <c r="T1007" s="144">
        <v>0</v>
      </c>
      <c r="U1007" s="144">
        <v>0</v>
      </c>
      <c r="V1007" s="144"/>
      <c r="W1007" s="144">
        <v>0</v>
      </c>
      <c r="X1007" s="144">
        <v>0</v>
      </c>
      <c r="Y1007" s="144"/>
      <c r="Z1007" s="144">
        <v>0</v>
      </c>
      <c r="AA1007" s="144">
        <v>0</v>
      </c>
      <c r="AB1007" s="144"/>
      <c r="AC1007" s="144">
        <v>0</v>
      </c>
      <c r="AD1007" s="144">
        <v>0</v>
      </c>
      <c r="AE1007" s="144"/>
      <c r="AF1007" s="144">
        <v>0</v>
      </c>
      <c r="AG1007" s="144">
        <v>0</v>
      </c>
      <c r="AH1007" s="144"/>
      <c r="AI1007" s="144">
        <v>0</v>
      </c>
      <c r="AJ1007" s="144">
        <v>0</v>
      </c>
      <c r="AK1007" s="144"/>
      <c r="AL1007" s="144">
        <f t="shared" si="15"/>
        <v>0</v>
      </c>
    </row>
    <row r="1008" spans="2:38" x14ac:dyDescent="0.25">
      <c r="B1008" s="120" t="s">
        <v>1905</v>
      </c>
      <c r="C1008" s="120" t="s">
        <v>1830</v>
      </c>
      <c r="D1008" s="120" t="s">
        <v>1906</v>
      </c>
      <c r="E1008" s="144">
        <v>0</v>
      </c>
      <c r="F1008" s="144">
        <v>0</v>
      </c>
      <c r="G1008" s="144"/>
      <c r="H1008" s="144">
        <v>0</v>
      </c>
      <c r="I1008" s="144">
        <v>0</v>
      </c>
      <c r="J1008" s="144"/>
      <c r="K1008" s="144">
        <v>0</v>
      </c>
      <c r="L1008" s="144">
        <v>0</v>
      </c>
      <c r="M1008" s="144"/>
      <c r="N1008" s="144">
        <v>0</v>
      </c>
      <c r="O1008" s="144">
        <v>0</v>
      </c>
      <c r="P1008" s="144"/>
      <c r="Q1008" s="144">
        <v>0</v>
      </c>
      <c r="R1008" s="144">
        <v>0</v>
      </c>
      <c r="S1008" s="144"/>
      <c r="T1008" s="144">
        <v>0</v>
      </c>
      <c r="U1008" s="144">
        <v>0</v>
      </c>
      <c r="V1008" s="144"/>
      <c r="W1008" s="144">
        <v>0</v>
      </c>
      <c r="X1008" s="144">
        <v>0</v>
      </c>
      <c r="Y1008" s="144"/>
      <c r="Z1008" s="144">
        <v>0</v>
      </c>
      <c r="AA1008" s="144">
        <v>0</v>
      </c>
      <c r="AB1008" s="144"/>
      <c r="AC1008" s="144">
        <v>0</v>
      </c>
      <c r="AD1008" s="144">
        <v>0</v>
      </c>
      <c r="AE1008" s="144"/>
      <c r="AF1008" s="144">
        <v>0</v>
      </c>
      <c r="AG1008" s="144">
        <v>0</v>
      </c>
      <c r="AH1008" s="144"/>
      <c r="AI1008" s="144">
        <v>0</v>
      </c>
      <c r="AJ1008" s="144">
        <v>0</v>
      </c>
      <c r="AK1008" s="144"/>
      <c r="AL1008" s="144">
        <f t="shared" si="15"/>
        <v>0</v>
      </c>
    </row>
    <row r="1009" spans="2:38" x14ac:dyDescent="0.25">
      <c r="B1009" s="120" t="s">
        <v>1907</v>
      </c>
      <c r="C1009" s="120" t="s">
        <v>1830</v>
      </c>
      <c r="D1009" s="120" t="s">
        <v>1908</v>
      </c>
      <c r="E1009" s="144">
        <v>0</v>
      </c>
      <c r="F1009" s="144">
        <v>0</v>
      </c>
      <c r="G1009" s="144"/>
      <c r="H1009" s="144">
        <v>0</v>
      </c>
      <c r="I1009" s="144">
        <v>0</v>
      </c>
      <c r="J1009" s="144"/>
      <c r="K1009" s="144">
        <v>0</v>
      </c>
      <c r="L1009" s="144">
        <v>0</v>
      </c>
      <c r="M1009" s="144"/>
      <c r="N1009" s="144">
        <v>0</v>
      </c>
      <c r="O1009" s="144">
        <v>0</v>
      </c>
      <c r="P1009" s="144"/>
      <c r="Q1009" s="144">
        <v>0</v>
      </c>
      <c r="R1009" s="144">
        <v>0</v>
      </c>
      <c r="S1009" s="144"/>
      <c r="T1009" s="144">
        <v>0</v>
      </c>
      <c r="U1009" s="144">
        <v>0</v>
      </c>
      <c r="V1009" s="144"/>
      <c r="W1009" s="144">
        <v>0</v>
      </c>
      <c r="X1009" s="144">
        <v>0</v>
      </c>
      <c r="Y1009" s="144"/>
      <c r="Z1009" s="144">
        <v>0</v>
      </c>
      <c r="AA1009" s="144">
        <v>0</v>
      </c>
      <c r="AB1009" s="144"/>
      <c r="AC1009" s="144">
        <v>0</v>
      </c>
      <c r="AD1009" s="144">
        <v>0</v>
      </c>
      <c r="AE1009" s="144"/>
      <c r="AF1009" s="144">
        <v>0</v>
      </c>
      <c r="AG1009" s="144">
        <v>0</v>
      </c>
      <c r="AH1009" s="144"/>
      <c r="AI1009" s="144">
        <v>0</v>
      </c>
      <c r="AJ1009" s="144">
        <v>0</v>
      </c>
      <c r="AK1009" s="144"/>
      <c r="AL1009" s="144">
        <f t="shared" si="15"/>
        <v>0</v>
      </c>
    </row>
    <row r="1010" spans="2:38" x14ac:dyDescent="0.25">
      <c r="B1010" s="120" t="s">
        <v>1909</v>
      </c>
      <c r="C1010" s="120" t="s">
        <v>1830</v>
      </c>
      <c r="D1010" s="120" t="s">
        <v>177</v>
      </c>
      <c r="E1010" s="144">
        <v>0</v>
      </c>
      <c r="F1010" s="144">
        <v>0</v>
      </c>
      <c r="G1010" s="144"/>
      <c r="H1010" s="144">
        <v>0</v>
      </c>
      <c r="I1010" s="144">
        <v>0</v>
      </c>
      <c r="J1010" s="144"/>
      <c r="K1010" s="144">
        <v>0</v>
      </c>
      <c r="L1010" s="144">
        <v>0</v>
      </c>
      <c r="M1010" s="144"/>
      <c r="N1010" s="144">
        <v>0</v>
      </c>
      <c r="O1010" s="144">
        <v>0</v>
      </c>
      <c r="P1010" s="144"/>
      <c r="Q1010" s="144">
        <v>0</v>
      </c>
      <c r="R1010" s="144">
        <v>0</v>
      </c>
      <c r="S1010" s="144"/>
      <c r="T1010" s="144">
        <v>0</v>
      </c>
      <c r="U1010" s="144">
        <v>0</v>
      </c>
      <c r="V1010" s="144"/>
      <c r="W1010" s="144">
        <v>0</v>
      </c>
      <c r="X1010" s="144">
        <v>0</v>
      </c>
      <c r="Y1010" s="144"/>
      <c r="Z1010" s="144">
        <v>0</v>
      </c>
      <c r="AA1010" s="144">
        <v>0</v>
      </c>
      <c r="AB1010" s="144"/>
      <c r="AC1010" s="144">
        <v>0</v>
      </c>
      <c r="AD1010" s="144">
        <v>0</v>
      </c>
      <c r="AE1010" s="144"/>
      <c r="AF1010" s="144">
        <v>0</v>
      </c>
      <c r="AG1010" s="144">
        <v>0</v>
      </c>
      <c r="AH1010" s="144"/>
      <c r="AI1010" s="144">
        <v>0</v>
      </c>
      <c r="AJ1010" s="144">
        <v>0</v>
      </c>
      <c r="AK1010" s="144"/>
      <c r="AL1010" s="144">
        <f t="shared" si="15"/>
        <v>0</v>
      </c>
    </row>
    <row r="1011" spans="2:38" x14ac:dyDescent="0.25">
      <c r="B1011" s="120" t="s">
        <v>1910</v>
      </c>
      <c r="C1011" s="120" t="s">
        <v>1830</v>
      </c>
      <c r="D1011" s="120" t="s">
        <v>1911</v>
      </c>
      <c r="E1011" s="144">
        <v>0</v>
      </c>
      <c r="F1011" s="144">
        <v>0</v>
      </c>
      <c r="G1011" s="144"/>
      <c r="H1011" s="144">
        <v>0</v>
      </c>
      <c r="I1011" s="144">
        <v>0</v>
      </c>
      <c r="J1011" s="144"/>
      <c r="K1011" s="144">
        <v>0</v>
      </c>
      <c r="L1011" s="144">
        <v>0</v>
      </c>
      <c r="M1011" s="144"/>
      <c r="N1011" s="144">
        <v>0</v>
      </c>
      <c r="O1011" s="144">
        <v>0</v>
      </c>
      <c r="P1011" s="144"/>
      <c r="Q1011" s="144">
        <v>0</v>
      </c>
      <c r="R1011" s="144">
        <v>0</v>
      </c>
      <c r="S1011" s="144"/>
      <c r="T1011" s="144">
        <v>0</v>
      </c>
      <c r="U1011" s="144">
        <v>0</v>
      </c>
      <c r="V1011" s="144"/>
      <c r="W1011" s="144">
        <v>0</v>
      </c>
      <c r="X1011" s="144">
        <v>0</v>
      </c>
      <c r="Y1011" s="144"/>
      <c r="Z1011" s="144">
        <v>0</v>
      </c>
      <c r="AA1011" s="144">
        <v>0</v>
      </c>
      <c r="AB1011" s="144"/>
      <c r="AC1011" s="144">
        <v>0</v>
      </c>
      <c r="AD1011" s="144">
        <v>0</v>
      </c>
      <c r="AE1011" s="144"/>
      <c r="AF1011" s="144">
        <v>0</v>
      </c>
      <c r="AG1011" s="144">
        <v>0</v>
      </c>
      <c r="AH1011" s="144"/>
      <c r="AI1011" s="144">
        <v>0</v>
      </c>
      <c r="AJ1011" s="144">
        <v>0</v>
      </c>
      <c r="AK1011" s="144"/>
      <c r="AL1011" s="144">
        <f t="shared" si="15"/>
        <v>0</v>
      </c>
    </row>
    <row r="1012" spans="2:38" x14ac:dyDescent="0.25">
      <c r="B1012" s="120" t="s">
        <v>1912</v>
      </c>
      <c r="C1012" s="120" t="s">
        <v>1830</v>
      </c>
      <c r="D1012" s="120" t="s">
        <v>768</v>
      </c>
      <c r="E1012" s="144">
        <v>0</v>
      </c>
      <c r="F1012" s="144">
        <v>0</v>
      </c>
      <c r="G1012" s="144"/>
      <c r="H1012" s="144">
        <v>0</v>
      </c>
      <c r="I1012" s="144">
        <v>0</v>
      </c>
      <c r="J1012" s="144"/>
      <c r="K1012" s="144">
        <v>0</v>
      </c>
      <c r="L1012" s="144">
        <v>0</v>
      </c>
      <c r="M1012" s="144"/>
      <c r="N1012" s="144">
        <v>0</v>
      </c>
      <c r="O1012" s="144">
        <v>0</v>
      </c>
      <c r="P1012" s="144"/>
      <c r="Q1012" s="144">
        <v>0</v>
      </c>
      <c r="R1012" s="144">
        <v>0</v>
      </c>
      <c r="S1012" s="144"/>
      <c r="T1012" s="144">
        <v>0</v>
      </c>
      <c r="U1012" s="144">
        <v>0</v>
      </c>
      <c r="V1012" s="144"/>
      <c r="W1012" s="144">
        <v>0</v>
      </c>
      <c r="X1012" s="144">
        <v>0</v>
      </c>
      <c r="Y1012" s="144"/>
      <c r="Z1012" s="144">
        <v>0</v>
      </c>
      <c r="AA1012" s="144">
        <v>0</v>
      </c>
      <c r="AB1012" s="144"/>
      <c r="AC1012" s="144">
        <v>0</v>
      </c>
      <c r="AD1012" s="144">
        <v>0</v>
      </c>
      <c r="AE1012" s="144"/>
      <c r="AF1012" s="144">
        <v>0</v>
      </c>
      <c r="AG1012" s="144">
        <v>0</v>
      </c>
      <c r="AH1012" s="144"/>
      <c r="AI1012" s="144">
        <v>0</v>
      </c>
      <c r="AJ1012" s="144">
        <v>0</v>
      </c>
      <c r="AK1012" s="144"/>
      <c r="AL1012" s="144">
        <f t="shared" si="15"/>
        <v>0</v>
      </c>
    </row>
    <row r="1013" spans="2:38" x14ac:dyDescent="0.25">
      <c r="B1013" s="120" t="s">
        <v>1913</v>
      </c>
      <c r="C1013" s="120" t="s">
        <v>1830</v>
      </c>
      <c r="D1013" s="120" t="s">
        <v>1914</v>
      </c>
      <c r="E1013" s="144">
        <v>0</v>
      </c>
      <c r="F1013" s="144">
        <v>0</v>
      </c>
      <c r="G1013" s="144"/>
      <c r="H1013" s="144">
        <v>0</v>
      </c>
      <c r="I1013" s="144">
        <v>0</v>
      </c>
      <c r="J1013" s="144"/>
      <c r="K1013" s="144">
        <v>0</v>
      </c>
      <c r="L1013" s="144">
        <v>0</v>
      </c>
      <c r="M1013" s="144"/>
      <c r="N1013" s="144">
        <v>0</v>
      </c>
      <c r="O1013" s="144">
        <v>0</v>
      </c>
      <c r="P1013" s="144"/>
      <c r="Q1013" s="144">
        <v>0</v>
      </c>
      <c r="R1013" s="144">
        <v>0</v>
      </c>
      <c r="S1013" s="144"/>
      <c r="T1013" s="144">
        <v>0</v>
      </c>
      <c r="U1013" s="144">
        <v>0</v>
      </c>
      <c r="V1013" s="144"/>
      <c r="W1013" s="144">
        <v>0</v>
      </c>
      <c r="X1013" s="144">
        <v>0</v>
      </c>
      <c r="Y1013" s="144"/>
      <c r="Z1013" s="144">
        <v>0</v>
      </c>
      <c r="AA1013" s="144">
        <v>0</v>
      </c>
      <c r="AB1013" s="144"/>
      <c r="AC1013" s="144">
        <v>0</v>
      </c>
      <c r="AD1013" s="144">
        <v>0</v>
      </c>
      <c r="AE1013" s="144"/>
      <c r="AF1013" s="144">
        <v>0</v>
      </c>
      <c r="AG1013" s="144">
        <v>0</v>
      </c>
      <c r="AH1013" s="144"/>
      <c r="AI1013" s="144">
        <v>0</v>
      </c>
      <c r="AJ1013" s="144">
        <v>0</v>
      </c>
      <c r="AK1013" s="144"/>
      <c r="AL1013" s="144">
        <f t="shared" si="15"/>
        <v>0</v>
      </c>
    </row>
    <row r="1014" spans="2:38" x14ac:dyDescent="0.25">
      <c r="B1014" s="120" t="s">
        <v>1915</v>
      </c>
      <c r="C1014" s="120" t="s">
        <v>1830</v>
      </c>
      <c r="D1014" s="120" t="s">
        <v>1916</v>
      </c>
      <c r="E1014" s="144">
        <v>0</v>
      </c>
      <c r="F1014" s="144">
        <v>0</v>
      </c>
      <c r="G1014" s="144"/>
      <c r="H1014" s="144">
        <v>0</v>
      </c>
      <c r="I1014" s="144">
        <v>0</v>
      </c>
      <c r="J1014" s="144"/>
      <c r="K1014" s="144">
        <v>0</v>
      </c>
      <c r="L1014" s="144">
        <v>0</v>
      </c>
      <c r="M1014" s="144"/>
      <c r="N1014" s="144">
        <v>0</v>
      </c>
      <c r="O1014" s="144">
        <v>0</v>
      </c>
      <c r="P1014" s="144"/>
      <c r="Q1014" s="144">
        <v>0</v>
      </c>
      <c r="R1014" s="144">
        <v>0</v>
      </c>
      <c r="S1014" s="144"/>
      <c r="T1014" s="144">
        <v>0</v>
      </c>
      <c r="U1014" s="144">
        <v>0</v>
      </c>
      <c r="V1014" s="144"/>
      <c r="W1014" s="144">
        <v>0</v>
      </c>
      <c r="X1014" s="144">
        <v>0</v>
      </c>
      <c r="Y1014" s="144"/>
      <c r="Z1014" s="144">
        <v>0</v>
      </c>
      <c r="AA1014" s="144">
        <v>0</v>
      </c>
      <c r="AB1014" s="144"/>
      <c r="AC1014" s="144">
        <v>0</v>
      </c>
      <c r="AD1014" s="144">
        <v>0</v>
      </c>
      <c r="AE1014" s="144"/>
      <c r="AF1014" s="144">
        <v>0</v>
      </c>
      <c r="AG1014" s="144">
        <v>0</v>
      </c>
      <c r="AH1014" s="144"/>
      <c r="AI1014" s="144">
        <v>0</v>
      </c>
      <c r="AJ1014" s="144">
        <v>0</v>
      </c>
      <c r="AK1014" s="144"/>
      <c r="AL1014" s="144">
        <f t="shared" si="15"/>
        <v>0</v>
      </c>
    </row>
    <row r="1015" spans="2:38" x14ac:dyDescent="0.25">
      <c r="B1015" s="120" t="s">
        <v>1917</v>
      </c>
      <c r="C1015" s="120" t="s">
        <v>1830</v>
      </c>
      <c r="D1015" s="120" t="s">
        <v>1918</v>
      </c>
      <c r="E1015" s="144">
        <v>0</v>
      </c>
      <c r="F1015" s="144">
        <v>0</v>
      </c>
      <c r="G1015" s="144"/>
      <c r="H1015" s="144">
        <v>0</v>
      </c>
      <c r="I1015" s="144">
        <v>0</v>
      </c>
      <c r="J1015" s="144"/>
      <c r="K1015" s="144">
        <v>0</v>
      </c>
      <c r="L1015" s="144">
        <v>0</v>
      </c>
      <c r="M1015" s="144"/>
      <c r="N1015" s="144">
        <v>0</v>
      </c>
      <c r="O1015" s="144">
        <v>0</v>
      </c>
      <c r="P1015" s="144"/>
      <c r="Q1015" s="144">
        <v>0</v>
      </c>
      <c r="R1015" s="144">
        <v>0</v>
      </c>
      <c r="S1015" s="144"/>
      <c r="T1015" s="144">
        <v>0</v>
      </c>
      <c r="U1015" s="144">
        <v>0</v>
      </c>
      <c r="V1015" s="144"/>
      <c r="W1015" s="144">
        <v>0</v>
      </c>
      <c r="X1015" s="144">
        <v>0</v>
      </c>
      <c r="Y1015" s="144"/>
      <c r="Z1015" s="144">
        <v>0</v>
      </c>
      <c r="AA1015" s="144">
        <v>0</v>
      </c>
      <c r="AB1015" s="144"/>
      <c r="AC1015" s="144">
        <v>0</v>
      </c>
      <c r="AD1015" s="144">
        <v>0</v>
      </c>
      <c r="AE1015" s="144"/>
      <c r="AF1015" s="144">
        <v>0</v>
      </c>
      <c r="AG1015" s="144">
        <v>0</v>
      </c>
      <c r="AH1015" s="144"/>
      <c r="AI1015" s="144">
        <v>0</v>
      </c>
      <c r="AJ1015" s="144">
        <v>0</v>
      </c>
      <c r="AK1015" s="144"/>
      <c r="AL1015" s="144">
        <f t="shared" si="15"/>
        <v>0</v>
      </c>
    </row>
    <row r="1016" spans="2:38" x14ac:dyDescent="0.25">
      <c r="B1016" s="120" t="s">
        <v>1919</v>
      </c>
      <c r="C1016" s="120" t="s">
        <v>1830</v>
      </c>
      <c r="D1016" s="120" t="s">
        <v>1920</v>
      </c>
      <c r="E1016" s="144">
        <v>0</v>
      </c>
      <c r="F1016" s="144">
        <v>0</v>
      </c>
      <c r="G1016" s="144"/>
      <c r="H1016" s="144">
        <v>0</v>
      </c>
      <c r="I1016" s="144">
        <v>0</v>
      </c>
      <c r="J1016" s="144"/>
      <c r="K1016" s="144">
        <v>0</v>
      </c>
      <c r="L1016" s="144">
        <v>0</v>
      </c>
      <c r="M1016" s="144"/>
      <c r="N1016" s="144">
        <v>0</v>
      </c>
      <c r="O1016" s="144">
        <v>0</v>
      </c>
      <c r="P1016" s="144"/>
      <c r="Q1016" s="144">
        <v>0</v>
      </c>
      <c r="R1016" s="144">
        <v>0</v>
      </c>
      <c r="S1016" s="144"/>
      <c r="T1016" s="144">
        <v>0</v>
      </c>
      <c r="U1016" s="144">
        <v>0</v>
      </c>
      <c r="V1016" s="144"/>
      <c r="W1016" s="144">
        <v>0</v>
      </c>
      <c r="X1016" s="144">
        <v>0</v>
      </c>
      <c r="Y1016" s="144"/>
      <c r="Z1016" s="144">
        <v>0</v>
      </c>
      <c r="AA1016" s="144">
        <v>0</v>
      </c>
      <c r="AB1016" s="144"/>
      <c r="AC1016" s="144">
        <v>0</v>
      </c>
      <c r="AD1016" s="144">
        <v>0</v>
      </c>
      <c r="AE1016" s="144"/>
      <c r="AF1016" s="144">
        <v>0</v>
      </c>
      <c r="AG1016" s="144">
        <v>0</v>
      </c>
      <c r="AH1016" s="144"/>
      <c r="AI1016" s="144">
        <v>0</v>
      </c>
      <c r="AJ1016" s="144">
        <v>0</v>
      </c>
      <c r="AK1016" s="144"/>
      <c r="AL1016" s="144">
        <f t="shared" si="15"/>
        <v>0</v>
      </c>
    </row>
    <row r="1017" spans="2:38" x14ac:dyDescent="0.25">
      <c r="B1017" s="120" t="s">
        <v>1921</v>
      </c>
      <c r="C1017" s="120" t="s">
        <v>1922</v>
      </c>
      <c r="D1017" s="120" t="s">
        <v>1923</v>
      </c>
      <c r="E1017" s="144">
        <v>0</v>
      </c>
      <c r="F1017" s="144">
        <v>0</v>
      </c>
      <c r="G1017" s="144"/>
      <c r="H1017" s="144">
        <v>0</v>
      </c>
      <c r="I1017" s="144">
        <v>0</v>
      </c>
      <c r="J1017" s="144"/>
      <c r="K1017" s="144">
        <v>0</v>
      </c>
      <c r="L1017" s="144">
        <v>0</v>
      </c>
      <c r="M1017" s="144"/>
      <c r="N1017" s="144">
        <v>0</v>
      </c>
      <c r="O1017" s="144">
        <v>0</v>
      </c>
      <c r="P1017" s="144"/>
      <c r="Q1017" s="144">
        <v>0</v>
      </c>
      <c r="R1017" s="144">
        <v>0</v>
      </c>
      <c r="S1017" s="144"/>
      <c r="T1017" s="144">
        <v>0</v>
      </c>
      <c r="U1017" s="144">
        <v>0</v>
      </c>
      <c r="V1017" s="144"/>
      <c r="W1017" s="144">
        <v>0</v>
      </c>
      <c r="X1017" s="144">
        <v>0</v>
      </c>
      <c r="Y1017" s="144"/>
      <c r="Z1017" s="144">
        <v>0</v>
      </c>
      <c r="AA1017" s="144">
        <v>0</v>
      </c>
      <c r="AB1017" s="144"/>
      <c r="AC1017" s="144">
        <v>0</v>
      </c>
      <c r="AD1017" s="144">
        <v>0</v>
      </c>
      <c r="AE1017" s="144"/>
      <c r="AF1017" s="144">
        <v>0</v>
      </c>
      <c r="AG1017" s="144">
        <v>0</v>
      </c>
      <c r="AH1017" s="144"/>
      <c r="AI1017" s="144">
        <v>0</v>
      </c>
      <c r="AJ1017" s="144">
        <v>0</v>
      </c>
      <c r="AK1017" s="144"/>
      <c r="AL1017" s="144">
        <f t="shared" si="15"/>
        <v>0</v>
      </c>
    </row>
    <row r="1018" spans="2:38" x14ac:dyDescent="0.25">
      <c r="B1018" s="120" t="s">
        <v>1924</v>
      </c>
      <c r="C1018" s="120" t="s">
        <v>1922</v>
      </c>
      <c r="D1018" s="120" t="s">
        <v>1925</v>
      </c>
      <c r="E1018" s="144">
        <v>0</v>
      </c>
      <c r="F1018" s="144">
        <v>0</v>
      </c>
      <c r="G1018" s="144"/>
      <c r="H1018" s="144">
        <v>0</v>
      </c>
      <c r="I1018" s="144">
        <v>0</v>
      </c>
      <c r="J1018" s="144"/>
      <c r="K1018" s="144">
        <v>0</v>
      </c>
      <c r="L1018" s="144">
        <v>0</v>
      </c>
      <c r="M1018" s="144"/>
      <c r="N1018" s="144">
        <v>0</v>
      </c>
      <c r="O1018" s="144">
        <v>0</v>
      </c>
      <c r="P1018" s="144"/>
      <c r="Q1018" s="144">
        <v>0</v>
      </c>
      <c r="R1018" s="144">
        <v>0</v>
      </c>
      <c r="S1018" s="144"/>
      <c r="T1018" s="144">
        <v>0</v>
      </c>
      <c r="U1018" s="144">
        <v>0</v>
      </c>
      <c r="V1018" s="144"/>
      <c r="W1018" s="144">
        <v>0</v>
      </c>
      <c r="X1018" s="144">
        <v>0</v>
      </c>
      <c r="Y1018" s="144"/>
      <c r="Z1018" s="144">
        <v>0</v>
      </c>
      <c r="AA1018" s="144">
        <v>0</v>
      </c>
      <c r="AB1018" s="144"/>
      <c r="AC1018" s="144">
        <v>0</v>
      </c>
      <c r="AD1018" s="144">
        <v>0</v>
      </c>
      <c r="AE1018" s="144"/>
      <c r="AF1018" s="144">
        <v>0</v>
      </c>
      <c r="AG1018" s="144">
        <v>0</v>
      </c>
      <c r="AH1018" s="144"/>
      <c r="AI1018" s="144">
        <v>0</v>
      </c>
      <c r="AJ1018" s="144">
        <v>0</v>
      </c>
      <c r="AK1018" s="144"/>
      <c r="AL1018" s="144">
        <f t="shared" si="15"/>
        <v>0</v>
      </c>
    </row>
    <row r="1019" spans="2:38" x14ac:dyDescent="0.25">
      <c r="B1019" s="120" t="s">
        <v>1926</v>
      </c>
      <c r="C1019" s="120" t="s">
        <v>1922</v>
      </c>
      <c r="D1019" s="120" t="s">
        <v>1927</v>
      </c>
      <c r="E1019" s="144">
        <v>0</v>
      </c>
      <c r="F1019" s="144">
        <v>0</v>
      </c>
      <c r="G1019" s="144"/>
      <c r="H1019" s="144">
        <v>0</v>
      </c>
      <c r="I1019" s="144">
        <v>0</v>
      </c>
      <c r="J1019" s="144"/>
      <c r="K1019" s="144">
        <v>0</v>
      </c>
      <c r="L1019" s="144">
        <v>0</v>
      </c>
      <c r="M1019" s="144"/>
      <c r="N1019" s="144">
        <v>0</v>
      </c>
      <c r="O1019" s="144">
        <v>0</v>
      </c>
      <c r="P1019" s="144"/>
      <c r="Q1019" s="144">
        <v>0</v>
      </c>
      <c r="R1019" s="144">
        <v>0</v>
      </c>
      <c r="S1019" s="144"/>
      <c r="T1019" s="144">
        <v>0</v>
      </c>
      <c r="U1019" s="144">
        <v>0</v>
      </c>
      <c r="V1019" s="144"/>
      <c r="W1019" s="144">
        <v>0</v>
      </c>
      <c r="X1019" s="144">
        <v>0</v>
      </c>
      <c r="Y1019" s="144"/>
      <c r="Z1019" s="144">
        <v>0</v>
      </c>
      <c r="AA1019" s="144">
        <v>0</v>
      </c>
      <c r="AB1019" s="144"/>
      <c r="AC1019" s="144">
        <v>0</v>
      </c>
      <c r="AD1019" s="144">
        <v>0</v>
      </c>
      <c r="AE1019" s="144"/>
      <c r="AF1019" s="144">
        <v>0</v>
      </c>
      <c r="AG1019" s="144">
        <v>0</v>
      </c>
      <c r="AH1019" s="144"/>
      <c r="AI1019" s="144">
        <v>0</v>
      </c>
      <c r="AJ1019" s="144">
        <v>0</v>
      </c>
      <c r="AK1019" s="144"/>
      <c r="AL1019" s="144">
        <f t="shared" si="15"/>
        <v>0</v>
      </c>
    </row>
    <row r="1020" spans="2:38" x14ac:dyDescent="0.25">
      <c r="B1020" s="120" t="s">
        <v>1928</v>
      </c>
      <c r="C1020" s="120" t="s">
        <v>1922</v>
      </c>
      <c r="D1020" s="120" t="s">
        <v>1929</v>
      </c>
      <c r="E1020" s="144">
        <v>0</v>
      </c>
      <c r="F1020" s="144">
        <v>0</v>
      </c>
      <c r="G1020" s="144"/>
      <c r="H1020" s="144">
        <v>0</v>
      </c>
      <c r="I1020" s="144">
        <v>0</v>
      </c>
      <c r="J1020" s="144"/>
      <c r="K1020" s="144">
        <v>0</v>
      </c>
      <c r="L1020" s="144">
        <v>0</v>
      </c>
      <c r="M1020" s="144"/>
      <c r="N1020" s="144">
        <v>0</v>
      </c>
      <c r="O1020" s="144">
        <v>0</v>
      </c>
      <c r="P1020" s="144"/>
      <c r="Q1020" s="144">
        <v>0</v>
      </c>
      <c r="R1020" s="144">
        <v>0</v>
      </c>
      <c r="S1020" s="144"/>
      <c r="T1020" s="144">
        <v>0</v>
      </c>
      <c r="U1020" s="144">
        <v>0</v>
      </c>
      <c r="V1020" s="144"/>
      <c r="W1020" s="144">
        <v>0</v>
      </c>
      <c r="X1020" s="144">
        <v>0</v>
      </c>
      <c r="Y1020" s="144"/>
      <c r="Z1020" s="144">
        <v>0</v>
      </c>
      <c r="AA1020" s="144">
        <v>0</v>
      </c>
      <c r="AB1020" s="144"/>
      <c r="AC1020" s="144">
        <v>0</v>
      </c>
      <c r="AD1020" s="144">
        <v>0</v>
      </c>
      <c r="AE1020" s="144"/>
      <c r="AF1020" s="144">
        <v>0</v>
      </c>
      <c r="AG1020" s="144">
        <v>0</v>
      </c>
      <c r="AH1020" s="144"/>
      <c r="AI1020" s="144">
        <v>0</v>
      </c>
      <c r="AJ1020" s="144">
        <v>0</v>
      </c>
      <c r="AK1020" s="144"/>
      <c r="AL1020" s="144">
        <f t="shared" si="15"/>
        <v>0</v>
      </c>
    </row>
    <row r="1021" spans="2:38" x14ac:dyDescent="0.25">
      <c r="B1021" s="120" t="s">
        <v>1930</v>
      </c>
      <c r="C1021" s="120" t="s">
        <v>1922</v>
      </c>
      <c r="D1021" s="120" t="s">
        <v>23</v>
      </c>
      <c r="E1021" s="144">
        <v>0</v>
      </c>
      <c r="F1021" s="144">
        <v>0</v>
      </c>
      <c r="G1021" s="144"/>
      <c r="H1021" s="144">
        <v>0</v>
      </c>
      <c r="I1021" s="144">
        <v>0</v>
      </c>
      <c r="J1021" s="144"/>
      <c r="K1021" s="144">
        <v>0</v>
      </c>
      <c r="L1021" s="144">
        <v>0</v>
      </c>
      <c r="M1021" s="144"/>
      <c r="N1021" s="144">
        <v>0</v>
      </c>
      <c r="O1021" s="144">
        <v>0</v>
      </c>
      <c r="P1021" s="144"/>
      <c r="Q1021" s="144">
        <v>0</v>
      </c>
      <c r="R1021" s="144">
        <v>0</v>
      </c>
      <c r="S1021" s="144"/>
      <c r="T1021" s="144">
        <v>0</v>
      </c>
      <c r="U1021" s="144">
        <v>0</v>
      </c>
      <c r="V1021" s="144"/>
      <c r="W1021" s="144">
        <v>0</v>
      </c>
      <c r="X1021" s="144">
        <v>0</v>
      </c>
      <c r="Y1021" s="144"/>
      <c r="Z1021" s="144">
        <v>0</v>
      </c>
      <c r="AA1021" s="144">
        <v>0</v>
      </c>
      <c r="AB1021" s="144"/>
      <c r="AC1021" s="144">
        <v>0</v>
      </c>
      <c r="AD1021" s="144">
        <v>0</v>
      </c>
      <c r="AE1021" s="144"/>
      <c r="AF1021" s="144">
        <v>0</v>
      </c>
      <c r="AG1021" s="144">
        <v>0</v>
      </c>
      <c r="AH1021" s="144"/>
      <c r="AI1021" s="144">
        <v>0</v>
      </c>
      <c r="AJ1021" s="144">
        <v>0</v>
      </c>
      <c r="AK1021" s="144"/>
      <c r="AL1021" s="144">
        <f t="shared" si="15"/>
        <v>0</v>
      </c>
    </row>
    <row r="1022" spans="2:38" x14ac:dyDescent="0.25">
      <c r="B1022" s="120" t="s">
        <v>1931</v>
      </c>
      <c r="C1022" s="120" t="s">
        <v>1922</v>
      </c>
      <c r="D1022" s="120" t="s">
        <v>709</v>
      </c>
      <c r="E1022" s="144">
        <v>0</v>
      </c>
      <c r="F1022" s="144">
        <v>0</v>
      </c>
      <c r="G1022" s="144"/>
      <c r="H1022" s="144">
        <v>0</v>
      </c>
      <c r="I1022" s="144">
        <v>0</v>
      </c>
      <c r="J1022" s="144"/>
      <c r="K1022" s="144">
        <v>0</v>
      </c>
      <c r="L1022" s="144">
        <v>0</v>
      </c>
      <c r="M1022" s="144"/>
      <c r="N1022" s="144">
        <v>0</v>
      </c>
      <c r="O1022" s="144">
        <v>0</v>
      </c>
      <c r="P1022" s="144"/>
      <c r="Q1022" s="144">
        <v>0</v>
      </c>
      <c r="R1022" s="144">
        <v>0</v>
      </c>
      <c r="S1022" s="144"/>
      <c r="T1022" s="144">
        <v>0</v>
      </c>
      <c r="U1022" s="144">
        <v>0</v>
      </c>
      <c r="V1022" s="144"/>
      <c r="W1022" s="144">
        <v>0</v>
      </c>
      <c r="X1022" s="144">
        <v>0</v>
      </c>
      <c r="Y1022" s="144"/>
      <c r="Z1022" s="144">
        <v>0</v>
      </c>
      <c r="AA1022" s="144">
        <v>0</v>
      </c>
      <c r="AB1022" s="144"/>
      <c r="AC1022" s="144">
        <v>0</v>
      </c>
      <c r="AD1022" s="144">
        <v>0</v>
      </c>
      <c r="AE1022" s="144"/>
      <c r="AF1022" s="144">
        <v>0</v>
      </c>
      <c r="AG1022" s="144">
        <v>0</v>
      </c>
      <c r="AH1022" s="144"/>
      <c r="AI1022" s="144">
        <v>0</v>
      </c>
      <c r="AJ1022" s="144">
        <v>0</v>
      </c>
      <c r="AK1022" s="144"/>
      <c r="AL1022" s="144">
        <f t="shared" si="15"/>
        <v>0</v>
      </c>
    </row>
    <row r="1023" spans="2:38" x14ac:dyDescent="0.25">
      <c r="B1023" s="120" t="s">
        <v>1932</v>
      </c>
      <c r="C1023" s="120" t="s">
        <v>1922</v>
      </c>
      <c r="D1023" s="120" t="s">
        <v>1933</v>
      </c>
      <c r="E1023" s="144">
        <v>0</v>
      </c>
      <c r="F1023" s="144">
        <v>0</v>
      </c>
      <c r="G1023" s="144"/>
      <c r="H1023" s="144">
        <v>0</v>
      </c>
      <c r="I1023" s="144">
        <v>0</v>
      </c>
      <c r="J1023" s="144"/>
      <c r="K1023" s="144">
        <v>0</v>
      </c>
      <c r="L1023" s="144">
        <v>0</v>
      </c>
      <c r="M1023" s="144"/>
      <c r="N1023" s="144">
        <v>0</v>
      </c>
      <c r="O1023" s="144">
        <v>0</v>
      </c>
      <c r="P1023" s="144"/>
      <c r="Q1023" s="144">
        <v>0</v>
      </c>
      <c r="R1023" s="144">
        <v>0</v>
      </c>
      <c r="S1023" s="144"/>
      <c r="T1023" s="144">
        <v>0</v>
      </c>
      <c r="U1023" s="144">
        <v>0</v>
      </c>
      <c r="V1023" s="144"/>
      <c r="W1023" s="144">
        <v>0</v>
      </c>
      <c r="X1023" s="144">
        <v>0</v>
      </c>
      <c r="Y1023" s="144"/>
      <c r="Z1023" s="144">
        <v>0</v>
      </c>
      <c r="AA1023" s="144">
        <v>0</v>
      </c>
      <c r="AB1023" s="144"/>
      <c r="AC1023" s="144">
        <v>0</v>
      </c>
      <c r="AD1023" s="144">
        <v>0</v>
      </c>
      <c r="AE1023" s="144"/>
      <c r="AF1023" s="144">
        <v>0</v>
      </c>
      <c r="AG1023" s="144">
        <v>0</v>
      </c>
      <c r="AH1023" s="144"/>
      <c r="AI1023" s="144">
        <v>0</v>
      </c>
      <c r="AJ1023" s="144">
        <v>0</v>
      </c>
      <c r="AK1023" s="144"/>
      <c r="AL1023" s="144">
        <f t="shared" si="15"/>
        <v>0</v>
      </c>
    </row>
    <row r="1024" spans="2:38" x14ac:dyDescent="0.25">
      <c r="B1024" s="120" t="s">
        <v>1934</v>
      </c>
      <c r="C1024" s="120" t="s">
        <v>1922</v>
      </c>
      <c r="D1024" s="120" t="s">
        <v>2138</v>
      </c>
      <c r="E1024" s="144">
        <v>0</v>
      </c>
      <c r="F1024" s="144">
        <v>0</v>
      </c>
      <c r="G1024" s="146"/>
      <c r="H1024" s="144">
        <v>0</v>
      </c>
      <c r="I1024" s="144">
        <v>0</v>
      </c>
      <c r="J1024" s="144"/>
      <c r="K1024" s="144">
        <v>0</v>
      </c>
      <c r="L1024" s="144">
        <v>0</v>
      </c>
      <c r="M1024" s="144"/>
      <c r="N1024" s="144">
        <v>0</v>
      </c>
      <c r="O1024" s="144">
        <v>0</v>
      </c>
      <c r="P1024" s="144"/>
      <c r="Q1024" s="144">
        <v>0</v>
      </c>
      <c r="R1024" s="144">
        <v>0</v>
      </c>
      <c r="S1024" s="144"/>
      <c r="T1024" s="144">
        <v>0</v>
      </c>
      <c r="U1024" s="144">
        <v>0</v>
      </c>
      <c r="V1024" s="144"/>
      <c r="W1024" s="144">
        <v>0</v>
      </c>
      <c r="X1024" s="144">
        <v>0</v>
      </c>
      <c r="Y1024" s="144"/>
      <c r="Z1024" s="144">
        <v>0</v>
      </c>
      <c r="AA1024" s="144">
        <v>0</v>
      </c>
      <c r="AB1024" s="144"/>
      <c r="AC1024" s="144">
        <v>0</v>
      </c>
      <c r="AD1024" s="144">
        <v>0</v>
      </c>
      <c r="AE1024" s="144"/>
      <c r="AF1024" s="144">
        <v>0</v>
      </c>
      <c r="AG1024" s="144">
        <v>0</v>
      </c>
      <c r="AH1024" s="144"/>
      <c r="AI1024" s="144">
        <v>0</v>
      </c>
      <c r="AJ1024" s="144">
        <v>0</v>
      </c>
      <c r="AK1024" s="144"/>
      <c r="AL1024" s="144">
        <f t="shared" si="15"/>
        <v>0</v>
      </c>
    </row>
    <row r="1025" spans="2:38" x14ac:dyDescent="0.25">
      <c r="B1025" s="120" t="s">
        <v>1935</v>
      </c>
      <c r="C1025" s="120" t="s">
        <v>1922</v>
      </c>
      <c r="D1025" s="120" t="s">
        <v>1936</v>
      </c>
      <c r="E1025" s="144">
        <v>0</v>
      </c>
      <c r="F1025" s="144">
        <v>0</v>
      </c>
      <c r="G1025" s="144"/>
      <c r="H1025" s="144">
        <v>0</v>
      </c>
      <c r="I1025" s="144">
        <v>0</v>
      </c>
      <c r="J1025" s="144"/>
      <c r="K1025" s="144">
        <v>0</v>
      </c>
      <c r="L1025" s="144">
        <v>0</v>
      </c>
      <c r="M1025" s="144"/>
      <c r="N1025" s="144">
        <v>0</v>
      </c>
      <c r="O1025" s="144">
        <v>0</v>
      </c>
      <c r="P1025" s="144"/>
      <c r="Q1025" s="144">
        <v>0</v>
      </c>
      <c r="R1025" s="144">
        <v>0</v>
      </c>
      <c r="S1025" s="144"/>
      <c r="T1025" s="144">
        <v>0</v>
      </c>
      <c r="U1025" s="144">
        <v>0</v>
      </c>
      <c r="V1025" s="144"/>
      <c r="W1025" s="144">
        <v>0</v>
      </c>
      <c r="X1025" s="144">
        <v>0</v>
      </c>
      <c r="Y1025" s="144"/>
      <c r="Z1025" s="144">
        <v>0</v>
      </c>
      <c r="AA1025" s="144">
        <v>0</v>
      </c>
      <c r="AB1025" s="144"/>
      <c r="AC1025" s="144">
        <v>0</v>
      </c>
      <c r="AD1025" s="144">
        <v>0</v>
      </c>
      <c r="AE1025" s="144"/>
      <c r="AF1025" s="144">
        <v>0</v>
      </c>
      <c r="AG1025" s="144">
        <v>0</v>
      </c>
      <c r="AH1025" s="144"/>
      <c r="AI1025" s="144">
        <v>0</v>
      </c>
      <c r="AJ1025" s="144">
        <v>0</v>
      </c>
      <c r="AK1025" s="144"/>
      <c r="AL1025" s="144">
        <f t="shared" si="15"/>
        <v>0</v>
      </c>
    </row>
    <row r="1026" spans="2:38" x14ac:dyDescent="0.25">
      <c r="B1026" s="120" t="s">
        <v>1937</v>
      </c>
      <c r="C1026" s="120" t="s">
        <v>1922</v>
      </c>
      <c r="D1026" s="120" t="s">
        <v>1938</v>
      </c>
      <c r="E1026" s="144">
        <v>0</v>
      </c>
      <c r="F1026" s="144">
        <v>0</v>
      </c>
      <c r="G1026" s="144"/>
      <c r="H1026" s="144">
        <v>0</v>
      </c>
      <c r="I1026" s="144">
        <v>0</v>
      </c>
      <c r="J1026" s="144"/>
      <c r="K1026" s="144">
        <v>0</v>
      </c>
      <c r="L1026" s="144">
        <v>0</v>
      </c>
      <c r="M1026" s="144"/>
      <c r="N1026" s="144">
        <v>0</v>
      </c>
      <c r="O1026" s="144">
        <v>0</v>
      </c>
      <c r="P1026" s="144"/>
      <c r="Q1026" s="144">
        <v>0</v>
      </c>
      <c r="R1026" s="144">
        <v>0</v>
      </c>
      <c r="S1026" s="144"/>
      <c r="T1026" s="144">
        <v>0</v>
      </c>
      <c r="U1026" s="144">
        <v>0</v>
      </c>
      <c r="V1026" s="144"/>
      <c r="W1026" s="144">
        <v>0</v>
      </c>
      <c r="X1026" s="144">
        <v>0</v>
      </c>
      <c r="Y1026" s="144"/>
      <c r="Z1026" s="144">
        <v>0</v>
      </c>
      <c r="AA1026" s="144">
        <v>0</v>
      </c>
      <c r="AB1026" s="144"/>
      <c r="AC1026" s="144">
        <v>0</v>
      </c>
      <c r="AD1026" s="144">
        <v>0</v>
      </c>
      <c r="AE1026" s="144"/>
      <c r="AF1026" s="144">
        <v>0</v>
      </c>
      <c r="AG1026" s="144">
        <v>0</v>
      </c>
      <c r="AH1026" s="144"/>
      <c r="AI1026" s="144">
        <v>0</v>
      </c>
      <c r="AJ1026" s="144">
        <v>0</v>
      </c>
      <c r="AK1026" s="144"/>
      <c r="AL1026" s="144">
        <f t="shared" si="15"/>
        <v>0</v>
      </c>
    </row>
    <row r="1027" spans="2:38" x14ac:dyDescent="0.25">
      <c r="B1027" s="120" t="s">
        <v>1939</v>
      </c>
      <c r="C1027" s="120" t="s">
        <v>1922</v>
      </c>
      <c r="D1027" s="120" t="s">
        <v>1940</v>
      </c>
      <c r="E1027" s="144">
        <v>0</v>
      </c>
      <c r="F1027" s="144">
        <v>0</v>
      </c>
      <c r="G1027" s="144"/>
      <c r="H1027" s="144">
        <v>0</v>
      </c>
      <c r="I1027" s="144">
        <v>0</v>
      </c>
      <c r="J1027" s="144"/>
      <c r="K1027" s="144">
        <v>0</v>
      </c>
      <c r="L1027" s="144">
        <v>0</v>
      </c>
      <c r="M1027" s="144"/>
      <c r="N1027" s="144">
        <v>0</v>
      </c>
      <c r="O1027" s="144">
        <v>0</v>
      </c>
      <c r="P1027" s="144"/>
      <c r="Q1027" s="144">
        <v>0</v>
      </c>
      <c r="R1027" s="144">
        <v>0</v>
      </c>
      <c r="S1027" s="144"/>
      <c r="T1027" s="144">
        <v>0</v>
      </c>
      <c r="U1027" s="144">
        <v>0</v>
      </c>
      <c r="V1027" s="144"/>
      <c r="W1027" s="144">
        <v>0</v>
      </c>
      <c r="X1027" s="144">
        <v>0</v>
      </c>
      <c r="Y1027" s="144"/>
      <c r="Z1027" s="144">
        <v>0</v>
      </c>
      <c r="AA1027" s="144">
        <v>0</v>
      </c>
      <c r="AB1027" s="144"/>
      <c r="AC1027" s="144">
        <v>0</v>
      </c>
      <c r="AD1027" s="144">
        <v>0</v>
      </c>
      <c r="AE1027" s="144"/>
      <c r="AF1027" s="144">
        <v>0</v>
      </c>
      <c r="AG1027" s="144">
        <v>0</v>
      </c>
      <c r="AH1027" s="144"/>
      <c r="AI1027" s="144">
        <v>0</v>
      </c>
      <c r="AJ1027" s="144">
        <v>0</v>
      </c>
      <c r="AK1027" s="144"/>
      <c r="AL1027" s="144">
        <f t="shared" si="15"/>
        <v>0</v>
      </c>
    </row>
    <row r="1028" spans="2:38" x14ac:dyDescent="0.25">
      <c r="B1028" s="120" t="s">
        <v>1941</v>
      </c>
      <c r="C1028" s="120" t="s">
        <v>1922</v>
      </c>
      <c r="D1028" s="120" t="s">
        <v>244</v>
      </c>
      <c r="E1028" s="144">
        <v>0</v>
      </c>
      <c r="F1028" s="144">
        <v>0</v>
      </c>
      <c r="G1028" s="144"/>
      <c r="H1028" s="144">
        <v>0</v>
      </c>
      <c r="I1028" s="144">
        <v>0</v>
      </c>
      <c r="J1028" s="144"/>
      <c r="K1028" s="144">
        <v>0</v>
      </c>
      <c r="L1028" s="144">
        <v>0</v>
      </c>
      <c r="M1028" s="144"/>
      <c r="N1028" s="144">
        <v>0</v>
      </c>
      <c r="O1028" s="144">
        <v>0</v>
      </c>
      <c r="P1028" s="144"/>
      <c r="Q1028" s="144">
        <v>0</v>
      </c>
      <c r="R1028" s="144">
        <v>0</v>
      </c>
      <c r="S1028" s="144"/>
      <c r="T1028" s="144">
        <v>0</v>
      </c>
      <c r="U1028" s="144">
        <v>0</v>
      </c>
      <c r="V1028" s="144"/>
      <c r="W1028" s="144">
        <v>0</v>
      </c>
      <c r="X1028" s="144">
        <v>0</v>
      </c>
      <c r="Y1028" s="144"/>
      <c r="Z1028" s="144">
        <v>0</v>
      </c>
      <c r="AA1028" s="144">
        <v>0</v>
      </c>
      <c r="AB1028" s="144"/>
      <c r="AC1028" s="144">
        <v>0</v>
      </c>
      <c r="AD1028" s="144">
        <v>0</v>
      </c>
      <c r="AE1028" s="144"/>
      <c r="AF1028" s="144">
        <v>0</v>
      </c>
      <c r="AG1028" s="144">
        <v>0</v>
      </c>
      <c r="AH1028" s="144"/>
      <c r="AI1028" s="144">
        <v>0</v>
      </c>
      <c r="AJ1028" s="144">
        <v>0</v>
      </c>
      <c r="AK1028" s="144"/>
      <c r="AL1028" s="144">
        <f t="shared" si="15"/>
        <v>0</v>
      </c>
    </row>
    <row r="1029" spans="2:38" x14ac:dyDescent="0.25">
      <c r="B1029" s="120" t="s">
        <v>1942</v>
      </c>
      <c r="C1029" s="120" t="s">
        <v>1922</v>
      </c>
      <c r="D1029" s="120" t="s">
        <v>1943</v>
      </c>
      <c r="E1029" s="144">
        <v>0</v>
      </c>
      <c r="F1029" s="144">
        <v>0</v>
      </c>
      <c r="G1029" s="144"/>
      <c r="H1029" s="144">
        <v>0</v>
      </c>
      <c r="I1029" s="144">
        <v>0</v>
      </c>
      <c r="J1029" s="144"/>
      <c r="K1029" s="144">
        <v>0</v>
      </c>
      <c r="L1029" s="144">
        <v>0</v>
      </c>
      <c r="M1029" s="144"/>
      <c r="N1029" s="144">
        <v>0</v>
      </c>
      <c r="O1029" s="144">
        <v>0</v>
      </c>
      <c r="P1029" s="144"/>
      <c r="Q1029" s="144">
        <v>0</v>
      </c>
      <c r="R1029" s="144">
        <v>0</v>
      </c>
      <c r="S1029" s="144"/>
      <c r="T1029" s="144">
        <v>0</v>
      </c>
      <c r="U1029" s="144">
        <v>0</v>
      </c>
      <c r="V1029" s="144"/>
      <c r="W1029" s="144">
        <v>0</v>
      </c>
      <c r="X1029" s="144">
        <v>0</v>
      </c>
      <c r="Y1029" s="144"/>
      <c r="Z1029" s="144">
        <v>0</v>
      </c>
      <c r="AA1029" s="144">
        <v>0</v>
      </c>
      <c r="AB1029" s="144"/>
      <c r="AC1029" s="144">
        <v>0</v>
      </c>
      <c r="AD1029" s="144">
        <v>0</v>
      </c>
      <c r="AE1029" s="144"/>
      <c r="AF1029" s="144">
        <v>0</v>
      </c>
      <c r="AG1029" s="144">
        <v>0</v>
      </c>
      <c r="AH1029" s="144"/>
      <c r="AI1029" s="144">
        <v>0</v>
      </c>
      <c r="AJ1029" s="144">
        <v>0</v>
      </c>
      <c r="AK1029" s="144"/>
      <c r="AL1029" s="144">
        <f t="shared" si="15"/>
        <v>0</v>
      </c>
    </row>
    <row r="1030" spans="2:38" x14ac:dyDescent="0.25">
      <c r="B1030" s="120" t="s">
        <v>1944</v>
      </c>
      <c r="C1030" s="120" t="s">
        <v>1922</v>
      </c>
      <c r="D1030" s="120" t="s">
        <v>1945</v>
      </c>
      <c r="E1030" s="144">
        <v>0</v>
      </c>
      <c r="F1030" s="144">
        <v>0</v>
      </c>
      <c r="G1030" s="144"/>
      <c r="H1030" s="144">
        <v>0</v>
      </c>
      <c r="I1030" s="144">
        <v>0</v>
      </c>
      <c r="J1030" s="144"/>
      <c r="K1030" s="144">
        <v>0</v>
      </c>
      <c r="L1030" s="144">
        <v>0</v>
      </c>
      <c r="M1030" s="144"/>
      <c r="N1030" s="144">
        <v>0</v>
      </c>
      <c r="O1030" s="144">
        <v>0</v>
      </c>
      <c r="P1030" s="144"/>
      <c r="Q1030" s="144">
        <v>0</v>
      </c>
      <c r="R1030" s="144">
        <v>0</v>
      </c>
      <c r="S1030" s="144"/>
      <c r="T1030" s="144">
        <v>0</v>
      </c>
      <c r="U1030" s="144">
        <v>0</v>
      </c>
      <c r="V1030" s="144"/>
      <c r="W1030" s="144">
        <v>0</v>
      </c>
      <c r="X1030" s="144">
        <v>0</v>
      </c>
      <c r="Y1030" s="144"/>
      <c r="Z1030" s="144">
        <v>0</v>
      </c>
      <c r="AA1030" s="144">
        <v>0</v>
      </c>
      <c r="AB1030" s="144"/>
      <c r="AC1030" s="144">
        <v>0</v>
      </c>
      <c r="AD1030" s="144">
        <v>0</v>
      </c>
      <c r="AE1030" s="144"/>
      <c r="AF1030" s="144">
        <v>0</v>
      </c>
      <c r="AG1030" s="144">
        <v>0</v>
      </c>
      <c r="AH1030" s="144"/>
      <c r="AI1030" s="144">
        <v>0</v>
      </c>
      <c r="AJ1030" s="144">
        <v>0</v>
      </c>
      <c r="AK1030" s="144"/>
      <c r="AL1030" s="144">
        <f t="shared" si="15"/>
        <v>0</v>
      </c>
    </row>
    <row r="1031" spans="2:38" x14ac:dyDescent="0.25">
      <c r="B1031" s="120" t="s">
        <v>1946</v>
      </c>
      <c r="C1031" s="120" t="s">
        <v>1922</v>
      </c>
      <c r="D1031" s="120" t="s">
        <v>1947</v>
      </c>
      <c r="E1031" s="144">
        <v>0</v>
      </c>
      <c r="F1031" s="144">
        <v>0</v>
      </c>
      <c r="G1031" s="144"/>
      <c r="H1031" s="144">
        <v>0</v>
      </c>
      <c r="I1031" s="144">
        <v>0</v>
      </c>
      <c r="J1031" s="144"/>
      <c r="K1031" s="144">
        <v>0</v>
      </c>
      <c r="L1031" s="144">
        <v>0</v>
      </c>
      <c r="M1031" s="144"/>
      <c r="N1031" s="144">
        <v>0</v>
      </c>
      <c r="O1031" s="144">
        <v>0</v>
      </c>
      <c r="P1031" s="144"/>
      <c r="Q1031" s="144">
        <v>0</v>
      </c>
      <c r="R1031" s="144">
        <v>0</v>
      </c>
      <c r="S1031" s="144"/>
      <c r="T1031" s="144">
        <v>0</v>
      </c>
      <c r="U1031" s="144">
        <v>0</v>
      </c>
      <c r="V1031" s="144"/>
      <c r="W1031" s="144">
        <v>0</v>
      </c>
      <c r="X1031" s="144">
        <v>0</v>
      </c>
      <c r="Y1031" s="144"/>
      <c r="Z1031" s="144">
        <v>0</v>
      </c>
      <c r="AA1031" s="144">
        <v>0</v>
      </c>
      <c r="AB1031" s="144"/>
      <c r="AC1031" s="144">
        <v>0</v>
      </c>
      <c r="AD1031" s="144">
        <v>0</v>
      </c>
      <c r="AE1031" s="144"/>
      <c r="AF1031" s="144">
        <v>0</v>
      </c>
      <c r="AG1031" s="144">
        <v>0</v>
      </c>
      <c r="AH1031" s="144"/>
      <c r="AI1031" s="144">
        <v>0</v>
      </c>
      <c r="AJ1031" s="144">
        <v>0</v>
      </c>
      <c r="AK1031" s="144"/>
      <c r="AL1031" s="144">
        <f t="shared" si="15"/>
        <v>0</v>
      </c>
    </row>
    <row r="1032" spans="2:38" x14ac:dyDescent="0.25">
      <c r="B1032" s="120" t="s">
        <v>1948</v>
      </c>
      <c r="C1032" s="120" t="s">
        <v>1922</v>
      </c>
      <c r="D1032" s="120" t="s">
        <v>1949</v>
      </c>
      <c r="E1032" s="144">
        <v>0</v>
      </c>
      <c r="F1032" s="144">
        <v>0</v>
      </c>
      <c r="G1032" s="144"/>
      <c r="H1032" s="144">
        <v>0</v>
      </c>
      <c r="I1032" s="144">
        <v>0</v>
      </c>
      <c r="J1032" s="144"/>
      <c r="K1032" s="144">
        <v>0</v>
      </c>
      <c r="L1032" s="144">
        <v>0</v>
      </c>
      <c r="M1032" s="144"/>
      <c r="N1032" s="144">
        <v>0</v>
      </c>
      <c r="O1032" s="144">
        <v>0</v>
      </c>
      <c r="P1032" s="144"/>
      <c r="Q1032" s="144">
        <v>0</v>
      </c>
      <c r="R1032" s="144">
        <v>0</v>
      </c>
      <c r="S1032" s="144"/>
      <c r="T1032" s="144">
        <v>0</v>
      </c>
      <c r="U1032" s="144">
        <v>0</v>
      </c>
      <c r="V1032" s="144"/>
      <c r="W1032" s="144">
        <v>0</v>
      </c>
      <c r="X1032" s="144">
        <v>0</v>
      </c>
      <c r="Y1032" s="144"/>
      <c r="Z1032" s="144">
        <v>0</v>
      </c>
      <c r="AA1032" s="144">
        <v>0</v>
      </c>
      <c r="AB1032" s="144"/>
      <c r="AC1032" s="144">
        <v>0</v>
      </c>
      <c r="AD1032" s="144">
        <v>0</v>
      </c>
      <c r="AE1032" s="144"/>
      <c r="AF1032" s="144">
        <v>0</v>
      </c>
      <c r="AG1032" s="144">
        <v>0</v>
      </c>
      <c r="AH1032" s="144"/>
      <c r="AI1032" s="144">
        <v>0</v>
      </c>
      <c r="AJ1032" s="144">
        <v>0</v>
      </c>
      <c r="AK1032" s="144"/>
      <c r="AL1032" s="144">
        <f t="shared" si="15"/>
        <v>0</v>
      </c>
    </row>
    <row r="1033" spans="2:38" x14ac:dyDescent="0.25">
      <c r="B1033" s="120" t="s">
        <v>1950</v>
      </c>
      <c r="C1033" s="120" t="s">
        <v>1922</v>
      </c>
      <c r="D1033" s="120" t="s">
        <v>1951</v>
      </c>
      <c r="E1033" s="144">
        <v>0</v>
      </c>
      <c r="F1033" s="144">
        <v>0</v>
      </c>
      <c r="G1033" s="144"/>
      <c r="H1033" s="144">
        <v>0</v>
      </c>
      <c r="I1033" s="144">
        <v>0</v>
      </c>
      <c r="J1033" s="144"/>
      <c r="K1033" s="144">
        <v>0</v>
      </c>
      <c r="L1033" s="144">
        <v>0</v>
      </c>
      <c r="M1033" s="144"/>
      <c r="N1033" s="144">
        <v>0</v>
      </c>
      <c r="O1033" s="144">
        <v>0</v>
      </c>
      <c r="P1033" s="144"/>
      <c r="Q1033" s="144">
        <v>0</v>
      </c>
      <c r="R1033" s="144">
        <v>0</v>
      </c>
      <c r="S1033" s="144"/>
      <c r="T1033" s="144">
        <v>0</v>
      </c>
      <c r="U1033" s="144">
        <v>0</v>
      </c>
      <c r="V1033" s="144"/>
      <c r="W1033" s="144">
        <v>0</v>
      </c>
      <c r="X1033" s="144">
        <v>0</v>
      </c>
      <c r="Y1033" s="144"/>
      <c r="Z1033" s="144">
        <v>0</v>
      </c>
      <c r="AA1033" s="144">
        <v>0</v>
      </c>
      <c r="AB1033" s="144"/>
      <c r="AC1033" s="144">
        <v>0</v>
      </c>
      <c r="AD1033" s="144">
        <v>0</v>
      </c>
      <c r="AE1033" s="144"/>
      <c r="AF1033" s="144">
        <v>0</v>
      </c>
      <c r="AG1033" s="144">
        <v>0</v>
      </c>
      <c r="AH1033" s="144"/>
      <c r="AI1033" s="144">
        <v>0</v>
      </c>
      <c r="AJ1033" s="144">
        <v>0</v>
      </c>
      <c r="AK1033" s="144"/>
      <c r="AL1033" s="144">
        <f t="shared" si="15"/>
        <v>0</v>
      </c>
    </row>
    <row r="1034" spans="2:38" x14ac:dyDescent="0.25">
      <c r="B1034" s="120" t="s">
        <v>1952</v>
      </c>
      <c r="C1034" s="120" t="s">
        <v>1922</v>
      </c>
      <c r="D1034" s="120" t="s">
        <v>1953</v>
      </c>
      <c r="E1034" s="144">
        <v>0</v>
      </c>
      <c r="F1034" s="144">
        <v>0</v>
      </c>
      <c r="G1034" s="144"/>
      <c r="H1034" s="144">
        <v>0</v>
      </c>
      <c r="I1034" s="144">
        <v>0</v>
      </c>
      <c r="J1034" s="144"/>
      <c r="K1034" s="144">
        <v>0</v>
      </c>
      <c r="L1034" s="144">
        <v>0</v>
      </c>
      <c r="M1034" s="144"/>
      <c r="N1034" s="144">
        <v>0</v>
      </c>
      <c r="O1034" s="144">
        <v>0</v>
      </c>
      <c r="P1034" s="144"/>
      <c r="Q1034" s="144">
        <v>0</v>
      </c>
      <c r="R1034" s="144">
        <v>0</v>
      </c>
      <c r="S1034" s="144"/>
      <c r="T1034" s="144">
        <v>0</v>
      </c>
      <c r="U1034" s="144">
        <v>0</v>
      </c>
      <c r="V1034" s="144"/>
      <c r="W1034" s="144">
        <v>0</v>
      </c>
      <c r="X1034" s="144">
        <v>0</v>
      </c>
      <c r="Y1034" s="144"/>
      <c r="Z1034" s="144">
        <v>0</v>
      </c>
      <c r="AA1034" s="144">
        <v>0</v>
      </c>
      <c r="AB1034" s="144"/>
      <c r="AC1034" s="144">
        <v>0</v>
      </c>
      <c r="AD1034" s="144">
        <v>0</v>
      </c>
      <c r="AE1034" s="144"/>
      <c r="AF1034" s="144">
        <v>0</v>
      </c>
      <c r="AG1034" s="144">
        <v>0</v>
      </c>
      <c r="AH1034" s="144"/>
      <c r="AI1034" s="144">
        <v>0</v>
      </c>
      <c r="AJ1034" s="144">
        <v>0</v>
      </c>
      <c r="AK1034" s="144"/>
      <c r="AL1034" s="144">
        <f t="shared" si="15"/>
        <v>0</v>
      </c>
    </row>
    <row r="1035" spans="2:38" x14ac:dyDescent="0.25">
      <c r="B1035" s="120" t="s">
        <v>1954</v>
      </c>
      <c r="C1035" s="120" t="s">
        <v>1922</v>
      </c>
      <c r="D1035" s="120" t="s">
        <v>1955</v>
      </c>
      <c r="E1035" s="144">
        <v>0</v>
      </c>
      <c r="F1035" s="144">
        <v>0</v>
      </c>
      <c r="G1035" s="144"/>
      <c r="H1035" s="144">
        <v>0</v>
      </c>
      <c r="I1035" s="144">
        <v>0</v>
      </c>
      <c r="J1035" s="144"/>
      <c r="K1035" s="144">
        <v>0</v>
      </c>
      <c r="L1035" s="144">
        <v>0</v>
      </c>
      <c r="M1035" s="144"/>
      <c r="N1035" s="144">
        <v>0</v>
      </c>
      <c r="O1035" s="144">
        <v>0</v>
      </c>
      <c r="P1035" s="144"/>
      <c r="Q1035" s="144">
        <v>0</v>
      </c>
      <c r="R1035" s="144">
        <v>0</v>
      </c>
      <c r="S1035" s="144"/>
      <c r="T1035" s="144">
        <v>0</v>
      </c>
      <c r="U1035" s="144">
        <v>0</v>
      </c>
      <c r="V1035" s="144"/>
      <c r="W1035" s="144">
        <v>0</v>
      </c>
      <c r="X1035" s="144">
        <v>0</v>
      </c>
      <c r="Y1035" s="144"/>
      <c r="Z1035" s="144">
        <v>0</v>
      </c>
      <c r="AA1035" s="144">
        <v>0</v>
      </c>
      <c r="AB1035" s="144"/>
      <c r="AC1035" s="144">
        <v>0</v>
      </c>
      <c r="AD1035" s="144">
        <v>0</v>
      </c>
      <c r="AE1035" s="144"/>
      <c r="AF1035" s="144">
        <v>0</v>
      </c>
      <c r="AG1035" s="144">
        <v>0</v>
      </c>
      <c r="AH1035" s="144"/>
      <c r="AI1035" s="144">
        <v>0</v>
      </c>
      <c r="AJ1035" s="144">
        <v>0</v>
      </c>
      <c r="AK1035" s="144"/>
      <c r="AL1035" s="144">
        <f t="shared" si="15"/>
        <v>0</v>
      </c>
    </row>
    <row r="1036" spans="2:38" x14ac:dyDescent="0.25">
      <c r="B1036" s="120" t="s">
        <v>1956</v>
      </c>
      <c r="C1036" s="120" t="s">
        <v>1922</v>
      </c>
      <c r="D1036" s="120" t="s">
        <v>1957</v>
      </c>
      <c r="E1036" s="144">
        <v>0</v>
      </c>
      <c r="F1036" s="144">
        <v>0</v>
      </c>
      <c r="G1036" s="144"/>
      <c r="H1036" s="144">
        <v>0</v>
      </c>
      <c r="I1036" s="144">
        <v>0</v>
      </c>
      <c r="J1036" s="144"/>
      <c r="K1036" s="144">
        <v>0</v>
      </c>
      <c r="L1036" s="144">
        <v>0</v>
      </c>
      <c r="M1036" s="144"/>
      <c r="N1036" s="144">
        <v>0</v>
      </c>
      <c r="O1036" s="144">
        <v>0</v>
      </c>
      <c r="P1036" s="144"/>
      <c r="Q1036" s="144">
        <v>0</v>
      </c>
      <c r="R1036" s="144">
        <v>0</v>
      </c>
      <c r="S1036" s="144"/>
      <c r="T1036" s="144">
        <v>0</v>
      </c>
      <c r="U1036" s="144">
        <v>0</v>
      </c>
      <c r="V1036" s="144"/>
      <c r="W1036" s="144">
        <v>0</v>
      </c>
      <c r="X1036" s="144">
        <v>0</v>
      </c>
      <c r="Y1036" s="144"/>
      <c r="Z1036" s="144">
        <v>0</v>
      </c>
      <c r="AA1036" s="144">
        <v>0</v>
      </c>
      <c r="AB1036" s="144"/>
      <c r="AC1036" s="144">
        <v>0</v>
      </c>
      <c r="AD1036" s="144">
        <v>0</v>
      </c>
      <c r="AE1036" s="144"/>
      <c r="AF1036" s="144">
        <v>0</v>
      </c>
      <c r="AG1036" s="144">
        <v>0</v>
      </c>
      <c r="AH1036" s="144"/>
      <c r="AI1036" s="144">
        <v>0</v>
      </c>
      <c r="AJ1036" s="144">
        <v>0</v>
      </c>
      <c r="AK1036" s="144"/>
      <c r="AL1036" s="144">
        <f t="shared" si="15"/>
        <v>0</v>
      </c>
    </row>
    <row r="1037" spans="2:38" x14ac:dyDescent="0.25">
      <c r="B1037" s="120" t="s">
        <v>1958</v>
      </c>
      <c r="C1037" s="120" t="s">
        <v>1922</v>
      </c>
      <c r="D1037" s="120" t="s">
        <v>1959</v>
      </c>
      <c r="E1037" s="144">
        <v>0</v>
      </c>
      <c r="F1037" s="144">
        <v>0</v>
      </c>
      <c r="G1037" s="144"/>
      <c r="H1037" s="144">
        <v>0</v>
      </c>
      <c r="I1037" s="144">
        <v>0</v>
      </c>
      <c r="J1037" s="144"/>
      <c r="K1037" s="144">
        <v>0</v>
      </c>
      <c r="L1037" s="144">
        <v>0</v>
      </c>
      <c r="M1037" s="144"/>
      <c r="N1037" s="144">
        <v>0</v>
      </c>
      <c r="O1037" s="144">
        <v>0</v>
      </c>
      <c r="P1037" s="144"/>
      <c r="Q1037" s="144">
        <v>0</v>
      </c>
      <c r="R1037" s="144">
        <v>0</v>
      </c>
      <c r="S1037" s="144"/>
      <c r="T1037" s="144">
        <v>0</v>
      </c>
      <c r="U1037" s="144">
        <v>0</v>
      </c>
      <c r="V1037" s="144"/>
      <c r="W1037" s="144">
        <v>0</v>
      </c>
      <c r="X1037" s="144">
        <v>0</v>
      </c>
      <c r="Y1037" s="144"/>
      <c r="Z1037" s="144">
        <v>0</v>
      </c>
      <c r="AA1037" s="144">
        <v>0</v>
      </c>
      <c r="AB1037" s="144"/>
      <c r="AC1037" s="144">
        <v>0</v>
      </c>
      <c r="AD1037" s="144">
        <v>0</v>
      </c>
      <c r="AE1037" s="144"/>
      <c r="AF1037" s="144">
        <v>0</v>
      </c>
      <c r="AG1037" s="144">
        <v>0</v>
      </c>
      <c r="AH1037" s="144"/>
      <c r="AI1037" s="144">
        <v>0</v>
      </c>
      <c r="AJ1037" s="144">
        <v>0</v>
      </c>
      <c r="AK1037" s="144"/>
      <c r="AL1037" s="144">
        <f t="shared" ref="AL1037:AL1100" si="16">+F1037+I1037+L1037+O1037+R1037+U1037+X1037+AA1037+AD1037+AG1037+AJ1037</f>
        <v>0</v>
      </c>
    </row>
    <row r="1038" spans="2:38" x14ac:dyDescent="0.25">
      <c r="B1038" s="120" t="s">
        <v>1960</v>
      </c>
      <c r="C1038" s="120" t="s">
        <v>1922</v>
      </c>
      <c r="D1038" s="120" t="s">
        <v>1961</v>
      </c>
      <c r="E1038" s="144">
        <v>0</v>
      </c>
      <c r="F1038" s="144">
        <v>0</v>
      </c>
      <c r="G1038" s="144"/>
      <c r="H1038" s="144">
        <v>0</v>
      </c>
      <c r="I1038" s="144">
        <v>0</v>
      </c>
      <c r="J1038" s="144"/>
      <c r="K1038" s="144">
        <v>0</v>
      </c>
      <c r="L1038" s="144">
        <v>0</v>
      </c>
      <c r="M1038" s="144"/>
      <c r="N1038" s="144">
        <v>0</v>
      </c>
      <c r="O1038" s="144">
        <v>0</v>
      </c>
      <c r="P1038" s="144"/>
      <c r="Q1038" s="144">
        <v>0</v>
      </c>
      <c r="R1038" s="144">
        <v>0</v>
      </c>
      <c r="S1038" s="144"/>
      <c r="T1038" s="144">
        <v>0</v>
      </c>
      <c r="U1038" s="144">
        <v>0</v>
      </c>
      <c r="V1038" s="144"/>
      <c r="W1038" s="144">
        <v>0</v>
      </c>
      <c r="X1038" s="144">
        <v>0</v>
      </c>
      <c r="Y1038" s="144"/>
      <c r="Z1038" s="144">
        <v>0</v>
      </c>
      <c r="AA1038" s="144">
        <v>0</v>
      </c>
      <c r="AB1038" s="144"/>
      <c r="AC1038" s="144">
        <v>0</v>
      </c>
      <c r="AD1038" s="144">
        <v>0</v>
      </c>
      <c r="AE1038" s="144"/>
      <c r="AF1038" s="144">
        <v>0</v>
      </c>
      <c r="AG1038" s="144">
        <v>0</v>
      </c>
      <c r="AH1038" s="144"/>
      <c r="AI1038" s="144">
        <v>0</v>
      </c>
      <c r="AJ1038" s="144">
        <v>0</v>
      </c>
      <c r="AK1038" s="144"/>
      <c r="AL1038" s="144">
        <f t="shared" si="16"/>
        <v>0</v>
      </c>
    </row>
    <row r="1039" spans="2:38" x14ac:dyDescent="0.25">
      <c r="B1039" s="120" t="s">
        <v>1962</v>
      </c>
      <c r="C1039" s="120" t="s">
        <v>1922</v>
      </c>
      <c r="D1039" s="120" t="s">
        <v>1963</v>
      </c>
      <c r="E1039" s="144">
        <v>0</v>
      </c>
      <c r="F1039" s="144">
        <v>0</v>
      </c>
      <c r="G1039" s="144"/>
      <c r="H1039" s="144">
        <v>0</v>
      </c>
      <c r="I1039" s="144">
        <v>0</v>
      </c>
      <c r="J1039" s="144"/>
      <c r="K1039" s="144">
        <v>0</v>
      </c>
      <c r="L1039" s="144">
        <v>0</v>
      </c>
      <c r="M1039" s="144"/>
      <c r="N1039" s="144">
        <v>0</v>
      </c>
      <c r="O1039" s="144">
        <v>0</v>
      </c>
      <c r="P1039" s="144"/>
      <c r="Q1039" s="144">
        <v>0</v>
      </c>
      <c r="R1039" s="144">
        <v>0</v>
      </c>
      <c r="S1039" s="144"/>
      <c r="T1039" s="144">
        <v>0</v>
      </c>
      <c r="U1039" s="144">
        <v>0</v>
      </c>
      <c r="V1039" s="144"/>
      <c r="W1039" s="144">
        <v>0</v>
      </c>
      <c r="X1039" s="144">
        <v>0</v>
      </c>
      <c r="Y1039" s="144"/>
      <c r="Z1039" s="144">
        <v>0</v>
      </c>
      <c r="AA1039" s="144">
        <v>0</v>
      </c>
      <c r="AB1039" s="144"/>
      <c r="AC1039" s="144">
        <v>0</v>
      </c>
      <c r="AD1039" s="144">
        <v>0</v>
      </c>
      <c r="AE1039" s="144"/>
      <c r="AF1039" s="144">
        <v>0</v>
      </c>
      <c r="AG1039" s="144">
        <v>0</v>
      </c>
      <c r="AH1039" s="144"/>
      <c r="AI1039" s="144">
        <v>0</v>
      </c>
      <c r="AJ1039" s="144">
        <v>0</v>
      </c>
      <c r="AK1039" s="144"/>
      <c r="AL1039" s="144">
        <f t="shared" si="16"/>
        <v>0</v>
      </c>
    </row>
    <row r="1040" spans="2:38" x14ac:dyDescent="0.25">
      <c r="B1040" s="120" t="s">
        <v>1964</v>
      </c>
      <c r="C1040" s="120" t="s">
        <v>1922</v>
      </c>
      <c r="D1040" s="120" t="s">
        <v>124</v>
      </c>
      <c r="E1040" s="144">
        <v>0</v>
      </c>
      <c r="F1040" s="144">
        <v>0</v>
      </c>
      <c r="G1040" s="144"/>
      <c r="H1040" s="144">
        <v>0</v>
      </c>
      <c r="I1040" s="144">
        <v>0</v>
      </c>
      <c r="J1040" s="144"/>
      <c r="K1040" s="144">
        <v>0</v>
      </c>
      <c r="L1040" s="144">
        <v>0</v>
      </c>
      <c r="M1040" s="144"/>
      <c r="N1040" s="144">
        <v>0</v>
      </c>
      <c r="O1040" s="144">
        <v>0</v>
      </c>
      <c r="P1040" s="144"/>
      <c r="Q1040" s="144">
        <v>0</v>
      </c>
      <c r="R1040" s="144">
        <v>0</v>
      </c>
      <c r="S1040" s="144"/>
      <c r="T1040" s="144">
        <v>0</v>
      </c>
      <c r="U1040" s="144">
        <v>0</v>
      </c>
      <c r="V1040" s="144"/>
      <c r="W1040" s="144">
        <v>0</v>
      </c>
      <c r="X1040" s="144">
        <v>0</v>
      </c>
      <c r="Y1040" s="144"/>
      <c r="Z1040" s="144">
        <v>0</v>
      </c>
      <c r="AA1040" s="144">
        <v>0</v>
      </c>
      <c r="AB1040" s="144"/>
      <c r="AC1040" s="144">
        <v>0</v>
      </c>
      <c r="AD1040" s="144">
        <v>0</v>
      </c>
      <c r="AE1040" s="144"/>
      <c r="AF1040" s="144">
        <v>0</v>
      </c>
      <c r="AG1040" s="144">
        <v>0</v>
      </c>
      <c r="AH1040" s="144"/>
      <c r="AI1040" s="144">
        <v>0</v>
      </c>
      <c r="AJ1040" s="144">
        <v>0</v>
      </c>
      <c r="AK1040" s="144"/>
      <c r="AL1040" s="144">
        <f t="shared" si="16"/>
        <v>0</v>
      </c>
    </row>
    <row r="1041" spans="2:38" x14ac:dyDescent="0.25">
      <c r="B1041" s="120" t="s">
        <v>1965</v>
      </c>
      <c r="C1041" s="120" t="s">
        <v>1922</v>
      </c>
      <c r="D1041" s="120" t="s">
        <v>469</v>
      </c>
      <c r="E1041" s="144">
        <v>0</v>
      </c>
      <c r="F1041" s="144">
        <v>0</v>
      </c>
      <c r="G1041" s="144"/>
      <c r="H1041" s="144">
        <v>0</v>
      </c>
      <c r="I1041" s="144">
        <v>0</v>
      </c>
      <c r="J1041" s="144"/>
      <c r="K1041" s="144">
        <v>0</v>
      </c>
      <c r="L1041" s="144">
        <v>0</v>
      </c>
      <c r="M1041" s="144"/>
      <c r="N1041" s="144">
        <v>0</v>
      </c>
      <c r="O1041" s="144">
        <v>0</v>
      </c>
      <c r="P1041" s="144"/>
      <c r="Q1041" s="144">
        <v>0</v>
      </c>
      <c r="R1041" s="144">
        <v>0</v>
      </c>
      <c r="S1041" s="144"/>
      <c r="T1041" s="144">
        <v>0</v>
      </c>
      <c r="U1041" s="144">
        <v>0</v>
      </c>
      <c r="V1041" s="144"/>
      <c r="W1041" s="144">
        <v>0</v>
      </c>
      <c r="X1041" s="144">
        <v>0</v>
      </c>
      <c r="Y1041" s="144"/>
      <c r="Z1041" s="144">
        <v>0</v>
      </c>
      <c r="AA1041" s="144">
        <v>0</v>
      </c>
      <c r="AB1041" s="144"/>
      <c r="AC1041" s="144">
        <v>0</v>
      </c>
      <c r="AD1041" s="144">
        <v>0</v>
      </c>
      <c r="AE1041" s="144"/>
      <c r="AF1041" s="144">
        <v>0</v>
      </c>
      <c r="AG1041" s="144">
        <v>0</v>
      </c>
      <c r="AH1041" s="144"/>
      <c r="AI1041" s="144">
        <v>0</v>
      </c>
      <c r="AJ1041" s="144">
        <v>0</v>
      </c>
      <c r="AK1041" s="144"/>
      <c r="AL1041" s="144">
        <f t="shared" si="16"/>
        <v>0</v>
      </c>
    </row>
    <row r="1042" spans="2:38" x14ac:dyDescent="0.25">
      <c r="B1042" s="120" t="s">
        <v>1966</v>
      </c>
      <c r="C1042" s="120" t="s">
        <v>1922</v>
      </c>
      <c r="D1042" s="120" t="s">
        <v>1967</v>
      </c>
      <c r="E1042" s="144">
        <v>0</v>
      </c>
      <c r="F1042" s="144">
        <v>0</v>
      </c>
      <c r="G1042" s="144"/>
      <c r="H1042" s="144">
        <v>0</v>
      </c>
      <c r="I1042" s="144">
        <v>0</v>
      </c>
      <c r="J1042" s="144"/>
      <c r="K1042" s="144">
        <v>0</v>
      </c>
      <c r="L1042" s="144">
        <v>0</v>
      </c>
      <c r="M1042" s="144"/>
      <c r="N1042" s="144">
        <v>0</v>
      </c>
      <c r="O1042" s="144">
        <v>0</v>
      </c>
      <c r="P1042" s="144"/>
      <c r="Q1042" s="144">
        <v>0</v>
      </c>
      <c r="R1042" s="144">
        <v>0</v>
      </c>
      <c r="S1042" s="144"/>
      <c r="T1042" s="144">
        <v>0</v>
      </c>
      <c r="U1042" s="144">
        <v>0</v>
      </c>
      <c r="V1042" s="144"/>
      <c r="W1042" s="144">
        <v>0</v>
      </c>
      <c r="X1042" s="144">
        <v>0</v>
      </c>
      <c r="Y1042" s="144"/>
      <c r="Z1042" s="144">
        <v>0</v>
      </c>
      <c r="AA1042" s="144">
        <v>0</v>
      </c>
      <c r="AB1042" s="144"/>
      <c r="AC1042" s="144">
        <v>0</v>
      </c>
      <c r="AD1042" s="144">
        <v>0</v>
      </c>
      <c r="AE1042" s="144"/>
      <c r="AF1042" s="144">
        <v>0</v>
      </c>
      <c r="AG1042" s="144">
        <v>0</v>
      </c>
      <c r="AH1042" s="144"/>
      <c r="AI1042" s="144">
        <v>0</v>
      </c>
      <c r="AJ1042" s="144">
        <v>0</v>
      </c>
      <c r="AK1042" s="144"/>
      <c r="AL1042" s="144">
        <f t="shared" si="16"/>
        <v>0</v>
      </c>
    </row>
    <row r="1043" spans="2:38" x14ac:dyDescent="0.25">
      <c r="B1043" s="120" t="s">
        <v>1968</v>
      </c>
      <c r="C1043" s="120" t="s">
        <v>1922</v>
      </c>
      <c r="D1043" s="120" t="s">
        <v>1969</v>
      </c>
      <c r="E1043" s="144">
        <v>0</v>
      </c>
      <c r="F1043" s="144">
        <v>0</v>
      </c>
      <c r="G1043" s="144"/>
      <c r="H1043" s="144">
        <v>0</v>
      </c>
      <c r="I1043" s="144">
        <v>0</v>
      </c>
      <c r="J1043" s="144"/>
      <c r="K1043" s="144">
        <v>0</v>
      </c>
      <c r="L1043" s="144">
        <v>0</v>
      </c>
      <c r="M1043" s="144"/>
      <c r="N1043" s="144">
        <v>0</v>
      </c>
      <c r="O1043" s="144">
        <v>0</v>
      </c>
      <c r="P1043" s="144"/>
      <c r="Q1043" s="144">
        <v>0</v>
      </c>
      <c r="R1043" s="144">
        <v>0</v>
      </c>
      <c r="S1043" s="144"/>
      <c r="T1043" s="144">
        <v>0</v>
      </c>
      <c r="U1043" s="144">
        <v>0</v>
      </c>
      <c r="V1043" s="144"/>
      <c r="W1043" s="144">
        <v>0</v>
      </c>
      <c r="X1043" s="144">
        <v>0</v>
      </c>
      <c r="Y1043" s="144"/>
      <c r="Z1043" s="144">
        <v>0</v>
      </c>
      <c r="AA1043" s="144">
        <v>0</v>
      </c>
      <c r="AB1043" s="144"/>
      <c r="AC1043" s="144">
        <v>0</v>
      </c>
      <c r="AD1043" s="144">
        <v>0</v>
      </c>
      <c r="AE1043" s="144"/>
      <c r="AF1043" s="144">
        <v>0</v>
      </c>
      <c r="AG1043" s="144">
        <v>0</v>
      </c>
      <c r="AH1043" s="144"/>
      <c r="AI1043" s="144">
        <v>0</v>
      </c>
      <c r="AJ1043" s="144">
        <v>0</v>
      </c>
      <c r="AK1043" s="144"/>
      <c r="AL1043" s="144">
        <f t="shared" si="16"/>
        <v>0</v>
      </c>
    </row>
    <row r="1044" spans="2:38" x14ac:dyDescent="0.25">
      <c r="B1044" s="120" t="s">
        <v>1970</v>
      </c>
      <c r="C1044" s="120" t="s">
        <v>1922</v>
      </c>
      <c r="D1044" s="120" t="s">
        <v>1971</v>
      </c>
      <c r="E1044" s="144">
        <v>0</v>
      </c>
      <c r="F1044" s="144">
        <v>0</v>
      </c>
      <c r="G1044" s="144"/>
      <c r="H1044" s="144">
        <v>0</v>
      </c>
      <c r="I1044" s="144">
        <v>0</v>
      </c>
      <c r="J1044" s="144"/>
      <c r="K1044" s="144">
        <v>0</v>
      </c>
      <c r="L1044" s="144">
        <v>0</v>
      </c>
      <c r="M1044" s="144"/>
      <c r="N1044" s="144">
        <v>0</v>
      </c>
      <c r="O1044" s="144">
        <v>0</v>
      </c>
      <c r="P1044" s="144"/>
      <c r="Q1044" s="144">
        <v>0</v>
      </c>
      <c r="R1044" s="144">
        <v>0</v>
      </c>
      <c r="S1044" s="144"/>
      <c r="T1044" s="144">
        <v>0</v>
      </c>
      <c r="U1044" s="144">
        <v>0</v>
      </c>
      <c r="V1044" s="144"/>
      <c r="W1044" s="144">
        <v>0</v>
      </c>
      <c r="X1044" s="144">
        <v>0</v>
      </c>
      <c r="Y1044" s="144"/>
      <c r="Z1044" s="144">
        <v>0</v>
      </c>
      <c r="AA1044" s="144">
        <v>0</v>
      </c>
      <c r="AB1044" s="144"/>
      <c r="AC1044" s="144">
        <v>0</v>
      </c>
      <c r="AD1044" s="144">
        <v>0</v>
      </c>
      <c r="AE1044" s="144"/>
      <c r="AF1044" s="144">
        <v>0</v>
      </c>
      <c r="AG1044" s="144">
        <v>0</v>
      </c>
      <c r="AH1044" s="144"/>
      <c r="AI1044" s="144">
        <v>0</v>
      </c>
      <c r="AJ1044" s="144">
        <v>0</v>
      </c>
      <c r="AK1044" s="144"/>
      <c r="AL1044" s="144">
        <f t="shared" si="16"/>
        <v>0</v>
      </c>
    </row>
    <row r="1045" spans="2:38" x14ac:dyDescent="0.25">
      <c r="B1045" s="120" t="s">
        <v>1972</v>
      </c>
      <c r="C1045" s="120" t="s">
        <v>1922</v>
      </c>
      <c r="D1045" s="120" t="s">
        <v>1369</v>
      </c>
      <c r="E1045" s="144">
        <v>0</v>
      </c>
      <c r="F1045" s="144">
        <v>0</v>
      </c>
      <c r="G1045" s="144"/>
      <c r="H1045" s="144">
        <v>0</v>
      </c>
      <c r="I1045" s="144">
        <v>0</v>
      </c>
      <c r="J1045" s="144"/>
      <c r="K1045" s="144">
        <v>0</v>
      </c>
      <c r="L1045" s="144">
        <v>0</v>
      </c>
      <c r="M1045" s="144"/>
      <c r="N1045" s="144">
        <v>0</v>
      </c>
      <c r="O1045" s="144">
        <v>0</v>
      </c>
      <c r="P1045" s="144"/>
      <c r="Q1045" s="144">
        <v>0</v>
      </c>
      <c r="R1045" s="144">
        <v>0</v>
      </c>
      <c r="S1045" s="144"/>
      <c r="T1045" s="144">
        <v>0</v>
      </c>
      <c r="U1045" s="144">
        <v>0</v>
      </c>
      <c r="V1045" s="144"/>
      <c r="W1045" s="144">
        <v>0</v>
      </c>
      <c r="X1045" s="144">
        <v>0</v>
      </c>
      <c r="Y1045" s="144"/>
      <c r="Z1045" s="144">
        <v>0</v>
      </c>
      <c r="AA1045" s="144">
        <v>0</v>
      </c>
      <c r="AB1045" s="144"/>
      <c r="AC1045" s="144">
        <v>0</v>
      </c>
      <c r="AD1045" s="144">
        <v>0</v>
      </c>
      <c r="AE1045" s="144"/>
      <c r="AF1045" s="144">
        <v>0</v>
      </c>
      <c r="AG1045" s="144">
        <v>0</v>
      </c>
      <c r="AH1045" s="144"/>
      <c r="AI1045" s="144">
        <v>0</v>
      </c>
      <c r="AJ1045" s="144">
        <v>0</v>
      </c>
      <c r="AK1045" s="144"/>
      <c r="AL1045" s="144">
        <f t="shared" si="16"/>
        <v>0</v>
      </c>
    </row>
    <row r="1046" spans="2:38" x14ac:dyDescent="0.25">
      <c r="B1046" s="120" t="s">
        <v>1973</v>
      </c>
      <c r="C1046" s="120" t="s">
        <v>1922</v>
      </c>
      <c r="D1046" s="120" t="s">
        <v>1974</v>
      </c>
      <c r="E1046" s="144">
        <v>0</v>
      </c>
      <c r="F1046" s="144">
        <v>0</v>
      </c>
      <c r="G1046" s="144"/>
      <c r="H1046" s="144">
        <v>0</v>
      </c>
      <c r="I1046" s="144">
        <v>0</v>
      </c>
      <c r="J1046" s="144"/>
      <c r="K1046" s="144">
        <v>0</v>
      </c>
      <c r="L1046" s="144">
        <v>0</v>
      </c>
      <c r="M1046" s="144"/>
      <c r="N1046" s="144">
        <v>0</v>
      </c>
      <c r="O1046" s="144">
        <v>0</v>
      </c>
      <c r="P1046" s="144"/>
      <c r="Q1046" s="144">
        <v>0</v>
      </c>
      <c r="R1046" s="144">
        <v>0</v>
      </c>
      <c r="S1046" s="144"/>
      <c r="T1046" s="144">
        <v>0</v>
      </c>
      <c r="U1046" s="144">
        <v>0</v>
      </c>
      <c r="V1046" s="144"/>
      <c r="W1046" s="144">
        <v>0</v>
      </c>
      <c r="X1046" s="144">
        <v>0</v>
      </c>
      <c r="Y1046" s="144"/>
      <c r="Z1046" s="144">
        <v>0</v>
      </c>
      <c r="AA1046" s="144">
        <v>0</v>
      </c>
      <c r="AB1046" s="144"/>
      <c r="AC1046" s="144">
        <v>0</v>
      </c>
      <c r="AD1046" s="144">
        <v>0</v>
      </c>
      <c r="AE1046" s="144"/>
      <c r="AF1046" s="144">
        <v>0</v>
      </c>
      <c r="AG1046" s="144">
        <v>0</v>
      </c>
      <c r="AH1046" s="144"/>
      <c r="AI1046" s="144">
        <v>0</v>
      </c>
      <c r="AJ1046" s="144">
        <v>0</v>
      </c>
      <c r="AK1046" s="144"/>
      <c r="AL1046" s="144">
        <f t="shared" si="16"/>
        <v>0</v>
      </c>
    </row>
    <row r="1047" spans="2:38" x14ac:dyDescent="0.25">
      <c r="B1047" s="120" t="s">
        <v>1975</v>
      </c>
      <c r="C1047" s="120" t="s">
        <v>1922</v>
      </c>
      <c r="D1047" s="120" t="s">
        <v>1976</v>
      </c>
      <c r="E1047" s="144">
        <v>0</v>
      </c>
      <c r="F1047" s="144">
        <v>0</v>
      </c>
      <c r="G1047" s="144"/>
      <c r="H1047" s="144">
        <v>0</v>
      </c>
      <c r="I1047" s="144">
        <v>0</v>
      </c>
      <c r="J1047" s="144"/>
      <c r="K1047" s="144">
        <v>0</v>
      </c>
      <c r="L1047" s="144">
        <v>0</v>
      </c>
      <c r="M1047" s="144"/>
      <c r="N1047" s="144">
        <v>0</v>
      </c>
      <c r="O1047" s="144">
        <v>0</v>
      </c>
      <c r="P1047" s="144"/>
      <c r="Q1047" s="144">
        <v>0</v>
      </c>
      <c r="R1047" s="144">
        <v>0</v>
      </c>
      <c r="S1047" s="144"/>
      <c r="T1047" s="144">
        <v>0</v>
      </c>
      <c r="U1047" s="144">
        <v>0</v>
      </c>
      <c r="V1047" s="144"/>
      <c r="W1047" s="144">
        <v>0</v>
      </c>
      <c r="X1047" s="144">
        <v>0</v>
      </c>
      <c r="Y1047" s="144"/>
      <c r="Z1047" s="144">
        <v>0</v>
      </c>
      <c r="AA1047" s="144">
        <v>0</v>
      </c>
      <c r="AB1047" s="144"/>
      <c r="AC1047" s="144">
        <v>0</v>
      </c>
      <c r="AD1047" s="144">
        <v>0</v>
      </c>
      <c r="AE1047" s="144"/>
      <c r="AF1047" s="144">
        <v>0</v>
      </c>
      <c r="AG1047" s="144">
        <v>0</v>
      </c>
      <c r="AH1047" s="144"/>
      <c r="AI1047" s="144">
        <v>0</v>
      </c>
      <c r="AJ1047" s="144">
        <v>0</v>
      </c>
      <c r="AK1047" s="144"/>
      <c r="AL1047" s="144">
        <f t="shared" si="16"/>
        <v>0</v>
      </c>
    </row>
    <row r="1048" spans="2:38" x14ac:dyDescent="0.25">
      <c r="B1048" s="120" t="s">
        <v>1977</v>
      </c>
      <c r="C1048" s="120" t="s">
        <v>1922</v>
      </c>
      <c r="D1048" s="120" t="s">
        <v>179</v>
      </c>
      <c r="E1048" s="144">
        <v>0</v>
      </c>
      <c r="F1048" s="144">
        <v>0</v>
      </c>
      <c r="G1048" s="144"/>
      <c r="H1048" s="144">
        <v>0</v>
      </c>
      <c r="I1048" s="144">
        <v>0</v>
      </c>
      <c r="J1048" s="144"/>
      <c r="K1048" s="144">
        <v>0</v>
      </c>
      <c r="L1048" s="144">
        <v>0</v>
      </c>
      <c r="M1048" s="144"/>
      <c r="N1048" s="144">
        <v>0</v>
      </c>
      <c r="O1048" s="144">
        <v>0</v>
      </c>
      <c r="P1048" s="144"/>
      <c r="Q1048" s="144">
        <v>0</v>
      </c>
      <c r="R1048" s="144">
        <v>0</v>
      </c>
      <c r="S1048" s="144"/>
      <c r="T1048" s="144">
        <v>0</v>
      </c>
      <c r="U1048" s="144">
        <v>0</v>
      </c>
      <c r="V1048" s="144"/>
      <c r="W1048" s="144">
        <v>0</v>
      </c>
      <c r="X1048" s="144">
        <v>0</v>
      </c>
      <c r="Y1048" s="144"/>
      <c r="Z1048" s="144">
        <v>0</v>
      </c>
      <c r="AA1048" s="144">
        <v>0</v>
      </c>
      <c r="AB1048" s="144"/>
      <c r="AC1048" s="144">
        <v>0</v>
      </c>
      <c r="AD1048" s="144">
        <v>0</v>
      </c>
      <c r="AE1048" s="144"/>
      <c r="AF1048" s="144">
        <v>0</v>
      </c>
      <c r="AG1048" s="144">
        <v>0</v>
      </c>
      <c r="AH1048" s="144"/>
      <c r="AI1048" s="144">
        <v>0</v>
      </c>
      <c r="AJ1048" s="144">
        <v>0</v>
      </c>
      <c r="AK1048" s="144"/>
      <c r="AL1048" s="144">
        <f t="shared" si="16"/>
        <v>0</v>
      </c>
    </row>
    <row r="1049" spans="2:38" x14ac:dyDescent="0.25">
      <c r="B1049" s="120" t="s">
        <v>1978</v>
      </c>
      <c r="C1049" s="120" t="s">
        <v>1922</v>
      </c>
      <c r="D1049" s="120" t="s">
        <v>1979</v>
      </c>
      <c r="E1049" s="144">
        <v>0</v>
      </c>
      <c r="F1049" s="144">
        <v>0</v>
      </c>
      <c r="G1049" s="144"/>
      <c r="H1049" s="144">
        <v>0</v>
      </c>
      <c r="I1049" s="144">
        <v>0</v>
      </c>
      <c r="J1049" s="144"/>
      <c r="K1049" s="144">
        <v>0</v>
      </c>
      <c r="L1049" s="144">
        <v>0</v>
      </c>
      <c r="M1049" s="144"/>
      <c r="N1049" s="144">
        <v>0</v>
      </c>
      <c r="O1049" s="144">
        <v>0</v>
      </c>
      <c r="P1049" s="144"/>
      <c r="Q1049" s="144">
        <v>0</v>
      </c>
      <c r="R1049" s="144">
        <v>0</v>
      </c>
      <c r="S1049" s="144"/>
      <c r="T1049" s="144">
        <v>0</v>
      </c>
      <c r="U1049" s="144">
        <v>0</v>
      </c>
      <c r="V1049" s="144"/>
      <c r="W1049" s="144">
        <v>0</v>
      </c>
      <c r="X1049" s="144">
        <v>0</v>
      </c>
      <c r="Y1049" s="144"/>
      <c r="Z1049" s="144">
        <v>0</v>
      </c>
      <c r="AA1049" s="144">
        <v>0</v>
      </c>
      <c r="AB1049" s="144"/>
      <c r="AC1049" s="144">
        <v>0</v>
      </c>
      <c r="AD1049" s="144">
        <v>0</v>
      </c>
      <c r="AE1049" s="144"/>
      <c r="AF1049" s="144">
        <v>0</v>
      </c>
      <c r="AG1049" s="144">
        <v>0</v>
      </c>
      <c r="AH1049" s="144"/>
      <c r="AI1049" s="144">
        <v>0</v>
      </c>
      <c r="AJ1049" s="144">
        <v>0</v>
      </c>
      <c r="AK1049" s="144"/>
      <c r="AL1049" s="144">
        <f t="shared" si="16"/>
        <v>0</v>
      </c>
    </row>
    <row r="1050" spans="2:38" x14ac:dyDescent="0.25">
      <c r="B1050" s="120" t="s">
        <v>1980</v>
      </c>
      <c r="C1050" s="120" t="s">
        <v>1922</v>
      </c>
      <c r="D1050" s="120" t="s">
        <v>1981</v>
      </c>
      <c r="E1050" s="144">
        <v>0</v>
      </c>
      <c r="F1050" s="144">
        <v>0</v>
      </c>
      <c r="G1050" s="144"/>
      <c r="H1050" s="144">
        <v>0</v>
      </c>
      <c r="I1050" s="144">
        <v>0</v>
      </c>
      <c r="J1050" s="144"/>
      <c r="K1050" s="144">
        <v>0</v>
      </c>
      <c r="L1050" s="144">
        <v>0</v>
      </c>
      <c r="M1050" s="144"/>
      <c r="N1050" s="144">
        <v>0</v>
      </c>
      <c r="O1050" s="144">
        <v>0</v>
      </c>
      <c r="P1050" s="144"/>
      <c r="Q1050" s="144">
        <v>0</v>
      </c>
      <c r="R1050" s="144">
        <v>0</v>
      </c>
      <c r="S1050" s="144"/>
      <c r="T1050" s="144">
        <v>0</v>
      </c>
      <c r="U1050" s="144">
        <v>0</v>
      </c>
      <c r="V1050" s="144"/>
      <c r="W1050" s="144">
        <v>0</v>
      </c>
      <c r="X1050" s="144">
        <v>0</v>
      </c>
      <c r="Y1050" s="144"/>
      <c r="Z1050" s="144">
        <v>0</v>
      </c>
      <c r="AA1050" s="144">
        <v>0</v>
      </c>
      <c r="AB1050" s="144"/>
      <c r="AC1050" s="144">
        <v>0</v>
      </c>
      <c r="AD1050" s="144">
        <v>0</v>
      </c>
      <c r="AE1050" s="144"/>
      <c r="AF1050" s="144">
        <v>0</v>
      </c>
      <c r="AG1050" s="144">
        <v>0</v>
      </c>
      <c r="AH1050" s="144"/>
      <c r="AI1050" s="144">
        <v>0</v>
      </c>
      <c r="AJ1050" s="144">
        <v>0</v>
      </c>
      <c r="AK1050" s="144"/>
      <c r="AL1050" s="144">
        <f t="shared" si="16"/>
        <v>0</v>
      </c>
    </row>
    <row r="1051" spans="2:38" x14ac:dyDescent="0.25">
      <c r="B1051" s="120" t="s">
        <v>1982</v>
      </c>
      <c r="C1051" s="120" t="s">
        <v>1922</v>
      </c>
      <c r="D1051" s="120" t="s">
        <v>1983</v>
      </c>
      <c r="E1051" s="144">
        <v>0</v>
      </c>
      <c r="F1051" s="144">
        <v>0</v>
      </c>
      <c r="G1051" s="144"/>
      <c r="H1051" s="144">
        <v>0</v>
      </c>
      <c r="I1051" s="144">
        <v>0</v>
      </c>
      <c r="J1051" s="144"/>
      <c r="K1051" s="144">
        <v>0</v>
      </c>
      <c r="L1051" s="144">
        <v>0</v>
      </c>
      <c r="M1051" s="144"/>
      <c r="N1051" s="144">
        <v>0</v>
      </c>
      <c r="O1051" s="144">
        <v>0</v>
      </c>
      <c r="P1051" s="144"/>
      <c r="Q1051" s="144">
        <v>0</v>
      </c>
      <c r="R1051" s="144">
        <v>0</v>
      </c>
      <c r="S1051" s="144"/>
      <c r="T1051" s="144">
        <v>0</v>
      </c>
      <c r="U1051" s="144">
        <v>0</v>
      </c>
      <c r="V1051" s="144"/>
      <c r="W1051" s="144">
        <v>0</v>
      </c>
      <c r="X1051" s="144">
        <v>0</v>
      </c>
      <c r="Y1051" s="144"/>
      <c r="Z1051" s="144">
        <v>0</v>
      </c>
      <c r="AA1051" s="144">
        <v>0</v>
      </c>
      <c r="AB1051" s="144"/>
      <c r="AC1051" s="144">
        <v>0</v>
      </c>
      <c r="AD1051" s="144">
        <v>0</v>
      </c>
      <c r="AE1051" s="144"/>
      <c r="AF1051" s="144">
        <v>0</v>
      </c>
      <c r="AG1051" s="144">
        <v>0</v>
      </c>
      <c r="AH1051" s="144"/>
      <c r="AI1051" s="144">
        <v>0</v>
      </c>
      <c r="AJ1051" s="144">
        <v>0</v>
      </c>
      <c r="AK1051" s="144"/>
      <c r="AL1051" s="144">
        <f t="shared" si="16"/>
        <v>0</v>
      </c>
    </row>
    <row r="1052" spans="2:38" x14ac:dyDescent="0.25">
      <c r="B1052" s="120" t="s">
        <v>1984</v>
      </c>
      <c r="C1052" s="120" t="s">
        <v>1922</v>
      </c>
      <c r="D1052" s="120" t="s">
        <v>2145</v>
      </c>
      <c r="E1052" s="144">
        <v>0</v>
      </c>
      <c r="F1052" s="144">
        <v>0</v>
      </c>
      <c r="G1052" s="144"/>
      <c r="H1052" s="144">
        <v>0</v>
      </c>
      <c r="I1052" s="144">
        <v>0</v>
      </c>
      <c r="J1052" s="144"/>
      <c r="K1052" s="144">
        <v>0</v>
      </c>
      <c r="L1052" s="144">
        <v>0</v>
      </c>
      <c r="M1052" s="144"/>
      <c r="N1052" s="144">
        <v>0</v>
      </c>
      <c r="O1052" s="144">
        <v>0</v>
      </c>
      <c r="P1052" s="144"/>
      <c r="Q1052" s="144">
        <v>0</v>
      </c>
      <c r="R1052" s="144">
        <v>0</v>
      </c>
      <c r="S1052" s="144"/>
      <c r="T1052" s="144">
        <v>0</v>
      </c>
      <c r="U1052" s="144">
        <v>0</v>
      </c>
      <c r="V1052" s="144"/>
      <c r="W1052" s="144">
        <v>0</v>
      </c>
      <c r="X1052" s="144">
        <v>0</v>
      </c>
      <c r="Y1052" s="144"/>
      <c r="Z1052" s="144">
        <v>0</v>
      </c>
      <c r="AA1052" s="144">
        <v>0</v>
      </c>
      <c r="AB1052" s="144"/>
      <c r="AC1052" s="144">
        <v>0</v>
      </c>
      <c r="AD1052" s="144">
        <v>0</v>
      </c>
      <c r="AE1052" s="144"/>
      <c r="AF1052" s="144">
        <v>0</v>
      </c>
      <c r="AG1052" s="144">
        <v>0</v>
      </c>
      <c r="AH1052" s="144"/>
      <c r="AI1052" s="144">
        <v>0</v>
      </c>
      <c r="AJ1052" s="144">
        <v>0</v>
      </c>
      <c r="AK1052" s="144"/>
      <c r="AL1052" s="144">
        <f t="shared" si="16"/>
        <v>0</v>
      </c>
    </row>
    <row r="1053" spans="2:38" x14ac:dyDescent="0.25">
      <c r="B1053" s="120" t="s">
        <v>1985</v>
      </c>
      <c r="C1053" s="120" t="s">
        <v>1922</v>
      </c>
      <c r="D1053" s="120" t="s">
        <v>1986</v>
      </c>
      <c r="E1053" s="144">
        <v>0</v>
      </c>
      <c r="F1053" s="144">
        <v>0</v>
      </c>
      <c r="G1053" s="144"/>
      <c r="H1053" s="144">
        <v>0</v>
      </c>
      <c r="I1053" s="144">
        <v>0</v>
      </c>
      <c r="J1053" s="144"/>
      <c r="K1053" s="144">
        <v>0</v>
      </c>
      <c r="L1053" s="144">
        <v>0</v>
      </c>
      <c r="M1053" s="144"/>
      <c r="N1053" s="144">
        <v>0</v>
      </c>
      <c r="O1053" s="144">
        <v>0</v>
      </c>
      <c r="P1053" s="144"/>
      <c r="Q1053" s="144">
        <v>0</v>
      </c>
      <c r="R1053" s="144">
        <v>0</v>
      </c>
      <c r="S1053" s="144"/>
      <c r="T1053" s="144">
        <v>0</v>
      </c>
      <c r="U1053" s="144">
        <v>0</v>
      </c>
      <c r="V1053" s="144"/>
      <c r="W1053" s="144">
        <v>0</v>
      </c>
      <c r="X1053" s="144">
        <v>0</v>
      </c>
      <c r="Y1053" s="144"/>
      <c r="Z1053" s="144">
        <v>0</v>
      </c>
      <c r="AA1053" s="144">
        <v>0</v>
      </c>
      <c r="AB1053" s="144"/>
      <c r="AC1053" s="144">
        <v>0</v>
      </c>
      <c r="AD1053" s="144">
        <v>0</v>
      </c>
      <c r="AE1053" s="144"/>
      <c r="AF1053" s="144">
        <v>0</v>
      </c>
      <c r="AG1053" s="144">
        <v>0</v>
      </c>
      <c r="AH1053" s="144"/>
      <c r="AI1053" s="144">
        <v>0</v>
      </c>
      <c r="AJ1053" s="144">
        <v>0</v>
      </c>
      <c r="AK1053" s="144"/>
      <c r="AL1053" s="144">
        <f t="shared" si="16"/>
        <v>0</v>
      </c>
    </row>
    <row r="1054" spans="2:38" x14ac:dyDescent="0.25">
      <c r="B1054" s="120" t="s">
        <v>1987</v>
      </c>
      <c r="C1054" s="120" t="s">
        <v>1922</v>
      </c>
      <c r="D1054" s="120" t="s">
        <v>1988</v>
      </c>
      <c r="E1054" s="144">
        <v>0</v>
      </c>
      <c r="F1054" s="144">
        <v>0</v>
      </c>
      <c r="G1054" s="144"/>
      <c r="H1054" s="144">
        <v>0</v>
      </c>
      <c r="I1054" s="144">
        <v>0</v>
      </c>
      <c r="J1054" s="144"/>
      <c r="K1054" s="144">
        <v>0</v>
      </c>
      <c r="L1054" s="144">
        <v>0</v>
      </c>
      <c r="M1054" s="144"/>
      <c r="N1054" s="144">
        <v>0</v>
      </c>
      <c r="O1054" s="144">
        <v>0</v>
      </c>
      <c r="P1054" s="144"/>
      <c r="Q1054" s="144">
        <v>0</v>
      </c>
      <c r="R1054" s="144">
        <v>0</v>
      </c>
      <c r="S1054" s="144"/>
      <c r="T1054" s="144">
        <v>0</v>
      </c>
      <c r="U1054" s="144">
        <v>0</v>
      </c>
      <c r="V1054" s="144"/>
      <c r="W1054" s="144">
        <v>0</v>
      </c>
      <c r="X1054" s="144">
        <v>0</v>
      </c>
      <c r="Y1054" s="144"/>
      <c r="Z1054" s="144">
        <v>0</v>
      </c>
      <c r="AA1054" s="144">
        <v>0</v>
      </c>
      <c r="AB1054" s="144"/>
      <c r="AC1054" s="144">
        <v>0</v>
      </c>
      <c r="AD1054" s="144">
        <v>0</v>
      </c>
      <c r="AE1054" s="144"/>
      <c r="AF1054" s="144">
        <v>0</v>
      </c>
      <c r="AG1054" s="144">
        <v>0</v>
      </c>
      <c r="AH1054" s="144"/>
      <c r="AI1054" s="144">
        <v>0</v>
      </c>
      <c r="AJ1054" s="144">
        <v>0</v>
      </c>
      <c r="AK1054" s="144"/>
      <c r="AL1054" s="144">
        <f t="shared" si="16"/>
        <v>0</v>
      </c>
    </row>
    <row r="1055" spans="2:38" x14ac:dyDescent="0.25">
      <c r="B1055" s="120" t="s">
        <v>1989</v>
      </c>
      <c r="C1055" s="120" t="s">
        <v>1922</v>
      </c>
      <c r="D1055" s="120" t="s">
        <v>1990</v>
      </c>
      <c r="E1055" s="144">
        <v>0</v>
      </c>
      <c r="F1055" s="144">
        <v>0</v>
      </c>
      <c r="G1055" s="144"/>
      <c r="H1055" s="144">
        <v>0</v>
      </c>
      <c r="I1055" s="144">
        <v>0</v>
      </c>
      <c r="J1055" s="144"/>
      <c r="K1055" s="144">
        <v>0</v>
      </c>
      <c r="L1055" s="144">
        <v>0</v>
      </c>
      <c r="M1055" s="144"/>
      <c r="N1055" s="144">
        <v>0</v>
      </c>
      <c r="O1055" s="144">
        <v>0</v>
      </c>
      <c r="P1055" s="144"/>
      <c r="Q1055" s="144">
        <v>0</v>
      </c>
      <c r="R1055" s="144">
        <v>0</v>
      </c>
      <c r="S1055" s="144"/>
      <c r="T1055" s="144">
        <v>0</v>
      </c>
      <c r="U1055" s="144">
        <v>0</v>
      </c>
      <c r="V1055" s="144"/>
      <c r="W1055" s="144">
        <v>0</v>
      </c>
      <c r="X1055" s="144">
        <v>0</v>
      </c>
      <c r="Y1055" s="144"/>
      <c r="Z1055" s="144">
        <v>0</v>
      </c>
      <c r="AA1055" s="144">
        <v>0</v>
      </c>
      <c r="AB1055" s="144"/>
      <c r="AC1055" s="144">
        <v>0</v>
      </c>
      <c r="AD1055" s="144">
        <v>0</v>
      </c>
      <c r="AE1055" s="144"/>
      <c r="AF1055" s="144">
        <v>0</v>
      </c>
      <c r="AG1055" s="144">
        <v>0</v>
      </c>
      <c r="AH1055" s="144"/>
      <c r="AI1055" s="144">
        <v>0</v>
      </c>
      <c r="AJ1055" s="144">
        <v>0</v>
      </c>
      <c r="AK1055" s="144"/>
      <c r="AL1055" s="144">
        <f t="shared" si="16"/>
        <v>0</v>
      </c>
    </row>
    <row r="1056" spans="2:38" x14ac:dyDescent="0.25">
      <c r="B1056" s="120" t="s">
        <v>1991</v>
      </c>
      <c r="C1056" s="120" t="s">
        <v>1922</v>
      </c>
      <c r="D1056" s="120" t="s">
        <v>1992</v>
      </c>
      <c r="E1056" s="144">
        <v>0</v>
      </c>
      <c r="F1056" s="144">
        <v>0</v>
      </c>
      <c r="G1056" s="144"/>
      <c r="H1056" s="144">
        <v>0</v>
      </c>
      <c r="I1056" s="144">
        <v>0</v>
      </c>
      <c r="J1056" s="144"/>
      <c r="K1056" s="144">
        <v>0</v>
      </c>
      <c r="L1056" s="144">
        <v>0</v>
      </c>
      <c r="M1056" s="144"/>
      <c r="N1056" s="144">
        <v>0</v>
      </c>
      <c r="O1056" s="144">
        <v>0</v>
      </c>
      <c r="P1056" s="144"/>
      <c r="Q1056" s="144">
        <v>0</v>
      </c>
      <c r="R1056" s="144">
        <v>0</v>
      </c>
      <c r="S1056" s="144"/>
      <c r="T1056" s="144">
        <v>0</v>
      </c>
      <c r="U1056" s="144">
        <v>0</v>
      </c>
      <c r="V1056" s="144"/>
      <c r="W1056" s="144">
        <v>0</v>
      </c>
      <c r="X1056" s="144">
        <v>0</v>
      </c>
      <c r="Y1056" s="144"/>
      <c r="Z1056" s="144">
        <v>0</v>
      </c>
      <c r="AA1056" s="144">
        <v>0</v>
      </c>
      <c r="AB1056" s="144"/>
      <c r="AC1056" s="144">
        <v>0</v>
      </c>
      <c r="AD1056" s="144">
        <v>0</v>
      </c>
      <c r="AE1056" s="144"/>
      <c r="AF1056" s="144">
        <v>0</v>
      </c>
      <c r="AG1056" s="144">
        <v>0</v>
      </c>
      <c r="AH1056" s="144"/>
      <c r="AI1056" s="144">
        <v>0</v>
      </c>
      <c r="AJ1056" s="144">
        <v>0</v>
      </c>
      <c r="AK1056" s="144"/>
      <c r="AL1056" s="144">
        <f t="shared" si="16"/>
        <v>0</v>
      </c>
    </row>
    <row r="1057" spans="2:38" x14ac:dyDescent="0.25">
      <c r="B1057" s="120" t="s">
        <v>1993</v>
      </c>
      <c r="C1057" s="120" t="s">
        <v>1922</v>
      </c>
      <c r="D1057" s="120" t="s">
        <v>1994</v>
      </c>
      <c r="E1057" s="144">
        <v>0</v>
      </c>
      <c r="F1057" s="144">
        <v>0</v>
      </c>
      <c r="G1057" s="144"/>
      <c r="H1057" s="144">
        <v>0</v>
      </c>
      <c r="I1057" s="144">
        <v>0</v>
      </c>
      <c r="J1057" s="144"/>
      <c r="K1057" s="144">
        <v>0</v>
      </c>
      <c r="L1057" s="144">
        <v>0</v>
      </c>
      <c r="M1057" s="144"/>
      <c r="N1057" s="144">
        <v>0</v>
      </c>
      <c r="O1057" s="144">
        <v>0</v>
      </c>
      <c r="P1057" s="144"/>
      <c r="Q1057" s="144">
        <v>0</v>
      </c>
      <c r="R1057" s="144">
        <v>0</v>
      </c>
      <c r="S1057" s="144"/>
      <c r="T1057" s="144">
        <v>0</v>
      </c>
      <c r="U1057" s="144">
        <v>0</v>
      </c>
      <c r="V1057" s="144"/>
      <c r="W1057" s="144">
        <v>0</v>
      </c>
      <c r="X1057" s="144">
        <v>0</v>
      </c>
      <c r="Y1057" s="144"/>
      <c r="Z1057" s="144">
        <v>0</v>
      </c>
      <c r="AA1057" s="144">
        <v>0</v>
      </c>
      <c r="AB1057" s="144"/>
      <c r="AC1057" s="144">
        <v>0</v>
      </c>
      <c r="AD1057" s="144">
        <v>0</v>
      </c>
      <c r="AE1057" s="144"/>
      <c r="AF1057" s="144">
        <v>0</v>
      </c>
      <c r="AG1057" s="144">
        <v>0</v>
      </c>
      <c r="AH1057" s="144"/>
      <c r="AI1057" s="144">
        <v>0</v>
      </c>
      <c r="AJ1057" s="144">
        <v>0</v>
      </c>
      <c r="AK1057" s="144"/>
      <c r="AL1057" s="144">
        <f t="shared" si="16"/>
        <v>0</v>
      </c>
    </row>
    <row r="1058" spans="2:38" x14ac:dyDescent="0.25">
      <c r="B1058" s="120" t="s">
        <v>1995</v>
      </c>
      <c r="C1058" s="120" t="s">
        <v>1922</v>
      </c>
      <c r="D1058" s="120" t="s">
        <v>1996</v>
      </c>
      <c r="E1058" s="144">
        <v>0</v>
      </c>
      <c r="F1058" s="144">
        <v>0</v>
      </c>
      <c r="G1058" s="144"/>
      <c r="H1058" s="144">
        <v>0</v>
      </c>
      <c r="I1058" s="144">
        <v>0</v>
      </c>
      <c r="J1058" s="144"/>
      <c r="K1058" s="144">
        <v>0</v>
      </c>
      <c r="L1058" s="144">
        <v>0</v>
      </c>
      <c r="M1058" s="144"/>
      <c r="N1058" s="144">
        <v>0</v>
      </c>
      <c r="O1058" s="144">
        <v>0</v>
      </c>
      <c r="P1058" s="144"/>
      <c r="Q1058" s="144">
        <v>0</v>
      </c>
      <c r="R1058" s="144">
        <v>0</v>
      </c>
      <c r="S1058" s="144"/>
      <c r="T1058" s="144">
        <v>0</v>
      </c>
      <c r="U1058" s="144">
        <v>0</v>
      </c>
      <c r="V1058" s="144"/>
      <c r="W1058" s="144">
        <v>0</v>
      </c>
      <c r="X1058" s="144">
        <v>0</v>
      </c>
      <c r="Y1058" s="144"/>
      <c r="Z1058" s="144">
        <v>0</v>
      </c>
      <c r="AA1058" s="144">
        <v>0</v>
      </c>
      <c r="AB1058" s="144"/>
      <c r="AC1058" s="144">
        <v>0</v>
      </c>
      <c r="AD1058" s="144">
        <v>0</v>
      </c>
      <c r="AE1058" s="144"/>
      <c r="AF1058" s="144">
        <v>0</v>
      </c>
      <c r="AG1058" s="144">
        <v>0</v>
      </c>
      <c r="AH1058" s="144"/>
      <c r="AI1058" s="144">
        <v>0</v>
      </c>
      <c r="AJ1058" s="144">
        <v>0</v>
      </c>
      <c r="AK1058" s="144"/>
      <c r="AL1058" s="144">
        <f t="shared" si="16"/>
        <v>0</v>
      </c>
    </row>
    <row r="1059" spans="2:38" x14ac:dyDescent="0.25">
      <c r="B1059" s="120" t="s">
        <v>1997</v>
      </c>
      <c r="C1059" s="120" t="s">
        <v>1998</v>
      </c>
      <c r="D1059" s="120" t="s">
        <v>1998</v>
      </c>
      <c r="E1059" s="144">
        <v>0</v>
      </c>
      <c r="F1059" s="144">
        <v>0</v>
      </c>
      <c r="G1059" s="144"/>
      <c r="H1059" s="144">
        <v>0</v>
      </c>
      <c r="I1059" s="144">
        <v>0</v>
      </c>
      <c r="J1059" s="144"/>
      <c r="K1059" s="144">
        <v>0</v>
      </c>
      <c r="L1059" s="144">
        <v>0</v>
      </c>
      <c r="M1059" s="144"/>
      <c r="N1059" s="144">
        <v>0</v>
      </c>
      <c r="O1059" s="144">
        <v>0</v>
      </c>
      <c r="P1059" s="144"/>
      <c r="Q1059" s="144">
        <v>0</v>
      </c>
      <c r="R1059" s="144">
        <v>0</v>
      </c>
      <c r="S1059" s="144"/>
      <c r="T1059" s="144">
        <v>0</v>
      </c>
      <c r="U1059" s="144">
        <v>0</v>
      </c>
      <c r="V1059" s="144"/>
      <c r="W1059" s="144">
        <v>0</v>
      </c>
      <c r="X1059" s="144">
        <v>0</v>
      </c>
      <c r="Y1059" s="144"/>
      <c r="Z1059" s="144">
        <v>0</v>
      </c>
      <c r="AA1059" s="144">
        <v>0</v>
      </c>
      <c r="AB1059" s="144"/>
      <c r="AC1059" s="144">
        <v>0</v>
      </c>
      <c r="AD1059" s="144">
        <v>0</v>
      </c>
      <c r="AE1059" s="144"/>
      <c r="AF1059" s="144">
        <v>0</v>
      </c>
      <c r="AG1059" s="144">
        <v>0</v>
      </c>
      <c r="AH1059" s="144"/>
      <c r="AI1059" s="144">
        <v>0</v>
      </c>
      <c r="AJ1059" s="144">
        <v>0</v>
      </c>
      <c r="AK1059" s="144"/>
      <c r="AL1059" s="144">
        <f t="shared" si="16"/>
        <v>0</v>
      </c>
    </row>
    <row r="1060" spans="2:38" x14ac:dyDescent="0.25">
      <c r="B1060" s="120" t="s">
        <v>1999</v>
      </c>
      <c r="C1060" s="120" t="s">
        <v>1998</v>
      </c>
      <c r="D1060" s="120" t="s">
        <v>2000</v>
      </c>
      <c r="E1060" s="144">
        <v>0</v>
      </c>
      <c r="F1060" s="144">
        <v>0</v>
      </c>
      <c r="G1060" s="144"/>
      <c r="H1060" s="144">
        <v>0</v>
      </c>
      <c r="I1060" s="144">
        <v>0</v>
      </c>
      <c r="J1060" s="144"/>
      <c r="K1060" s="144">
        <v>0</v>
      </c>
      <c r="L1060" s="144">
        <v>0</v>
      </c>
      <c r="M1060" s="144"/>
      <c r="N1060" s="144">
        <v>0</v>
      </c>
      <c r="O1060" s="144">
        <v>0</v>
      </c>
      <c r="P1060" s="144"/>
      <c r="Q1060" s="144">
        <v>0</v>
      </c>
      <c r="R1060" s="144">
        <v>0</v>
      </c>
      <c r="S1060" s="144"/>
      <c r="T1060" s="144">
        <v>0</v>
      </c>
      <c r="U1060" s="144">
        <v>0</v>
      </c>
      <c r="V1060" s="144"/>
      <c r="W1060" s="144">
        <v>0</v>
      </c>
      <c r="X1060" s="144">
        <v>0</v>
      </c>
      <c r="Y1060" s="144"/>
      <c r="Z1060" s="144">
        <v>0</v>
      </c>
      <c r="AA1060" s="144">
        <v>0</v>
      </c>
      <c r="AB1060" s="144"/>
      <c r="AC1060" s="144">
        <v>0</v>
      </c>
      <c r="AD1060" s="144">
        <v>0</v>
      </c>
      <c r="AE1060" s="144"/>
      <c r="AF1060" s="144">
        <v>0</v>
      </c>
      <c r="AG1060" s="144">
        <v>0</v>
      </c>
      <c r="AH1060" s="144"/>
      <c r="AI1060" s="144">
        <v>0</v>
      </c>
      <c r="AJ1060" s="144">
        <v>0</v>
      </c>
      <c r="AK1060" s="144"/>
      <c r="AL1060" s="144">
        <f t="shared" si="16"/>
        <v>0</v>
      </c>
    </row>
    <row r="1061" spans="2:38" x14ac:dyDescent="0.25">
      <c r="B1061" s="120" t="s">
        <v>2001</v>
      </c>
      <c r="C1061" s="120" t="s">
        <v>1998</v>
      </c>
      <c r="D1061" s="120" t="s">
        <v>2002</v>
      </c>
      <c r="E1061" s="144">
        <v>0</v>
      </c>
      <c r="F1061" s="144">
        <v>0</v>
      </c>
      <c r="G1061" s="144"/>
      <c r="H1061" s="144">
        <v>0</v>
      </c>
      <c r="I1061" s="144">
        <v>0</v>
      </c>
      <c r="J1061" s="144"/>
      <c r="K1061" s="144">
        <v>0</v>
      </c>
      <c r="L1061" s="144">
        <v>0</v>
      </c>
      <c r="M1061" s="144"/>
      <c r="N1061" s="144">
        <v>0</v>
      </c>
      <c r="O1061" s="144">
        <v>0</v>
      </c>
      <c r="P1061" s="144"/>
      <c r="Q1061" s="144">
        <v>0</v>
      </c>
      <c r="R1061" s="144">
        <v>0</v>
      </c>
      <c r="S1061" s="144"/>
      <c r="T1061" s="144">
        <v>0</v>
      </c>
      <c r="U1061" s="144">
        <v>0</v>
      </c>
      <c r="V1061" s="144"/>
      <c r="W1061" s="144">
        <v>0</v>
      </c>
      <c r="X1061" s="144">
        <v>0</v>
      </c>
      <c r="Y1061" s="144"/>
      <c r="Z1061" s="144">
        <v>0</v>
      </c>
      <c r="AA1061" s="144">
        <v>0</v>
      </c>
      <c r="AB1061" s="144"/>
      <c r="AC1061" s="144">
        <v>0</v>
      </c>
      <c r="AD1061" s="144">
        <v>0</v>
      </c>
      <c r="AE1061" s="144"/>
      <c r="AF1061" s="144">
        <v>0</v>
      </c>
      <c r="AG1061" s="144">
        <v>0</v>
      </c>
      <c r="AH1061" s="144"/>
      <c r="AI1061" s="144">
        <v>0</v>
      </c>
      <c r="AJ1061" s="144">
        <v>0</v>
      </c>
      <c r="AK1061" s="144"/>
      <c r="AL1061" s="144">
        <f t="shared" si="16"/>
        <v>0</v>
      </c>
    </row>
    <row r="1062" spans="2:38" x14ac:dyDescent="0.25">
      <c r="B1062" s="120" t="s">
        <v>2003</v>
      </c>
      <c r="C1062" s="120" t="s">
        <v>1998</v>
      </c>
      <c r="D1062" s="120" t="s">
        <v>2004</v>
      </c>
      <c r="E1062" s="144">
        <v>0</v>
      </c>
      <c r="F1062" s="144">
        <v>0</v>
      </c>
      <c r="G1062" s="144"/>
      <c r="H1062" s="144">
        <v>0</v>
      </c>
      <c r="I1062" s="144">
        <v>0</v>
      </c>
      <c r="J1062" s="144"/>
      <c r="K1062" s="144">
        <v>0</v>
      </c>
      <c r="L1062" s="144">
        <v>0</v>
      </c>
      <c r="M1062" s="144"/>
      <c r="N1062" s="144">
        <v>0</v>
      </c>
      <c r="O1062" s="144">
        <v>0</v>
      </c>
      <c r="P1062" s="144"/>
      <c r="Q1062" s="144">
        <v>0</v>
      </c>
      <c r="R1062" s="144">
        <v>0</v>
      </c>
      <c r="S1062" s="144"/>
      <c r="T1062" s="144">
        <v>0</v>
      </c>
      <c r="U1062" s="144">
        <v>0</v>
      </c>
      <c r="V1062" s="144"/>
      <c r="W1062" s="144">
        <v>0</v>
      </c>
      <c r="X1062" s="144">
        <v>0</v>
      </c>
      <c r="Y1062" s="144"/>
      <c r="Z1062" s="144">
        <v>0</v>
      </c>
      <c r="AA1062" s="144">
        <v>0</v>
      </c>
      <c r="AB1062" s="144"/>
      <c r="AC1062" s="144">
        <v>0</v>
      </c>
      <c r="AD1062" s="144">
        <v>0</v>
      </c>
      <c r="AE1062" s="144"/>
      <c r="AF1062" s="144">
        <v>0</v>
      </c>
      <c r="AG1062" s="144">
        <v>0</v>
      </c>
      <c r="AH1062" s="144"/>
      <c r="AI1062" s="144">
        <v>0</v>
      </c>
      <c r="AJ1062" s="144">
        <v>0</v>
      </c>
      <c r="AK1062" s="144"/>
      <c r="AL1062" s="144">
        <f t="shared" si="16"/>
        <v>0</v>
      </c>
    </row>
    <row r="1063" spans="2:38" x14ac:dyDescent="0.25">
      <c r="B1063" s="120" t="s">
        <v>2005</v>
      </c>
      <c r="C1063" s="120" t="s">
        <v>1998</v>
      </c>
      <c r="D1063" s="120" t="s">
        <v>2006</v>
      </c>
      <c r="E1063" s="144">
        <v>0</v>
      </c>
      <c r="F1063" s="144">
        <v>0</v>
      </c>
      <c r="G1063" s="144"/>
      <c r="H1063" s="144">
        <v>0</v>
      </c>
      <c r="I1063" s="144">
        <v>0</v>
      </c>
      <c r="J1063" s="144"/>
      <c r="K1063" s="144">
        <v>0</v>
      </c>
      <c r="L1063" s="144">
        <v>0</v>
      </c>
      <c r="M1063" s="144"/>
      <c r="N1063" s="144">
        <v>0</v>
      </c>
      <c r="O1063" s="144">
        <v>0</v>
      </c>
      <c r="P1063" s="144"/>
      <c r="Q1063" s="144">
        <v>0</v>
      </c>
      <c r="R1063" s="144">
        <v>0</v>
      </c>
      <c r="S1063" s="144"/>
      <c r="T1063" s="144">
        <v>0</v>
      </c>
      <c r="U1063" s="144">
        <v>0</v>
      </c>
      <c r="V1063" s="144"/>
      <c r="W1063" s="144">
        <v>0</v>
      </c>
      <c r="X1063" s="144">
        <v>0</v>
      </c>
      <c r="Y1063" s="144"/>
      <c r="Z1063" s="144">
        <v>0</v>
      </c>
      <c r="AA1063" s="144">
        <v>0</v>
      </c>
      <c r="AB1063" s="144"/>
      <c r="AC1063" s="144">
        <v>0</v>
      </c>
      <c r="AD1063" s="144">
        <v>0</v>
      </c>
      <c r="AE1063" s="144"/>
      <c r="AF1063" s="144">
        <v>0</v>
      </c>
      <c r="AG1063" s="144">
        <v>0</v>
      </c>
      <c r="AH1063" s="144"/>
      <c r="AI1063" s="144">
        <v>0</v>
      </c>
      <c r="AJ1063" s="144">
        <v>0</v>
      </c>
      <c r="AK1063" s="144"/>
      <c r="AL1063" s="144">
        <f t="shared" si="16"/>
        <v>0</v>
      </c>
    </row>
    <row r="1064" spans="2:38" x14ac:dyDescent="0.25">
      <c r="B1064" s="120" t="s">
        <v>2007</v>
      </c>
      <c r="C1064" s="120" t="s">
        <v>1998</v>
      </c>
      <c r="D1064" s="120" t="s">
        <v>2008</v>
      </c>
      <c r="E1064" s="144">
        <v>0</v>
      </c>
      <c r="F1064" s="144">
        <v>0</v>
      </c>
      <c r="G1064" s="144"/>
      <c r="H1064" s="144">
        <v>0</v>
      </c>
      <c r="I1064" s="144">
        <v>0</v>
      </c>
      <c r="J1064" s="144"/>
      <c r="K1064" s="144">
        <v>0</v>
      </c>
      <c r="L1064" s="144">
        <v>0</v>
      </c>
      <c r="M1064" s="144"/>
      <c r="N1064" s="144">
        <v>0</v>
      </c>
      <c r="O1064" s="144">
        <v>0</v>
      </c>
      <c r="P1064" s="144"/>
      <c r="Q1064" s="144">
        <v>0</v>
      </c>
      <c r="R1064" s="144">
        <v>0</v>
      </c>
      <c r="S1064" s="144"/>
      <c r="T1064" s="144">
        <v>0</v>
      </c>
      <c r="U1064" s="144">
        <v>0</v>
      </c>
      <c r="V1064" s="144"/>
      <c r="W1064" s="144">
        <v>0</v>
      </c>
      <c r="X1064" s="144">
        <v>0</v>
      </c>
      <c r="Y1064" s="144"/>
      <c r="Z1064" s="144">
        <v>0</v>
      </c>
      <c r="AA1064" s="144">
        <v>0</v>
      </c>
      <c r="AB1064" s="144"/>
      <c r="AC1064" s="144">
        <v>0</v>
      </c>
      <c r="AD1064" s="144">
        <v>0</v>
      </c>
      <c r="AE1064" s="144"/>
      <c r="AF1064" s="144">
        <v>0</v>
      </c>
      <c r="AG1064" s="144">
        <v>0</v>
      </c>
      <c r="AH1064" s="144"/>
      <c r="AI1064" s="144">
        <v>0</v>
      </c>
      <c r="AJ1064" s="144">
        <v>0</v>
      </c>
      <c r="AK1064" s="144"/>
      <c r="AL1064" s="144">
        <f t="shared" si="16"/>
        <v>0</v>
      </c>
    </row>
    <row r="1065" spans="2:38" x14ac:dyDescent="0.25">
      <c r="B1065" s="120" t="s">
        <v>2009</v>
      </c>
      <c r="C1065" s="120" t="s">
        <v>1998</v>
      </c>
      <c r="D1065" s="120" t="s">
        <v>2010</v>
      </c>
      <c r="E1065" s="144">
        <v>0</v>
      </c>
      <c r="F1065" s="144">
        <v>0</v>
      </c>
      <c r="G1065" s="144"/>
      <c r="H1065" s="144">
        <v>0</v>
      </c>
      <c r="I1065" s="144">
        <v>0</v>
      </c>
      <c r="J1065" s="144"/>
      <c r="K1065" s="144">
        <v>0</v>
      </c>
      <c r="L1065" s="144">
        <v>0</v>
      </c>
      <c r="M1065" s="144"/>
      <c r="N1065" s="144">
        <v>0</v>
      </c>
      <c r="O1065" s="144">
        <v>0</v>
      </c>
      <c r="P1065" s="144"/>
      <c r="Q1065" s="144">
        <v>0</v>
      </c>
      <c r="R1065" s="144">
        <v>0</v>
      </c>
      <c r="S1065" s="144"/>
      <c r="T1065" s="144">
        <v>0</v>
      </c>
      <c r="U1065" s="144">
        <v>0</v>
      </c>
      <c r="V1065" s="144"/>
      <c r="W1065" s="144">
        <v>0</v>
      </c>
      <c r="X1065" s="144">
        <v>0</v>
      </c>
      <c r="Y1065" s="144"/>
      <c r="Z1065" s="144">
        <v>0</v>
      </c>
      <c r="AA1065" s="144">
        <v>0</v>
      </c>
      <c r="AB1065" s="144"/>
      <c r="AC1065" s="144">
        <v>0</v>
      </c>
      <c r="AD1065" s="144">
        <v>0</v>
      </c>
      <c r="AE1065" s="144"/>
      <c r="AF1065" s="144">
        <v>0</v>
      </c>
      <c r="AG1065" s="144">
        <v>0</v>
      </c>
      <c r="AH1065" s="144"/>
      <c r="AI1065" s="144">
        <v>0</v>
      </c>
      <c r="AJ1065" s="144">
        <v>0</v>
      </c>
      <c r="AK1065" s="144"/>
      <c r="AL1065" s="144">
        <f t="shared" si="16"/>
        <v>0</v>
      </c>
    </row>
    <row r="1066" spans="2:38" x14ac:dyDescent="0.25">
      <c r="B1066" s="120" t="s">
        <v>2011</v>
      </c>
      <c r="C1066" s="120" t="s">
        <v>2012</v>
      </c>
      <c r="D1066" s="120" t="s">
        <v>2013</v>
      </c>
      <c r="E1066" s="144">
        <v>0</v>
      </c>
      <c r="F1066" s="144">
        <v>0</v>
      </c>
      <c r="G1066" s="144"/>
      <c r="H1066" s="144">
        <v>0</v>
      </c>
      <c r="I1066" s="144">
        <v>0</v>
      </c>
      <c r="J1066" s="144"/>
      <c r="K1066" s="144">
        <v>0</v>
      </c>
      <c r="L1066" s="144">
        <v>0</v>
      </c>
      <c r="M1066" s="144"/>
      <c r="N1066" s="144">
        <v>0</v>
      </c>
      <c r="O1066" s="144">
        <v>0</v>
      </c>
      <c r="P1066" s="144"/>
      <c r="Q1066" s="144">
        <v>0</v>
      </c>
      <c r="R1066" s="144">
        <v>0</v>
      </c>
      <c r="S1066" s="144"/>
      <c r="T1066" s="144">
        <v>0</v>
      </c>
      <c r="U1066" s="144">
        <v>0</v>
      </c>
      <c r="V1066" s="144"/>
      <c r="W1066" s="144">
        <v>0</v>
      </c>
      <c r="X1066" s="144">
        <v>0</v>
      </c>
      <c r="Y1066" s="144"/>
      <c r="Z1066" s="144">
        <v>0</v>
      </c>
      <c r="AA1066" s="144">
        <v>0</v>
      </c>
      <c r="AB1066" s="144"/>
      <c r="AC1066" s="144">
        <v>0</v>
      </c>
      <c r="AD1066" s="144">
        <v>0</v>
      </c>
      <c r="AE1066" s="144"/>
      <c r="AF1066" s="144">
        <v>0</v>
      </c>
      <c r="AG1066" s="144">
        <v>0</v>
      </c>
      <c r="AH1066" s="144"/>
      <c r="AI1066" s="144">
        <v>0</v>
      </c>
      <c r="AJ1066" s="144">
        <v>0</v>
      </c>
      <c r="AK1066" s="144"/>
      <c r="AL1066" s="144">
        <f t="shared" si="16"/>
        <v>0</v>
      </c>
    </row>
    <row r="1067" spans="2:38" x14ac:dyDescent="0.25">
      <c r="B1067" s="120" t="s">
        <v>2014</v>
      </c>
      <c r="C1067" s="120" t="s">
        <v>2012</v>
      </c>
      <c r="D1067" s="120" t="s">
        <v>2015</v>
      </c>
      <c r="E1067" s="144">
        <v>0</v>
      </c>
      <c r="F1067" s="144">
        <v>0</v>
      </c>
      <c r="G1067" s="144"/>
      <c r="H1067" s="144">
        <v>0</v>
      </c>
      <c r="I1067" s="144">
        <v>0</v>
      </c>
      <c r="J1067" s="144"/>
      <c r="K1067" s="144">
        <v>0</v>
      </c>
      <c r="L1067" s="144">
        <v>0</v>
      </c>
      <c r="M1067" s="144"/>
      <c r="N1067" s="144">
        <v>0</v>
      </c>
      <c r="O1067" s="144">
        <v>0</v>
      </c>
      <c r="P1067" s="144"/>
      <c r="Q1067" s="144">
        <v>0</v>
      </c>
      <c r="R1067" s="144">
        <v>0</v>
      </c>
      <c r="S1067" s="144"/>
      <c r="T1067" s="144">
        <v>0</v>
      </c>
      <c r="U1067" s="144">
        <v>0</v>
      </c>
      <c r="V1067" s="144"/>
      <c r="W1067" s="144">
        <v>0</v>
      </c>
      <c r="X1067" s="144">
        <v>0</v>
      </c>
      <c r="Y1067" s="144"/>
      <c r="Z1067" s="144">
        <v>0</v>
      </c>
      <c r="AA1067" s="144">
        <v>0</v>
      </c>
      <c r="AB1067" s="144"/>
      <c r="AC1067" s="144">
        <v>0</v>
      </c>
      <c r="AD1067" s="144">
        <v>0</v>
      </c>
      <c r="AE1067" s="144"/>
      <c r="AF1067" s="144">
        <v>0</v>
      </c>
      <c r="AG1067" s="144">
        <v>0</v>
      </c>
      <c r="AH1067" s="144"/>
      <c r="AI1067" s="144">
        <v>0</v>
      </c>
      <c r="AJ1067" s="144">
        <v>0</v>
      </c>
      <c r="AK1067" s="144"/>
      <c r="AL1067" s="144">
        <f t="shared" si="16"/>
        <v>0</v>
      </c>
    </row>
    <row r="1068" spans="2:38" x14ac:dyDescent="0.25">
      <c r="B1068" s="120" t="s">
        <v>2016</v>
      </c>
      <c r="C1068" s="120" t="s">
        <v>2012</v>
      </c>
      <c r="D1068" s="120" t="s">
        <v>2017</v>
      </c>
      <c r="E1068" s="144">
        <v>0</v>
      </c>
      <c r="F1068" s="144">
        <v>0</v>
      </c>
      <c r="G1068" s="144"/>
      <c r="H1068" s="144">
        <v>0</v>
      </c>
      <c r="I1068" s="144">
        <v>0</v>
      </c>
      <c r="J1068" s="144"/>
      <c r="K1068" s="144">
        <v>0</v>
      </c>
      <c r="L1068" s="144">
        <v>0</v>
      </c>
      <c r="M1068" s="144"/>
      <c r="N1068" s="144">
        <v>0</v>
      </c>
      <c r="O1068" s="144">
        <v>0</v>
      </c>
      <c r="P1068" s="144"/>
      <c r="Q1068" s="144">
        <v>0</v>
      </c>
      <c r="R1068" s="144">
        <v>0</v>
      </c>
      <c r="S1068" s="144"/>
      <c r="T1068" s="144">
        <v>0</v>
      </c>
      <c r="U1068" s="144">
        <v>0</v>
      </c>
      <c r="V1068" s="144"/>
      <c r="W1068" s="144">
        <v>0</v>
      </c>
      <c r="X1068" s="144">
        <v>0</v>
      </c>
      <c r="Y1068" s="144"/>
      <c r="Z1068" s="144">
        <v>0</v>
      </c>
      <c r="AA1068" s="144">
        <v>0</v>
      </c>
      <c r="AB1068" s="144"/>
      <c r="AC1068" s="144">
        <v>0</v>
      </c>
      <c r="AD1068" s="144">
        <v>0</v>
      </c>
      <c r="AE1068" s="144"/>
      <c r="AF1068" s="144">
        <v>0</v>
      </c>
      <c r="AG1068" s="144">
        <v>0</v>
      </c>
      <c r="AH1068" s="144"/>
      <c r="AI1068" s="144">
        <v>0</v>
      </c>
      <c r="AJ1068" s="144">
        <v>0</v>
      </c>
      <c r="AK1068" s="144"/>
      <c r="AL1068" s="144">
        <f t="shared" si="16"/>
        <v>0</v>
      </c>
    </row>
    <row r="1069" spans="2:38" x14ac:dyDescent="0.25">
      <c r="B1069" s="120" t="s">
        <v>2018</v>
      </c>
      <c r="C1069" s="120" t="s">
        <v>2012</v>
      </c>
      <c r="D1069" s="120" t="s">
        <v>2019</v>
      </c>
      <c r="E1069" s="144">
        <v>0</v>
      </c>
      <c r="F1069" s="144">
        <v>0</v>
      </c>
      <c r="G1069" s="144"/>
      <c r="H1069" s="144">
        <v>0</v>
      </c>
      <c r="I1069" s="144">
        <v>0</v>
      </c>
      <c r="J1069" s="144"/>
      <c r="K1069" s="144">
        <v>0</v>
      </c>
      <c r="L1069" s="144">
        <v>0</v>
      </c>
      <c r="M1069" s="144"/>
      <c r="N1069" s="144">
        <v>0</v>
      </c>
      <c r="O1069" s="144">
        <v>0</v>
      </c>
      <c r="P1069" s="144"/>
      <c r="Q1069" s="144">
        <v>0</v>
      </c>
      <c r="R1069" s="144">
        <v>0</v>
      </c>
      <c r="S1069" s="144"/>
      <c r="T1069" s="144">
        <v>0</v>
      </c>
      <c r="U1069" s="144">
        <v>0</v>
      </c>
      <c r="V1069" s="144"/>
      <c r="W1069" s="144">
        <v>0</v>
      </c>
      <c r="X1069" s="144">
        <v>0</v>
      </c>
      <c r="Y1069" s="144"/>
      <c r="Z1069" s="144">
        <v>0</v>
      </c>
      <c r="AA1069" s="144">
        <v>0</v>
      </c>
      <c r="AB1069" s="144"/>
      <c r="AC1069" s="144">
        <v>0</v>
      </c>
      <c r="AD1069" s="144">
        <v>0</v>
      </c>
      <c r="AE1069" s="144"/>
      <c r="AF1069" s="144">
        <v>0</v>
      </c>
      <c r="AG1069" s="144">
        <v>0</v>
      </c>
      <c r="AH1069" s="144"/>
      <c r="AI1069" s="144">
        <v>0</v>
      </c>
      <c r="AJ1069" s="144">
        <v>0</v>
      </c>
      <c r="AK1069" s="144"/>
      <c r="AL1069" s="144">
        <f t="shared" si="16"/>
        <v>0</v>
      </c>
    </row>
    <row r="1070" spans="2:38" x14ac:dyDescent="0.25">
      <c r="B1070" s="120" t="s">
        <v>2020</v>
      </c>
      <c r="C1070" s="120" t="s">
        <v>2012</v>
      </c>
      <c r="D1070" s="120" t="s">
        <v>2021</v>
      </c>
      <c r="E1070" s="144">
        <v>0</v>
      </c>
      <c r="F1070" s="144">
        <v>0</v>
      </c>
      <c r="G1070" s="144"/>
      <c r="H1070" s="144">
        <v>0</v>
      </c>
      <c r="I1070" s="144">
        <v>0</v>
      </c>
      <c r="J1070" s="144"/>
      <c r="K1070" s="144">
        <v>0</v>
      </c>
      <c r="L1070" s="144">
        <v>0</v>
      </c>
      <c r="M1070" s="144"/>
      <c r="N1070" s="144">
        <v>0</v>
      </c>
      <c r="O1070" s="144">
        <v>0</v>
      </c>
      <c r="P1070" s="144"/>
      <c r="Q1070" s="144">
        <v>0</v>
      </c>
      <c r="R1070" s="144">
        <v>0</v>
      </c>
      <c r="S1070" s="144"/>
      <c r="T1070" s="144">
        <v>0</v>
      </c>
      <c r="U1070" s="144">
        <v>0</v>
      </c>
      <c r="V1070" s="144"/>
      <c r="W1070" s="144">
        <v>0</v>
      </c>
      <c r="X1070" s="144">
        <v>0</v>
      </c>
      <c r="Y1070" s="144"/>
      <c r="Z1070" s="144">
        <v>0</v>
      </c>
      <c r="AA1070" s="144">
        <v>0</v>
      </c>
      <c r="AB1070" s="144"/>
      <c r="AC1070" s="144">
        <v>0</v>
      </c>
      <c r="AD1070" s="144">
        <v>0</v>
      </c>
      <c r="AE1070" s="144"/>
      <c r="AF1070" s="144">
        <v>0</v>
      </c>
      <c r="AG1070" s="144">
        <v>0</v>
      </c>
      <c r="AH1070" s="144"/>
      <c r="AI1070" s="144">
        <v>0</v>
      </c>
      <c r="AJ1070" s="144">
        <v>0</v>
      </c>
      <c r="AK1070" s="144"/>
      <c r="AL1070" s="144">
        <f t="shared" si="16"/>
        <v>0</v>
      </c>
    </row>
    <row r="1071" spans="2:38" x14ac:dyDescent="0.25">
      <c r="B1071" s="120" t="s">
        <v>2022</v>
      </c>
      <c r="C1071" s="120" t="s">
        <v>2012</v>
      </c>
      <c r="D1071" s="120" t="s">
        <v>2148</v>
      </c>
      <c r="E1071" s="144">
        <v>0</v>
      </c>
      <c r="F1071" s="144">
        <v>0</v>
      </c>
      <c r="G1071" s="144"/>
      <c r="H1071" s="144">
        <v>0</v>
      </c>
      <c r="I1071" s="144">
        <v>0</v>
      </c>
      <c r="J1071" s="144"/>
      <c r="K1071" s="144">
        <v>0</v>
      </c>
      <c r="L1071" s="144">
        <v>0</v>
      </c>
      <c r="M1071" s="144"/>
      <c r="N1071" s="144">
        <v>0</v>
      </c>
      <c r="O1071" s="144">
        <v>0</v>
      </c>
      <c r="P1071" s="144"/>
      <c r="Q1071" s="144">
        <v>0</v>
      </c>
      <c r="R1071" s="144">
        <v>0</v>
      </c>
      <c r="S1071" s="144"/>
      <c r="T1071" s="144">
        <v>0</v>
      </c>
      <c r="U1071" s="144">
        <v>0</v>
      </c>
      <c r="V1071" s="144"/>
      <c r="W1071" s="144">
        <v>0</v>
      </c>
      <c r="X1071" s="144">
        <v>0</v>
      </c>
      <c r="Y1071" s="144"/>
      <c r="Z1071" s="144">
        <v>0</v>
      </c>
      <c r="AA1071" s="144">
        <v>0</v>
      </c>
      <c r="AB1071" s="144"/>
      <c r="AC1071" s="144">
        <v>0</v>
      </c>
      <c r="AD1071" s="144">
        <v>0</v>
      </c>
      <c r="AE1071" s="144"/>
      <c r="AF1071" s="144">
        <v>0</v>
      </c>
      <c r="AG1071" s="144">
        <v>0</v>
      </c>
      <c r="AH1071" s="144"/>
      <c r="AI1071" s="144">
        <v>0</v>
      </c>
      <c r="AJ1071" s="144">
        <v>0</v>
      </c>
      <c r="AK1071" s="144"/>
      <c r="AL1071" s="144">
        <f t="shared" si="16"/>
        <v>0</v>
      </c>
    </row>
    <row r="1072" spans="2:38" x14ac:dyDescent="0.25">
      <c r="B1072" s="120" t="s">
        <v>2023</v>
      </c>
      <c r="C1072" s="120" t="s">
        <v>2012</v>
      </c>
      <c r="D1072" s="120" t="s">
        <v>2024</v>
      </c>
      <c r="E1072" s="144">
        <v>0</v>
      </c>
      <c r="F1072" s="144">
        <v>0</v>
      </c>
      <c r="G1072" s="144"/>
      <c r="H1072" s="144">
        <v>0</v>
      </c>
      <c r="I1072" s="144">
        <v>0</v>
      </c>
      <c r="J1072" s="144"/>
      <c r="K1072" s="144">
        <v>0</v>
      </c>
      <c r="L1072" s="144">
        <v>0</v>
      </c>
      <c r="M1072" s="144"/>
      <c r="N1072" s="144">
        <v>0</v>
      </c>
      <c r="O1072" s="144">
        <v>0</v>
      </c>
      <c r="P1072" s="144"/>
      <c r="Q1072" s="144">
        <v>0</v>
      </c>
      <c r="R1072" s="144">
        <v>0</v>
      </c>
      <c r="S1072" s="144"/>
      <c r="T1072" s="144">
        <v>0</v>
      </c>
      <c r="U1072" s="144">
        <v>0</v>
      </c>
      <c r="V1072" s="144"/>
      <c r="W1072" s="144">
        <v>0</v>
      </c>
      <c r="X1072" s="144">
        <v>0</v>
      </c>
      <c r="Y1072" s="144"/>
      <c r="Z1072" s="144">
        <v>0</v>
      </c>
      <c r="AA1072" s="144">
        <v>0</v>
      </c>
      <c r="AB1072" s="144"/>
      <c r="AC1072" s="144">
        <v>0</v>
      </c>
      <c r="AD1072" s="144">
        <v>0</v>
      </c>
      <c r="AE1072" s="144"/>
      <c r="AF1072" s="144">
        <v>0</v>
      </c>
      <c r="AG1072" s="144">
        <v>0</v>
      </c>
      <c r="AH1072" s="144"/>
      <c r="AI1072" s="144">
        <v>0</v>
      </c>
      <c r="AJ1072" s="144">
        <v>0</v>
      </c>
      <c r="AK1072" s="144"/>
      <c r="AL1072" s="144">
        <f t="shared" si="16"/>
        <v>0</v>
      </c>
    </row>
    <row r="1073" spans="2:38" x14ac:dyDescent="0.25">
      <c r="B1073" s="120" t="s">
        <v>2025</v>
      </c>
      <c r="C1073" s="120" t="s">
        <v>2012</v>
      </c>
      <c r="D1073" s="120" t="s">
        <v>2155</v>
      </c>
      <c r="E1073" s="144">
        <v>0</v>
      </c>
      <c r="F1073" s="144">
        <v>0</v>
      </c>
      <c r="G1073" s="144"/>
      <c r="H1073" s="144">
        <v>0</v>
      </c>
      <c r="I1073" s="144">
        <v>0</v>
      </c>
      <c r="J1073" s="144"/>
      <c r="K1073" s="144">
        <v>0</v>
      </c>
      <c r="L1073" s="144">
        <v>0</v>
      </c>
      <c r="M1073" s="144"/>
      <c r="N1073" s="144">
        <v>0</v>
      </c>
      <c r="O1073" s="144">
        <v>0</v>
      </c>
      <c r="P1073" s="144"/>
      <c r="Q1073" s="144">
        <v>0</v>
      </c>
      <c r="R1073" s="144">
        <v>0</v>
      </c>
      <c r="S1073" s="144"/>
      <c r="T1073" s="144">
        <v>0</v>
      </c>
      <c r="U1073" s="144">
        <v>0</v>
      </c>
      <c r="V1073" s="144"/>
      <c r="W1073" s="144">
        <v>0</v>
      </c>
      <c r="X1073" s="144">
        <v>0</v>
      </c>
      <c r="Y1073" s="144"/>
      <c r="Z1073" s="144">
        <v>0</v>
      </c>
      <c r="AA1073" s="144">
        <v>0</v>
      </c>
      <c r="AB1073" s="144"/>
      <c r="AC1073" s="144">
        <v>0</v>
      </c>
      <c r="AD1073" s="144">
        <v>0</v>
      </c>
      <c r="AE1073" s="144"/>
      <c r="AF1073" s="144">
        <v>0</v>
      </c>
      <c r="AG1073" s="144">
        <v>0</v>
      </c>
      <c r="AH1073" s="144"/>
      <c r="AI1073" s="144">
        <v>0</v>
      </c>
      <c r="AJ1073" s="144">
        <v>0</v>
      </c>
      <c r="AK1073" s="144"/>
      <c r="AL1073" s="144">
        <f t="shared" si="16"/>
        <v>0</v>
      </c>
    </row>
    <row r="1074" spans="2:38" x14ac:dyDescent="0.25">
      <c r="B1074" s="120" t="s">
        <v>2026</v>
      </c>
      <c r="C1074" s="120" t="s">
        <v>2012</v>
      </c>
      <c r="D1074" s="120" t="s">
        <v>2137</v>
      </c>
      <c r="E1074" s="144">
        <v>0</v>
      </c>
      <c r="F1074" s="144">
        <v>0</v>
      </c>
      <c r="G1074" s="144"/>
      <c r="H1074" s="144">
        <v>0</v>
      </c>
      <c r="I1074" s="144">
        <v>0</v>
      </c>
      <c r="J1074" s="144"/>
      <c r="K1074" s="144">
        <v>0</v>
      </c>
      <c r="L1074" s="144">
        <v>0</v>
      </c>
      <c r="M1074" s="144"/>
      <c r="N1074" s="144">
        <v>0</v>
      </c>
      <c r="O1074" s="144">
        <v>0</v>
      </c>
      <c r="P1074" s="144"/>
      <c r="Q1074" s="144">
        <v>0</v>
      </c>
      <c r="R1074" s="144">
        <v>0</v>
      </c>
      <c r="S1074" s="144"/>
      <c r="T1074" s="144">
        <v>0</v>
      </c>
      <c r="U1074" s="144">
        <v>0</v>
      </c>
      <c r="V1074" s="144"/>
      <c r="W1074" s="144">
        <v>0</v>
      </c>
      <c r="X1074" s="144">
        <v>0</v>
      </c>
      <c r="Y1074" s="144"/>
      <c r="Z1074" s="144">
        <v>0</v>
      </c>
      <c r="AA1074" s="144">
        <v>0</v>
      </c>
      <c r="AB1074" s="144"/>
      <c r="AC1074" s="144">
        <v>0</v>
      </c>
      <c r="AD1074" s="144">
        <v>0</v>
      </c>
      <c r="AE1074" s="144"/>
      <c r="AF1074" s="144">
        <v>0</v>
      </c>
      <c r="AG1074" s="144">
        <v>0</v>
      </c>
      <c r="AH1074" s="144"/>
      <c r="AI1074" s="144">
        <v>0</v>
      </c>
      <c r="AJ1074" s="144">
        <v>0</v>
      </c>
      <c r="AK1074" s="144"/>
      <c r="AL1074" s="144">
        <f t="shared" si="16"/>
        <v>0</v>
      </c>
    </row>
    <row r="1075" spans="2:38" x14ac:dyDescent="0.25">
      <c r="B1075" s="120" t="s">
        <v>2027</v>
      </c>
      <c r="C1075" s="120" t="s">
        <v>2012</v>
      </c>
      <c r="D1075" s="120" t="s">
        <v>2028</v>
      </c>
      <c r="E1075" s="144">
        <v>0</v>
      </c>
      <c r="F1075" s="144">
        <v>0</v>
      </c>
      <c r="G1075" s="144"/>
      <c r="H1075" s="144">
        <v>0</v>
      </c>
      <c r="I1075" s="144">
        <v>0</v>
      </c>
      <c r="J1075" s="144"/>
      <c r="K1075" s="144">
        <v>0</v>
      </c>
      <c r="L1075" s="144">
        <v>0</v>
      </c>
      <c r="M1075" s="144"/>
      <c r="N1075" s="144">
        <v>0</v>
      </c>
      <c r="O1075" s="144">
        <v>0</v>
      </c>
      <c r="P1075" s="144"/>
      <c r="Q1075" s="144">
        <v>0</v>
      </c>
      <c r="R1075" s="144">
        <v>0</v>
      </c>
      <c r="S1075" s="144"/>
      <c r="T1075" s="144">
        <v>0</v>
      </c>
      <c r="U1075" s="144">
        <v>0</v>
      </c>
      <c r="V1075" s="144"/>
      <c r="W1075" s="144">
        <v>0</v>
      </c>
      <c r="X1075" s="144">
        <v>0</v>
      </c>
      <c r="Y1075" s="144"/>
      <c r="Z1075" s="144">
        <v>0</v>
      </c>
      <c r="AA1075" s="144">
        <v>0</v>
      </c>
      <c r="AB1075" s="144"/>
      <c r="AC1075" s="144">
        <v>0</v>
      </c>
      <c r="AD1075" s="144">
        <v>0</v>
      </c>
      <c r="AE1075" s="144"/>
      <c r="AF1075" s="144">
        <v>0</v>
      </c>
      <c r="AG1075" s="144">
        <v>0</v>
      </c>
      <c r="AH1075" s="144"/>
      <c r="AI1075" s="144">
        <v>0</v>
      </c>
      <c r="AJ1075" s="144">
        <v>0</v>
      </c>
      <c r="AK1075" s="144"/>
      <c r="AL1075" s="144">
        <f t="shared" si="16"/>
        <v>0</v>
      </c>
    </row>
    <row r="1076" spans="2:38" x14ac:dyDescent="0.25">
      <c r="B1076" s="120" t="s">
        <v>2029</v>
      </c>
      <c r="C1076" s="120" t="s">
        <v>2012</v>
      </c>
      <c r="D1076" s="120" t="s">
        <v>2030</v>
      </c>
      <c r="E1076" s="144">
        <v>0</v>
      </c>
      <c r="F1076" s="144">
        <v>0</v>
      </c>
      <c r="G1076" s="144"/>
      <c r="H1076" s="144">
        <v>0</v>
      </c>
      <c r="I1076" s="144">
        <v>0</v>
      </c>
      <c r="J1076" s="144"/>
      <c r="K1076" s="144">
        <v>0</v>
      </c>
      <c r="L1076" s="144">
        <v>0</v>
      </c>
      <c r="M1076" s="144"/>
      <c r="N1076" s="144">
        <v>0</v>
      </c>
      <c r="O1076" s="144">
        <v>0</v>
      </c>
      <c r="P1076" s="144"/>
      <c r="Q1076" s="144">
        <v>0</v>
      </c>
      <c r="R1076" s="144">
        <v>0</v>
      </c>
      <c r="S1076" s="144"/>
      <c r="T1076" s="144">
        <v>0</v>
      </c>
      <c r="U1076" s="144">
        <v>0</v>
      </c>
      <c r="V1076" s="144"/>
      <c r="W1076" s="144">
        <v>0</v>
      </c>
      <c r="X1076" s="144">
        <v>0</v>
      </c>
      <c r="Y1076" s="144"/>
      <c r="Z1076" s="144">
        <v>0</v>
      </c>
      <c r="AA1076" s="144">
        <v>0</v>
      </c>
      <c r="AB1076" s="144"/>
      <c r="AC1076" s="144">
        <v>0</v>
      </c>
      <c r="AD1076" s="144">
        <v>0</v>
      </c>
      <c r="AE1076" s="144"/>
      <c r="AF1076" s="144">
        <v>0</v>
      </c>
      <c r="AG1076" s="144">
        <v>0</v>
      </c>
      <c r="AH1076" s="144"/>
      <c r="AI1076" s="144">
        <v>0</v>
      </c>
      <c r="AJ1076" s="144">
        <v>0</v>
      </c>
      <c r="AK1076" s="144"/>
      <c r="AL1076" s="144">
        <f t="shared" si="16"/>
        <v>0</v>
      </c>
    </row>
    <row r="1077" spans="2:38" x14ac:dyDescent="0.25">
      <c r="B1077" s="120" t="s">
        <v>2031</v>
      </c>
      <c r="C1077" s="120" t="s">
        <v>2012</v>
      </c>
      <c r="D1077" s="120" t="s">
        <v>2032</v>
      </c>
      <c r="E1077" s="144">
        <v>0</v>
      </c>
      <c r="F1077" s="144">
        <v>0</v>
      </c>
      <c r="G1077" s="144"/>
      <c r="H1077" s="144">
        <v>0</v>
      </c>
      <c r="I1077" s="144">
        <v>0</v>
      </c>
      <c r="J1077" s="144"/>
      <c r="K1077" s="144">
        <v>0</v>
      </c>
      <c r="L1077" s="144">
        <v>0</v>
      </c>
      <c r="M1077" s="144"/>
      <c r="N1077" s="144">
        <v>0</v>
      </c>
      <c r="O1077" s="144">
        <v>0</v>
      </c>
      <c r="P1077" s="144"/>
      <c r="Q1077" s="144">
        <v>0</v>
      </c>
      <c r="R1077" s="144">
        <v>0</v>
      </c>
      <c r="S1077" s="144"/>
      <c r="T1077" s="144">
        <v>0</v>
      </c>
      <c r="U1077" s="144">
        <v>0</v>
      </c>
      <c r="V1077" s="144"/>
      <c r="W1077" s="144">
        <v>0</v>
      </c>
      <c r="X1077" s="144">
        <v>0</v>
      </c>
      <c r="Y1077" s="144"/>
      <c r="Z1077" s="144">
        <v>0</v>
      </c>
      <c r="AA1077" s="144">
        <v>0</v>
      </c>
      <c r="AB1077" s="144"/>
      <c r="AC1077" s="144">
        <v>0</v>
      </c>
      <c r="AD1077" s="144">
        <v>0</v>
      </c>
      <c r="AE1077" s="144"/>
      <c r="AF1077" s="144">
        <v>0</v>
      </c>
      <c r="AG1077" s="144">
        <v>0</v>
      </c>
      <c r="AH1077" s="144"/>
      <c r="AI1077" s="144">
        <v>0</v>
      </c>
      <c r="AJ1077" s="144">
        <v>0</v>
      </c>
      <c r="AK1077" s="144"/>
      <c r="AL1077" s="144">
        <f t="shared" si="16"/>
        <v>0</v>
      </c>
    </row>
    <row r="1078" spans="2:38" x14ac:dyDescent="0.25">
      <c r="B1078" s="120" t="s">
        <v>2033</v>
      </c>
      <c r="C1078" s="120" t="s">
        <v>2012</v>
      </c>
      <c r="D1078" s="120" t="s">
        <v>159</v>
      </c>
      <c r="E1078" s="144">
        <v>0</v>
      </c>
      <c r="F1078" s="144">
        <v>0</v>
      </c>
      <c r="G1078" s="144"/>
      <c r="H1078" s="144">
        <v>0</v>
      </c>
      <c r="I1078" s="144">
        <v>0</v>
      </c>
      <c r="J1078" s="144"/>
      <c r="K1078" s="144">
        <v>0</v>
      </c>
      <c r="L1078" s="144">
        <v>0</v>
      </c>
      <c r="M1078" s="144"/>
      <c r="N1078" s="144">
        <v>0</v>
      </c>
      <c r="O1078" s="144">
        <v>0</v>
      </c>
      <c r="P1078" s="144"/>
      <c r="Q1078" s="144">
        <v>0</v>
      </c>
      <c r="R1078" s="144">
        <v>0</v>
      </c>
      <c r="S1078" s="144"/>
      <c r="T1078" s="144">
        <v>0</v>
      </c>
      <c r="U1078" s="144">
        <v>0</v>
      </c>
      <c r="V1078" s="144"/>
      <c r="W1078" s="144">
        <v>0</v>
      </c>
      <c r="X1078" s="144">
        <v>0</v>
      </c>
      <c r="Y1078" s="144"/>
      <c r="Z1078" s="144">
        <v>0</v>
      </c>
      <c r="AA1078" s="144">
        <v>0</v>
      </c>
      <c r="AB1078" s="144"/>
      <c r="AC1078" s="144">
        <v>0</v>
      </c>
      <c r="AD1078" s="144">
        <v>0</v>
      </c>
      <c r="AE1078" s="144"/>
      <c r="AF1078" s="144">
        <v>0</v>
      </c>
      <c r="AG1078" s="144">
        <v>0</v>
      </c>
      <c r="AH1078" s="144"/>
      <c r="AI1078" s="144">
        <v>0</v>
      </c>
      <c r="AJ1078" s="144">
        <v>0</v>
      </c>
      <c r="AK1078" s="144"/>
      <c r="AL1078" s="144">
        <f t="shared" si="16"/>
        <v>0</v>
      </c>
    </row>
    <row r="1079" spans="2:38" x14ac:dyDescent="0.25">
      <c r="B1079" s="120" t="s">
        <v>2034</v>
      </c>
      <c r="C1079" s="120" t="s">
        <v>2012</v>
      </c>
      <c r="D1079" s="120" t="s">
        <v>2035</v>
      </c>
      <c r="E1079" s="144">
        <v>0</v>
      </c>
      <c r="F1079" s="144">
        <v>0</v>
      </c>
      <c r="G1079" s="144"/>
      <c r="H1079" s="144">
        <v>0</v>
      </c>
      <c r="I1079" s="144">
        <v>0</v>
      </c>
      <c r="J1079" s="144"/>
      <c r="K1079" s="144">
        <v>0</v>
      </c>
      <c r="L1079" s="144">
        <v>0</v>
      </c>
      <c r="M1079" s="144"/>
      <c r="N1079" s="144">
        <v>0</v>
      </c>
      <c r="O1079" s="144">
        <v>0</v>
      </c>
      <c r="P1079" s="144"/>
      <c r="Q1079" s="144">
        <v>0</v>
      </c>
      <c r="R1079" s="144">
        <v>0</v>
      </c>
      <c r="S1079" s="144"/>
      <c r="T1079" s="144">
        <v>0</v>
      </c>
      <c r="U1079" s="144">
        <v>0</v>
      </c>
      <c r="V1079" s="144"/>
      <c r="W1079" s="144">
        <v>0</v>
      </c>
      <c r="X1079" s="144">
        <v>0</v>
      </c>
      <c r="Y1079" s="144"/>
      <c r="Z1079" s="144">
        <v>0</v>
      </c>
      <c r="AA1079" s="144">
        <v>0</v>
      </c>
      <c r="AB1079" s="144"/>
      <c r="AC1079" s="144">
        <v>0</v>
      </c>
      <c r="AD1079" s="144">
        <v>0</v>
      </c>
      <c r="AE1079" s="144"/>
      <c r="AF1079" s="144">
        <v>0</v>
      </c>
      <c r="AG1079" s="144">
        <v>0</v>
      </c>
      <c r="AH1079" s="144"/>
      <c r="AI1079" s="144">
        <v>0</v>
      </c>
      <c r="AJ1079" s="144">
        <v>0</v>
      </c>
      <c r="AK1079" s="144"/>
      <c r="AL1079" s="144">
        <f t="shared" si="16"/>
        <v>0</v>
      </c>
    </row>
    <row r="1080" spans="2:38" x14ac:dyDescent="0.25">
      <c r="B1080" s="120" t="s">
        <v>2036</v>
      </c>
      <c r="C1080" s="120" t="s">
        <v>2012</v>
      </c>
      <c r="D1080" s="120" t="s">
        <v>2037</v>
      </c>
      <c r="E1080" s="144">
        <v>0</v>
      </c>
      <c r="F1080" s="144">
        <v>0</v>
      </c>
      <c r="G1080" s="144"/>
      <c r="H1080" s="144">
        <v>0</v>
      </c>
      <c r="I1080" s="144">
        <v>0</v>
      </c>
      <c r="J1080" s="144"/>
      <c r="K1080" s="144">
        <v>0</v>
      </c>
      <c r="L1080" s="144">
        <v>0</v>
      </c>
      <c r="M1080" s="144"/>
      <c r="N1080" s="144">
        <v>0</v>
      </c>
      <c r="O1080" s="144">
        <v>0</v>
      </c>
      <c r="P1080" s="144"/>
      <c r="Q1080" s="144">
        <v>0</v>
      </c>
      <c r="R1080" s="144">
        <v>0</v>
      </c>
      <c r="S1080" s="144"/>
      <c r="T1080" s="144">
        <v>0</v>
      </c>
      <c r="U1080" s="144">
        <v>0</v>
      </c>
      <c r="V1080" s="144"/>
      <c r="W1080" s="144">
        <v>0</v>
      </c>
      <c r="X1080" s="144">
        <v>0</v>
      </c>
      <c r="Y1080" s="144"/>
      <c r="Z1080" s="144">
        <v>0</v>
      </c>
      <c r="AA1080" s="144">
        <v>0</v>
      </c>
      <c r="AB1080" s="144"/>
      <c r="AC1080" s="144">
        <v>0</v>
      </c>
      <c r="AD1080" s="144">
        <v>0</v>
      </c>
      <c r="AE1080" s="144"/>
      <c r="AF1080" s="144">
        <v>0</v>
      </c>
      <c r="AG1080" s="144">
        <v>0</v>
      </c>
      <c r="AH1080" s="144"/>
      <c r="AI1080" s="144">
        <v>0</v>
      </c>
      <c r="AJ1080" s="144">
        <v>0</v>
      </c>
      <c r="AK1080" s="144"/>
      <c r="AL1080" s="144">
        <f t="shared" si="16"/>
        <v>0</v>
      </c>
    </row>
    <row r="1081" spans="2:38" x14ac:dyDescent="0.25">
      <c r="B1081" s="120" t="s">
        <v>2038</v>
      </c>
      <c r="C1081" s="120" t="s">
        <v>2012</v>
      </c>
      <c r="D1081" s="120" t="s">
        <v>2039</v>
      </c>
      <c r="E1081" s="144">
        <v>0</v>
      </c>
      <c r="F1081" s="144">
        <v>0</v>
      </c>
      <c r="G1081" s="144"/>
      <c r="H1081" s="144">
        <v>0</v>
      </c>
      <c r="I1081" s="144">
        <v>0</v>
      </c>
      <c r="J1081" s="144"/>
      <c r="K1081" s="144">
        <v>0</v>
      </c>
      <c r="L1081" s="144">
        <v>0</v>
      </c>
      <c r="M1081" s="144"/>
      <c r="N1081" s="144">
        <v>0</v>
      </c>
      <c r="O1081" s="144">
        <v>0</v>
      </c>
      <c r="P1081" s="144"/>
      <c r="Q1081" s="144">
        <v>0</v>
      </c>
      <c r="R1081" s="144">
        <v>0</v>
      </c>
      <c r="S1081" s="144"/>
      <c r="T1081" s="144">
        <v>0</v>
      </c>
      <c r="U1081" s="144">
        <v>0</v>
      </c>
      <c r="V1081" s="144"/>
      <c r="W1081" s="144">
        <v>0</v>
      </c>
      <c r="X1081" s="144">
        <v>0</v>
      </c>
      <c r="Y1081" s="144"/>
      <c r="Z1081" s="144">
        <v>0</v>
      </c>
      <c r="AA1081" s="144">
        <v>0</v>
      </c>
      <c r="AB1081" s="144"/>
      <c r="AC1081" s="144">
        <v>0</v>
      </c>
      <c r="AD1081" s="144">
        <v>0</v>
      </c>
      <c r="AE1081" s="144"/>
      <c r="AF1081" s="144">
        <v>0</v>
      </c>
      <c r="AG1081" s="144">
        <v>0</v>
      </c>
      <c r="AH1081" s="144"/>
      <c r="AI1081" s="144">
        <v>0</v>
      </c>
      <c r="AJ1081" s="144">
        <v>0</v>
      </c>
      <c r="AK1081" s="144"/>
      <c r="AL1081" s="144">
        <f t="shared" si="16"/>
        <v>0</v>
      </c>
    </row>
    <row r="1082" spans="2:38" x14ac:dyDescent="0.25">
      <c r="B1082" s="120" t="s">
        <v>2040</v>
      </c>
      <c r="C1082" s="120" t="s">
        <v>2012</v>
      </c>
      <c r="D1082" s="120" t="s">
        <v>2041</v>
      </c>
      <c r="E1082" s="144">
        <v>0</v>
      </c>
      <c r="F1082" s="144">
        <v>0</v>
      </c>
      <c r="G1082" s="144"/>
      <c r="H1082" s="144">
        <v>0</v>
      </c>
      <c r="I1082" s="144">
        <v>0</v>
      </c>
      <c r="J1082" s="144"/>
      <c r="K1082" s="144">
        <v>0</v>
      </c>
      <c r="L1082" s="144">
        <v>0</v>
      </c>
      <c r="M1082" s="144"/>
      <c r="N1082" s="144">
        <v>0</v>
      </c>
      <c r="O1082" s="144">
        <v>0</v>
      </c>
      <c r="P1082" s="144"/>
      <c r="Q1082" s="144">
        <v>0</v>
      </c>
      <c r="R1082" s="144">
        <v>0</v>
      </c>
      <c r="S1082" s="144"/>
      <c r="T1082" s="144">
        <v>0</v>
      </c>
      <c r="U1082" s="144">
        <v>0</v>
      </c>
      <c r="V1082" s="144"/>
      <c r="W1082" s="144">
        <v>0</v>
      </c>
      <c r="X1082" s="144">
        <v>0</v>
      </c>
      <c r="Y1082" s="144"/>
      <c r="Z1082" s="144">
        <v>0</v>
      </c>
      <c r="AA1082" s="144">
        <v>0</v>
      </c>
      <c r="AB1082" s="144"/>
      <c r="AC1082" s="144">
        <v>0</v>
      </c>
      <c r="AD1082" s="144">
        <v>0</v>
      </c>
      <c r="AE1082" s="144"/>
      <c r="AF1082" s="144">
        <v>0</v>
      </c>
      <c r="AG1082" s="144">
        <v>0</v>
      </c>
      <c r="AH1082" s="144"/>
      <c r="AI1082" s="144">
        <v>0</v>
      </c>
      <c r="AJ1082" s="144">
        <v>0</v>
      </c>
      <c r="AK1082" s="144"/>
      <c r="AL1082" s="144">
        <f t="shared" si="16"/>
        <v>0</v>
      </c>
    </row>
    <row r="1083" spans="2:38" x14ac:dyDescent="0.25">
      <c r="B1083" s="120" t="s">
        <v>2042</v>
      </c>
      <c r="C1083" s="120" t="s">
        <v>2012</v>
      </c>
      <c r="D1083" s="120" t="s">
        <v>2043</v>
      </c>
      <c r="E1083" s="144">
        <v>0</v>
      </c>
      <c r="F1083" s="144">
        <v>0</v>
      </c>
      <c r="G1083" s="144"/>
      <c r="H1083" s="144">
        <v>0</v>
      </c>
      <c r="I1083" s="144">
        <v>0</v>
      </c>
      <c r="J1083" s="144"/>
      <c r="K1083" s="144">
        <v>0</v>
      </c>
      <c r="L1083" s="144">
        <v>0</v>
      </c>
      <c r="M1083" s="144"/>
      <c r="N1083" s="144">
        <v>0</v>
      </c>
      <c r="O1083" s="144">
        <v>0</v>
      </c>
      <c r="P1083" s="144"/>
      <c r="Q1083" s="144">
        <v>0</v>
      </c>
      <c r="R1083" s="144">
        <v>0</v>
      </c>
      <c r="S1083" s="144"/>
      <c r="T1083" s="144">
        <v>0</v>
      </c>
      <c r="U1083" s="144">
        <v>0</v>
      </c>
      <c r="V1083" s="144"/>
      <c r="W1083" s="144">
        <v>0</v>
      </c>
      <c r="X1083" s="144">
        <v>0</v>
      </c>
      <c r="Y1083" s="144"/>
      <c r="Z1083" s="144">
        <v>0</v>
      </c>
      <c r="AA1083" s="144">
        <v>0</v>
      </c>
      <c r="AB1083" s="144"/>
      <c r="AC1083" s="144">
        <v>0</v>
      </c>
      <c r="AD1083" s="144">
        <v>0</v>
      </c>
      <c r="AE1083" s="144"/>
      <c r="AF1083" s="144">
        <v>0</v>
      </c>
      <c r="AG1083" s="144">
        <v>0</v>
      </c>
      <c r="AH1083" s="144"/>
      <c r="AI1083" s="144">
        <v>0</v>
      </c>
      <c r="AJ1083" s="144">
        <v>0</v>
      </c>
      <c r="AK1083" s="144"/>
      <c r="AL1083" s="144">
        <f t="shared" si="16"/>
        <v>0</v>
      </c>
    </row>
    <row r="1084" spans="2:38" x14ac:dyDescent="0.25">
      <c r="B1084" s="120" t="s">
        <v>2044</v>
      </c>
      <c r="C1084" s="120" t="s">
        <v>2012</v>
      </c>
      <c r="D1084" s="120" t="s">
        <v>372</v>
      </c>
      <c r="E1084" s="144">
        <v>0</v>
      </c>
      <c r="F1084" s="144">
        <v>0</v>
      </c>
      <c r="G1084" s="144"/>
      <c r="H1084" s="144">
        <v>0</v>
      </c>
      <c r="I1084" s="144">
        <v>0</v>
      </c>
      <c r="J1084" s="144"/>
      <c r="K1084" s="144">
        <v>0</v>
      </c>
      <c r="L1084" s="144">
        <v>0</v>
      </c>
      <c r="M1084" s="144"/>
      <c r="N1084" s="144">
        <v>0</v>
      </c>
      <c r="O1084" s="144">
        <v>0</v>
      </c>
      <c r="P1084" s="144"/>
      <c r="Q1084" s="144">
        <v>0</v>
      </c>
      <c r="R1084" s="144">
        <v>0</v>
      </c>
      <c r="S1084" s="144"/>
      <c r="T1084" s="144">
        <v>0</v>
      </c>
      <c r="U1084" s="144">
        <v>0</v>
      </c>
      <c r="V1084" s="144"/>
      <c r="W1084" s="144">
        <v>0</v>
      </c>
      <c r="X1084" s="144">
        <v>0</v>
      </c>
      <c r="Y1084" s="144"/>
      <c r="Z1084" s="144">
        <v>0</v>
      </c>
      <c r="AA1084" s="144">
        <v>0</v>
      </c>
      <c r="AB1084" s="144"/>
      <c r="AC1084" s="144">
        <v>0</v>
      </c>
      <c r="AD1084" s="144">
        <v>0</v>
      </c>
      <c r="AE1084" s="144"/>
      <c r="AF1084" s="144">
        <v>0</v>
      </c>
      <c r="AG1084" s="144">
        <v>0</v>
      </c>
      <c r="AH1084" s="144"/>
      <c r="AI1084" s="144">
        <v>0</v>
      </c>
      <c r="AJ1084" s="144">
        <v>0</v>
      </c>
      <c r="AK1084" s="144"/>
      <c r="AL1084" s="144">
        <f t="shared" si="16"/>
        <v>0</v>
      </c>
    </row>
    <row r="1085" spans="2:38" x14ac:dyDescent="0.25">
      <c r="B1085" s="120" t="s">
        <v>2045</v>
      </c>
      <c r="C1085" s="120" t="s">
        <v>2046</v>
      </c>
      <c r="D1085" s="120" t="s">
        <v>2047</v>
      </c>
      <c r="E1085" s="144">
        <v>0</v>
      </c>
      <c r="F1085" s="144">
        <v>0</v>
      </c>
      <c r="G1085" s="144"/>
      <c r="H1085" s="144">
        <v>0</v>
      </c>
      <c r="I1085" s="144">
        <v>0</v>
      </c>
      <c r="J1085" s="144"/>
      <c r="K1085" s="144">
        <v>0</v>
      </c>
      <c r="L1085" s="144">
        <v>0</v>
      </c>
      <c r="M1085" s="144"/>
      <c r="N1085" s="144">
        <v>0</v>
      </c>
      <c r="O1085" s="144">
        <v>0</v>
      </c>
      <c r="P1085" s="144"/>
      <c r="Q1085" s="144">
        <v>0</v>
      </c>
      <c r="R1085" s="144">
        <v>0</v>
      </c>
      <c r="S1085" s="144"/>
      <c r="T1085" s="144">
        <v>0</v>
      </c>
      <c r="U1085" s="144">
        <v>0</v>
      </c>
      <c r="V1085" s="144"/>
      <c r="W1085" s="144">
        <v>0</v>
      </c>
      <c r="X1085" s="144">
        <v>0</v>
      </c>
      <c r="Y1085" s="144"/>
      <c r="Z1085" s="144">
        <v>0</v>
      </c>
      <c r="AA1085" s="144">
        <v>0</v>
      </c>
      <c r="AB1085" s="144"/>
      <c r="AC1085" s="144">
        <v>0</v>
      </c>
      <c r="AD1085" s="144">
        <v>0</v>
      </c>
      <c r="AE1085" s="144"/>
      <c r="AF1085" s="144">
        <v>0</v>
      </c>
      <c r="AG1085" s="144">
        <v>0</v>
      </c>
      <c r="AH1085" s="144"/>
      <c r="AI1085" s="144">
        <v>0</v>
      </c>
      <c r="AJ1085" s="144">
        <v>0</v>
      </c>
      <c r="AK1085" s="144"/>
      <c r="AL1085" s="144">
        <f t="shared" si="16"/>
        <v>0</v>
      </c>
    </row>
    <row r="1086" spans="2:38" x14ac:dyDescent="0.25">
      <c r="B1086" s="120" t="s">
        <v>2048</v>
      </c>
      <c r="C1086" s="120" t="s">
        <v>2046</v>
      </c>
      <c r="D1086" s="120" t="s">
        <v>1395</v>
      </c>
      <c r="E1086" s="144">
        <v>0</v>
      </c>
      <c r="F1086" s="144">
        <v>0</v>
      </c>
      <c r="G1086" s="144"/>
      <c r="H1086" s="144">
        <v>0</v>
      </c>
      <c r="I1086" s="144">
        <v>0</v>
      </c>
      <c r="J1086" s="144"/>
      <c r="K1086" s="144">
        <v>0</v>
      </c>
      <c r="L1086" s="144">
        <v>0</v>
      </c>
      <c r="M1086" s="144"/>
      <c r="N1086" s="144">
        <v>0</v>
      </c>
      <c r="O1086" s="144">
        <v>0</v>
      </c>
      <c r="P1086" s="144"/>
      <c r="Q1086" s="144">
        <v>0</v>
      </c>
      <c r="R1086" s="144">
        <v>0</v>
      </c>
      <c r="S1086" s="144"/>
      <c r="T1086" s="144">
        <v>0</v>
      </c>
      <c r="U1086" s="144">
        <v>0</v>
      </c>
      <c r="V1086" s="144"/>
      <c r="W1086" s="144">
        <v>0</v>
      </c>
      <c r="X1086" s="144">
        <v>0</v>
      </c>
      <c r="Y1086" s="144"/>
      <c r="Z1086" s="144">
        <v>0</v>
      </c>
      <c r="AA1086" s="144">
        <v>0</v>
      </c>
      <c r="AB1086" s="144"/>
      <c r="AC1086" s="144">
        <v>0</v>
      </c>
      <c r="AD1086" s="144">
        <v>0</v>
      </c>
      <c r="AE1086" s="144"/>
      <c r="AF1086" s="144">
        <v>0</v>
      </c>
      <c r="AG1086" s="144">
        <v>0</v>
      </c>
      <c r="AH1086" s="144"/>
      <c r="AI1086" s="144">
        <v>0</v>
      </c>
      <c r="AJ1086" s="144">
        <v>0</v>
      </c>
      <c r="AK1086" s="144"/>
      <c r="AL1086" s="144">
        <f t="shared" si="16"/>
        <v>0</v>
      </c>
    </row>
    <row r="1087" spans="2:38" x14ac:dyDescent="0.25">
      <c r="B1087" s="120" t="s">
        <v>2049</v>
      </c>
      <c r="C1087" s="120" t="s">
        <v>2046</v>
      </c>
      <c r="D1087" s="120" t="s">
        <v>2050</v>
      </c>
      <c r="E1087" s="144">
        <v>0</v>
      </c>
      <c r="F1087" s="144">
        <v>0</v>
      </c>
      <c r="G1087" s="144"/>
      <c r="H1087" s="144">
        <v>0</v>
      </c>
      <c r="I1087" s="144">
        <v>0</v>
      </c>
      <c r="J1087" s="144"/>
      <c r="K1087" s="144">
        <v>0</v>
      </c>
      <c r="L1087" s="144">
        <v>0</v>
      </c>
      <c r="M1087" s="144"/>
      <c r="N1087" s="144">
        <v>0</v>
      </c>
      <c r="O1087" s="144">
        <v>0</v>
      </c>
      <c r="P1087" s="144"/>
      <c r="Q1087" s="144">
        <v>0</v>
      </c>
      <c r="R1087" s="144">
        <v>0</v>
      </c>
      <c r="S1087" s="144"/>
      <c r="T1087" s="144">
        <v>0</v>
      </c>
      <c r="U1087" s="144">
        <v>0</v>
      </c>
      <c r="V1087" s="144"/>
      <c r="W1087" s="144">
        <v>0</v>
      </c>
      <c r="X1087" s="144">
        <v>0</v>
      </c>
      <c r="Y1087" s="144"/>
      <c r="Z1087" s="144">
        <v>0</v>
      </c>
      <c r="AA1087" s="144">
        <v>0</v>
      </c>
      <c r="AB1087" s="144"/>
      <c r="AC1087" s="144">
        <v>0</v>
      </c>
      <c r="AD1087" s="144">
        <v>0</v>
      </c>
      <c r="AE1087" s="144"/>
      <c r="AF1087" s="144">
        <v>0</v>
      </c>
      <c r="AG1087" s="144">
        <v>0</v>
      </c>
      <c r="AH1087" s="144"/>
      <c r="AI1087" s="144">
        <v>0</v>
      </c>
      <c r="AJ1087" s="144">
        <v>0</v>
      </c>
      <c r="AK1087" s="144"/>
      <c r="AL1087" s="144">
        <f t="shared" si="16"/>
        <v>0</v>
      </c>
    </row>
    <row r="1088" spans="2:38" x14ac:dyDescent="0.25">
      <c r="B1088" s="120" t="s">
        <v>2051</v>
      </c>
      <c r="C1088" s="120" t="s">
        <v>2046</v>
      </c>
      <c r="D1088" s="120" t="s">
        <v>2052</v>
      </c>
      <c r="E1088" s="144">
        <v>0</v>
      </c>
      <c r="F1088" s="144">
        <v>0</v>
      </c>
      <c r="G1088" s="144"/>
      <c r="H1088" s="144">
        <v>0</v>
      </c>
      <c r="I1088" s="144">
        <v>0</v>
      </c>
      <c r="J1088" s="144"/>
      <c r="K1088" s="144">
        <v>0</v>
      </c>
      <c r="L1088" s="144">
        <v>0</v>
      </c>
      <c r="M1088" s="144"/>
      <c r="N1088" s="144">
        <v>0</v>
      </c>
      <c r="O1088" s="144">
        <v>0</v>
      </c>
      <c r="P1088" s="144"/>
      <c r="Q1088" s="144">
        <v>0</v>
      </c>
      <c r="R1088" s="144">
        <v>0</v>
      </c>
      <c r="S1088" s="144"/>
      <c r="T1088" s="144">
        <v>0</v>
      </c>
      <c r="U1088" s="144">
        <v>0</v>
      </c>
      <c r="V1088" s="144"/>
      <c r="W1088" s="144">
        <v>0</v>
      </c>
      <c r="X1088" s="144">
        <v>0</v>
      </c>
      <c r="Y1088" s="144"/>
      <c r="Z1088" s="144">
        <v>0</v>
      </c>
      <c r="AA1088" s="144">
        <v>0</v>
      </c>
      <c r="AB1088" s="144"/>
      <c r="AC1088" s="144">
        <v>0</v>
      </c>
      <c r="AD1088" s="144">
        <v>0</v>
      </c>
      <c r="AE1088" s="144"/>
      <c r="AF1088" s="144">
        <v>0</v>
      </c>
      <c r="AG1088" s="144">
        <v>0</v>
      </c>
      <c r="AH1088" s="144"/>
      <c r="AI1088" s="144">
        <v>0</v>
      </c>
      <c r="AJ1088" s="144">
        <v>0</v>
      </c>
      <c r="AK1088" s="144"/>
      <c r="AL1088" s="144">
        <f t="shared" si="16"/>
        <v>0</v>
      </c>
    </row>
    <row r="1089" spans="2:38" x14ac:dyDescent="0.25">
      <c r="B1089" s="120" t="s">
        <v>2053</v>
      </c>
      <c r="C1089" s="120" t="s">
        <v>2046</v>
      </c>
      <c r="D1089" s="120" t="s">
        <v>2054</v>
      </c>
      <c r="E1089" s="144">
        <v>0</v>
      </c>
      <c r="F1089" s="144">
        <v>0</v>
      </c>
      <c r="G1089" s="144"/>
      <c r="H1089" s="144">
        <v>0</v>
      </c>
      <c r="I1089" s="144">
        <v>0</v>
      </c>
      <c r="J1089" s="144"/>
      <c r="K1089" s="144">
        <v>0</v>
      </c>
      <c r="L1089" s="144">
        <v>0</v>
      </c>
      <c r="M1089" s="144"/>
      <c r="N1089" s="144">
        <v>0</v>
      </c>
      <c r="O1089" s="144">
        <v>0</v>
      </c>
      <c r="P1089" s="144"/>
      <c r="Q1089" s="144">
        <v>0</v>
      </c>
      <c r="R1089" s="144">
        <v>0</v>
      </c>
      <c r="S1089" s="144"/>
      <c r="T1089" s="144">
        <v>0</v>
      </c>
      <c r="U1089" s="144">
        <v>0</v>
      </c>
      <c r="V1089" s="144"/>
      <c r="W1089" s="144">
        <v>0</v>
      </c>
      <c r="X1089" s="144">
        <v>0</v>
      </c>
      <c r="Y1089" s="144"/>
      <c r="Z1089" s="144">
        <v>0</v>
      </c>
      <c r="AA1089" s="144">
        <v>0</v>
      </c>
      <c r="AB1089" s="144"/>
      <c r="AC1089" s="144">
        <v>0</v>
      </c>
      <c r="AD1089" s="144">
        <v>0</v>
      </c>
      <c r="AE1089" s="144"/>
      <c r="AF1089" s="144">
        <v>0</v>
      </c>
      <c r="AG1089" s="144">
        <v>0</v>
      </c>
      <c r="AH1089" s="144"/>
      <c r="AI1089" s="144">
        <v>0</v>
      </c>
      <c r="AJ1089" s="144">
        <v>0</v>
      </c>
      <c r="AK1089" s="144"/>
      <c r="AL1089" s="144">
        <f t="shared" si="16"/>
        <v>0</v>
      </c>
    </row>
    <row r="1090" spans="2:38" x14ac:dyDescent="0.25">
      <c r="B1090" s="120" t="s">
        <v>2055</v>
      </c>
      <c r="C1090" s="120" t="s">
        <v>2046</v>
      </c>
      <c r="D1090" s="120" t="s">
        <v>2056</v>
      </c>
      <c r="E1090" s="144">
        <v>0</v>
      </c>
      <c r="F1090" s="144">
        <v>0</v>
      </c>
      <c r="G1090" s="144"/>
      <c r="H1090" s="144">
        <v>0</v>
      </c>
      <c r="I1090" s="144">
        <v>0</v>
      </c>
      <c r="J1090" s="144"/>
      <c r="K1090" s="144">
        <v>0</v>
      </c>
      <c r="L1090" s="144">
        <v>0</v>
      </c>
      <c r="M1090" s="144"/>
      <c r="N1090" s="144">
        <v>0</v>
      </c>
      <c r="O1090" s="144">
        <v>0</v>
      </c>
      <c r="P1090" s="144"/>
      <c r="Q1090" s="144">
        <v>0</v>
      </c>
      <c r="R1090" s="144">
        <v>0</v>
      </c>
      <c r="S1090" s="144"/>
      <c r="T1090" s="144">
        <v>0</v>
      </c>
      <c r="U1090" s="144">
        <v>0</v>
      </c>
      <c r="V1090" s="144"/>
      <c r="W1090" s="144">
        <v>0</v>
      </c>
      <c r="X1090" s="144">
        <v>0</v>
      </c>
      <c r="Y1090" s="144"/>
      <c r="Z1090" s="144">
        <v>0</v>
      </c>
      <c r="AA1090" s="144">
        <v>0</v>
      </c>
      <c r="AB1090" s="144"/>
      <c r="AC1090" s="144">
        <v>0</v>
      </c>
      <c r="AD1090" s="144">
        <v>0</v>
      </c>
      <c r="AE1090" s="144"/>
      <c r="AF1090" s="144">
        <v>0</v>
      </c>
      <c r="AG1090" s="144">
        <v>0</v>
      </c>
      <c r="AH1090" s="144"/>
      <c r="AI1090" s="144">
        <v>0</v>
      </c>
      <c r="AJ1090" s="144">
        <v>0</v>
      </c>
      <c r="AK1090" s="144"/>
      <c r="AL1090" s="144">
        <f t="shared" si="16"/>
        <v>0</v>
      </c>
    </row>
    <row r="1091" spans="2:38" x14ac:dyDescent="0.25">
      <c r="B1091" s="120" t="s">
        <v>2057</v>
      </c>
      <c r="C1091" s="120" t="s">
        <v>2046</v>
      </c>
      <c r="D1091" s="120" t="s">
        <v>2058</v>
      </c>
      <c r="E1091" s="144">
        <v>0</v>
      </c>
      <c r="F1091" s="144">
        <v>0</v>
      </c>
      <c r="G1091" s="144"/>
      <c r="H1091" s="144">
        <v>0</v>
      </c>
      <c r="I1091" s="144">
        <v>0</v>
      </c>
      <c r="J1091" s="144"/>
      <c r="K1091" s="144">
        <v>0</v>
      </c>
      <c r="L1091" s="144">
        <v>0</v>
      </c>
      <c r="M1091" s="144"/>
      <c r="N1091" s="144">
        <v>0</v>
      </c>
      <c r="O1091" s="144">
        <v>0</v>
      </c>
      <c r="P1091" s="144"/>
      <c r="Q1091" s="144">
        <v>0</v>
      </c>
      <c r="R1091" s="144">
        <v>0</v>
      </c>
      <c r="S1091" s="144"/>
      <c r="T1091" s="144">
        <v>0</v>
      </c>
      <c r="U1091" s="144">
        <v>0</v>
      </c>
      <c r="V1091" s="144"/>
      <c r="W1091" s="144">
        <v>0</v>
      </c>
      <c r="X1091" s="144">
        <v>0</v>
      </c>
      <c r="Y1091" s="144"/>
      <c r="Z1091" s="144">
        <v>0</v>
      </c>
      <c r="AA1091" s="144">
        <v>0</v>
      </c>
      <c r="AB1091" s="144"/>
      <c r="AC1091" s="144">
        <v>0</v>
      </c>
      <c r="AD1091" s="144">
        <v>0</v>
      </c>
      <c r="AE1091" s="144"/>
      <c r="AF1091" s="144">
        <v>0</v>
      </c>
      <c r="AG1091" s="144">
        <v>0</v>
      </c>
      <c r="AH1091" s="144"/>
      <c r="AI1091" s="144">
        <v>0</v>
      </c>
      <c r="AJ1091" s="144">
        <v>0</v>
      </c>
      <c r="AK1091" s="144"/>
      <c r="AL1091" s="144">
        <f t="shared" si="16"/>
        <v>0</v>
      </c>
    </row>
    <row r="1092" spans="2:38" x14ac:dyDescent="0.25">
      <c r="B1092" s="120" t="s">
        <v>2059</v>
      </c>
      <c r="C1092" s="120" t="s">
        <v>2046</v>
      </c>
      <c r="D1092" s="120" t="s">
        <v>2060</v>
      </c>
      <c r="E1092" s="144">
        <v>0</v>
      </c>
      <c r="F1092" s="144">
        <v>0</v>
      </c>
      <c r="G1092" s="144"/>
      <c r="H1092" s="144">
        <v>0</v>
      </c>
      <c r="I1092" s="144">
        <v>0</v>
      </c>
      <c r="J1092" s="144"/>
      <c r="K1092" s="144">
        <v>0</v>
      </c>
      <c r="L1092" s="144">
        <v>0</v>
      </c>
      <c r="M1092" s="144"/>
      <c r="N1092" s="144">
        <v>0</v>
      </c>
      <c r="O1092" s="144">
        <v>0</v>
      </c>
      <c r="P1092" s="144"/>
      <c r="Q1092" s="144">
        <v>0</v>
      </c>
      <c r="R1092" s="144">
        <v>0</v>
      </c>
      <c r="S1092" s="144"/>
      <c r="T1092" s="144">
        <v>0</v>
      </c>
      <c r="U1092" s="144">
        <v>0</v>
      </c>
      <c r="V1092" s="144"/>
      <c r="W1092" s="144">
        <v>0</v>
      </c>
      <c r="X1092" s="144">
        <v>0</v>
      </c>
      <c r="Y1092" s="144"/>
      <c r="Z1092" s="144">
        <v>0</v>
      </c>
      <c r="AA1092" s="144">
        <v>0</v>
      </c>
      <c r="AB1092" s="144"/>
      <c r="AC1092" s="144">
        <v>0</v>
      </c>
      <c r="AD1092" s="144">
        <v>0</v>
      </c>
      <c r="AE1092" s="144"/>
      <c r="AF1092" s="144">
        <v>0</v>
      </c>
      <c r="AG1092" s="144">
        <v>0</v>
      </c>
      <c r="AH1092" s="144"/>
      <c r="AI1092" s="144">
        <v>0</v>
      </c>
      <c r="AJ1092" s="144">
        <v>0</v>
      </c>
      <c r="AK1092" s="144"/>
      <c r="AL1092" s="144">
        <f t="shared" si="16"/>
        <v>0</v>
      </c>
    </row>
    <row r="1093" spans="2:38" x14ac:dyDescent="0.25">
      <c r="B1093" s="120" t="s">
        <v>2061</v>
      </c>
      <c r="C1093" s="120" t="s">
        <v>2046</v>
      </c>
      <c r="D1093" s="120" t="s">
        <v>169</v>
      </c>
      <c r="E1093" s="144">
        <v>0</v>
      </c>
      <c r="F1093" s="144">
        <v>0</v>
      </c>
      <c r="G1093" s="144"/>
      <c r="H1093" s="144">
        <v>0</v>
      </c>
      <c r="I1093" s="144">
        <v>0</v>
      </c>
      <c r="J1093" s="144"/>
      <c r="K1093" s="144">
        <v>0</v>
      </c>
      <c r="L1093" s="144">
        <v>0</v>
      </c>
      <c r="M1093" s="144"/>
      <c r="N1093" s="144">
        <v>0</v>
      </c>
      <c r="O1093" s="144">
        <v>0</v>
      </c>
      <c r="P1093" s="144"/>
      <c r="Q1093" s="144">
        <v>0</v>
      </c>
      <c r="R1093" s="144">
        <v>0</v>
      </c>
      <c r="S1093" s="144"/>
      <c r="T1093" s="144">
        <v>0</v>
      </c>
      <c r="U1093" s="144">
        <v>0</v>
      </c>
      <c r="V1093" s="144"/>
      <c r="W1093" s="144">
        <v>0</v>
      </c>
      <c r="X1093" s="144">
        <v>0</v>
      </c>
      <c r="Y1093" s="144"/>
      <c r="Z1093" s="144">
        <v>0</v>
      </c>
      <c r="AA1093" s="144">
        <v>0</v>
      </c>
      <c r="AB1093" s="144"/>
      <c r="AC1093" s="144">
        <v>0</v>
      </c>
      <c r="AD1093" s="144">
        <v>0</v>
      </c>
      <c r="AE1093" s="144"/>
      <c r="AF1093" s="144">
        <v>0</v>
      </c>
      <c r="AG1093" s="144">
        <v>0</v>
      </c>
      <c r="AH1093" s="144"/>
      <c r="AI1093" s="144">
        <v>0</v>
      </c>
      <c r="AJ1093" s="144">
        <v>0</v>
      </c>
      <c r="AK1093" s="144"/>
      <c r="AL1093" s="144">
        <f t="shared" si="16"/>
        <v>0</v>
      </c>
    </row>
    <row r="1094" spans="2:38" x14ac:dyDescent="0.25">
      <c r="B1094" s="120" t="s">
        <v>2062</v>
      </c>
      <c r="C1094" s="120" t="s">
        <v>2046</v>
      </c>
      <c r="D1094" s="120" t="s">
        <v>1755</v>
      </c>
      <c r="E1094" s="144">
        <v>0</v>
      </c>
      <c r="F1094" s="144">
        <v>0</v>
      </c>
      <c r="G1094" s="144"/>
      <c r="H1094" s="144">
        <v>0</v>
      </c>
      <c r="I1094" s="144">
        <v>0</v>
      </c>
      <c r="J1094" s="144"/>
      <c r="K1094" s="144">
        <v>0</v>
      </c>
      <c r="L1094" s="144">
        <v>0</v>
      </c>
      <c r="M1094" s="144"/>
      <c r="N1094" s="144">
        <v>0</v>
      </c>
      <c r="O1094" s="144">
        <v>0</v>
      </c>
      <c r="P1094" s="144"/>
      <c r="Q1094" s="144">
        <v>0</v>
      </c>
      <c r="R1094" s="144">
        <v>0</v>
      </c>
      <c r="S1094" s="144"/>
      <c r="T1094" s="144">
        <v>0</v>
      </c>
      <c r="U1094" s="144">
        <v>0</v>
      </c>
      <c r="V1094" s="144"/>
      <c r="W1094" s="144">
        <v>0</v>
      </c>
      <c r="X1094" s="144">
        <v>0</v>
      </c>
      <c r="Y1094" s="144"/>
      <c r="Z1094" s="144">
        <v>0</v>
      </c>
      <c r="AA1094" s="144">
        <v>0</v>
      </c>
      <c r="AB1094" s="144"/>
      <c r="AC1094" s="144">
        <v>0</v>
      </c>
      <c r="AD1094" s="144">
        <v>0</v>
      </c>
      <c r="AE1094" s="144"/>
      <c r="AF1094" s="144">
        <v>0</v>
      </c>
      <c r="AG1094" s="144">
        <v>0</v>
      </c>
      <c r="AH1094" s="144"/>
      <c r="AI1094" s="144">
        <v>0</v>
      </c>
      <c r="AJ1094" s="144">
        <v>0</v>
      </c>
      <c r="AK1094" s="144"/>
      <c r="AL1094" s="144">
        <f t="shared" si="16"/>
        <v>0</v>
      </c>
    </row>
    <row r="1095" spans="2:38" x14ac:dyDescent="0.25">
      <c r="B1095" s="120" t="s">
        <v>2063</v>
      </c>
      <c r="C1095" s="120" t="s">
        <v>2046</v>
      </c>
      <c r="D1095" s="120" t="s">
        <v>1561</v>
      </c>
      <c r="E1095" s="144">
        <v>0</v>
      </c>
      <c r="F1095" s="144">
        <v>0</v>
      </c>
      <c r="G1095" s="144"/>
      <c r="H1095" s="144">
        <v>0</v>
      </c>
      <c r="I1095" s="144">
        <v>0</v>
      </c>
      <c r="J1095" s="144"/>
      <c r="K1095" s="144">
        <v>0</v>
      </c>
      <c r="L1095" s="144">
        <v>0</v>
      </c>
      <c r="M1095" s="144"/>
      <c r="N1095" s="144">
        <v>0</v>
      </c>
      <c r="O1095" s="144">
        <v>0</v>
      </c>
      <c r="P1095" s="144"/>
      <c r="Q1095" s="144">
        <v>0</v>
      </c>
      <c r="R1095" s="144">
        <v>0</v>
      </c>
      <c r="S1095" s="144"/>
      <c r="T1095" s="144">
        <v>0</v>
      </c>
      <c r="U1095" s="144">
        <v>0</v>
      </c>
      <c r="V1095" s="144"/>
      <c r="W1095" s="144">
        <v>0</v>
      </c>
      <c r="X1095" s="144">
        <v>0</v>
      </c>
      <c r="Y1095" s="144"/>
      <c r="Z1095" s="144">
        <v>0</v>
      </c>
      <c r="AA1095" s="144">
        <v>0</v>
      </c>
      <c r="AB1095" s="144"/>
      <c r="AC1095" s="144">
        <v>0</v>
      </c>
      <c r="AD1095" s="144">
        <v>0</v>
      </c>
      <c r="AE1095" s="144"/>
      <c r="AF1095" s="144">
        <v>0</v>
      </c>
      <c r="AG1095" s="144">
        <v>0</v>
      </c>
      <c r="AH1095" s="144"/>
      <c r="AI1095" s="144">
        <v>0</v>
      </c>
      <c r="AJ1095" s="144">
        <v>0</v>
      </c>
      <c r="AK1095" s="144"/>
      <c r="AL1095" s="144">
        <f t="shared" si="16"/>
        <v>0</v>
      </c>
    </row>
    <row r="1096" spans="2:38" x14ac:dyDescent="0.25">
      <c r="B1096" s="120" t="s">
        <v>2064</v>
      </c>
      <c r="C1096" s="120" t="s">
        <v>2046</v>
      </c>
      <c r="D1096" s="120" t="s">
        <v>2065</v>
      </c>
      <c r="E1096" s="144">
        <v>0</v>
      </c>
      <c r="F1096" s="144">
        <v>0</v>
      </c>
      <c r="G1096" s="144"/>
      <c r="H1096" s="144">
        <v>0</v>
      </c>
      <c r="I1096" s="144">
        <v>0</v>
      </c>
      <c r="J1096" s="144"/>
      <c r="K1096" s="144">
        <v>0</v>
      </c>
      <c r="L1096" s="144">
        <v>0</v>
      </c>
      <c r="M1096" s="144"/>
      <c r="N1096" s="144">
        <v>0</v>
      </c>
      <c r="O1096" s="144">
        <v>0</v>
      </c>
      <c r="P1096" s="144"/>
      <c r="Q1096" s="144">
        <v>0</v>
      </c>
      <c r="R1096" s="144">
        <v>0</v>
      </c>
      <c r="S1096" s="144"/>
      <c r="T1096" s="144">
        <v>0</v>
      </c>
      <c r="U1096" s="144">
        <v>0</v>
      </c>
      <c r="V1096" s="144"/>
      <c r="W1096" s="144">
        <v>0</v>
      </c>
      <c r="X1096" s="144">
        <v>0</v>
      </c>
      <c r="Y1096" s="144"/>
      <c r="Z1096" s="144">
        <v>0</v>
      </c>
      <c r="AA1096" s="144">
        <v>0</v>
      </c>
      <c r="AB1096" s="144"/>
      <c r="AC1096" s="144">
        <v>0</v>
      </c>
      <c r="AD1096" s="144">
        <v>0</v>
      </c>
      <c r="AE1096" s="144"/>
      <c r="AF1096" s="144">
        <v>0</v>
      </c>
      <c r="AG1096" s="144">
        <v>0</v>
      </c>
      <c r="AH1096" s="144"/>
      <c r="AI1096" s="144">
        <v>0</v>
      </c>
      <c r="AJ1096" s="144">
        <v>0</v>
      </c>
      <c r="AK1096" s="144"/>
      <c r="AL1096" s="144">
        <f t="shared" si="16"/>
        <v>0</v>
      </c>
    </row>
    <row r="1097" spans="2:38" x14ac:dyDescent="0.25">
      <c r="B1097" s="120" t="s">
        <v>2066</v>
      </c>
      <c r="C1097" s="120" t="s">
        <v>2046</v>
      </c>
      <c r="D1097" s="120" t="s">
        <v>2067</v>
      </c>
      <c r="E1097" s="144">
        <v>0</v>
      </c>
      <c r="F1097" s="144">
        <v>0</v>
      </c>
      <c r="G1097" s="144"/>
      <c r="H1097" s="144">
        <v>0</v>
      </c>
      <c r="I1097" s="144">
        <v>0</v>
      </c>
      <c r="J1097" s="144"/>
      <c r="K1097" s="144">
        <v>0</v>
      </c>
      <c r="L1097" s="144">
        <v>0</v>
      </c>
      <c r="M1097" s="144"/>
      <c r="N1097" s="144">
        <v>0</v>
      </c>
      <c r="O1097" s="144">
        <v>0</v>
      </c>
      <c r="P1097" s="144"/>
      <c r="Q1097" s="144">
        <v>0</v>
      </c>
      <c r="R1097" s="144">
        <v>0</v>
      </c>
      <c r="S1097" s="144"/>
      <c r="T1097" s="144">
        <v>0</v>
      </c>
      <c r="U1097" s="144">
        <v>0</v>
      </c>
      <c r="V1097" s="144"/>
      <c r="W1097" s="144">
        <v>0</v>
      </c>
      <c r="X1097" s="144">
        <v>0</v>
      </c>
      <c r="Y1097" s="144"/>
      <c r="Z1097" s="144">
        <v>0</v>
      </c>
      <c r="AA1097" s="144">
        <v>0</v>
      </c>
      <c r="AB1097" s="144"/>
      <c r="AC1097" s="144">
        <v>0</v>
      </c>
      <c r="AD1097" s="144">
        <v>0</v>
      </c>
      <c r="AE1097" s="144"/>
      <c r="AF1097" s="144">
        <v>0</v>
      </c>
      <c r="AG1097" s="144">
        <v>0</v>
      </c>
      <c r="AH1097" s="144"/>
      <c r="AI1097" s="144">
        <v>0</v>
      </c>
      <c r="AJ1097" s="144">
        <v>0</v>
      </c>
      <c r="AK1097" s="144"/>
      <c r="AL1097" s="144">
        <f t="shared" si="16"/>
        <v>0</v>
      </c>
    </row>
    <row r="1098" spans="2:38" x14ac:dyDescent="0.25">
      <c r="B1098" s="120" t="s">
        <v>2068</v>
      </c>
      <c r="C1098" s="120" t="s">
        <v>2069</v>
      </c>
      <c r="D1098" s="120" t="s">
        <v>1745</v>
      </c>
      <c r="E1098" s="144">
        <v>0</v>
      </c>
      <c r="F1098" s="144">
        <v>0</v>
      </c>
      <c r="G1098" s="144"/>
      <c r="H1098" s="144">
        <v>0</v>
      </c>
      <c r="I1098" s="144">
        <v>0</v>
      </c>
      <c r="J1098" s="144"/>
      <c r="K1098" s="144">
        <v>0</v>
      </c>
      <c r="L1098" s="144">
        <v>0</v>
      </c>
      <c r="M1098" s="144"/>
      <c r="N1098" s="144">
        <v>0</v>
      </c>
      <c r="O1098" s="144">
        <v>0</v>
      </c>
      <c r="P1098" s="144"/>
      <c r="Q1098" s="144">
        <v>0</v>
      </c>
      <c r="R1098" s="144">
        <v>0</v>
      </c>
      <c r="S1098" s="144"/>
      <c r="T1098" s="144">
        <v>0</v>
      </c>
      <c r="U1098" s="144">
        <v>0</v>
      </c>
      <c r="V1098" s="144"/>
      <c r="W1098" s="144">
        <v>0</v>
      </c>
      <c r="X1098" s="144">
        <v>0</v>
      </c>
      <c r="Y1098" s="144"/>
      <c r="Z1098" s="144">
        <v>0</v>
      </c>
      <c r="AA1098" s="144">
        <v>0</v>
      </c>
      <c r="AB1098" s="144"/>
      <c r="AC1098" s="144">
        <v>0</v>
      </c>
      <c r="AD1098" s="144">
        <v>0</v>
      </c>
      <c r="AE1098" s="144"/>
      <c r="AF1098" s="144">
        <v>0</v>
      </c>
      <c r="AG1098" s="144">
        <v>0</v>
      </c>
      <c r="AH1098" s="144"/>
      <c r="AI1098" s="144">
        <v>0</v>
      </c>
      <c r="AJ1098" s="144">
        <v>0</v>
      </c>
      <c r="AK1098" s="144"/>
      <c r="AL1098" s="144">
        <f t="shared" si="16"/>
        <v>0</v>
      </c>
    </row>
    <row r="1099" spans="2:38" x14ac:dyDescent="0.25">
      <c r="B1099" s="120" t="s">
        <v>2070</v>
      </c>
      <c r="C1099" s="120" t="s">
        <v>2069</v>
      </c>
      <c r="D1099" s="120" t="s">
        <v>1464</v>
      </c>
      <c r="E1099" s="144">
        <v>0</v>
      </c>
      <c r="F1099" s="144">
        <v>0</v>
      </c>
      <c r="G1099" s="144"/>
      <c r="H1099" s="144">
        <v>0</v>
      </c>
      <c r="I1099" s="144">
        <v>0</v>
      </c>
      <c r="J1099" s="144"/>
      <c r="K1099" s="144">
        <v>0</v>
      </c>
      <c r="L1099" s="144">
        <v>0</v>
      </c>
      <c r="M1099" s="144"/>
      <c r="N1099" s="144">
        <v>0</v>
      </c>
      <c r="O1099" s="144">
        <v>0</v>
      </c>
      <c r="P1099" s="144"/>
      <c r="Q1099" s="144">
        <v>0</v>
      </c>
      <c r="R1099" s="144">
        <v>0</v>
      </c>
      <c r="S1099" s="144"/>
      <c r="T1099" s="144">
        <v>0</v>
      </c>
      <c r="U1099" s="144">
        <v>0</v>
      </c>
      <c r="V1099" s="144"/>
      <c r="W1099" s="144">
        <v>0</v>
      </c>
      <c r="X1099" s="144">
        <v>0</v>
      </c>
      <c r="Y1099" s="144"/>
      <c r="Z1099" s="144">
        <v>0</v>
      </c>
      <c r="AA1099" s="144">
        <v>0</v>
      </c>
      <c r="AB1099" s="144"/>
      <c r="AC1099" s="144">
        <v>0</v>
      </c>
      <c r="AD1099" s="144">
        <v>0</v>
      </c>
      <c r="AE1099" s="144"/>
      <c r="AF1099" s="144">
        <v>0</v>
      </c>
      <c r="AG1099" s="144">
        <v>0</v>
      </c>
      <c r="AH1099" s="144"/>
      <c r="AI1099" s="144">
        <v>0</v>
      </c>
      <c r="AJ1099" s="144">
        <v>0</v>
      </c>
      <c r="AK1099" s="144"/>
      <c r="AL1099" s="144">
        <f t="shared" si="16"/>
        <v>0</v>
      </c>
    </row>
    <row r="1100" spans="2:38" x14ac:dyDescent="0.25">
      <c r="B1100" s="120" t="s">
        <v>2071</v>
      </c>
      <c r="C1100" s="120" t="s">
        <v>2072</v>
      </c>
      <c r="D1100" s="120" t="s">
        <v>2073</v>
      </c>
      <c r="E1100" s="144">
        <v>0</v>
      </c>
      <c r="F1100" s="144">
        <v>0</v>
      </c>
      <c r="G1100" s="144"/>
      <c r="H1100" s="144"/>
      <c r="I1100" s="144">
        <v>0</v>
      </c>
      <c r="J1100" s="144"/>
      <c r="K1100" s="144">
        <v>0</v>
      </c>
      <c r="L1100" s="144">
        <v>0</v>
      </c>
      <c r="M1100" s="144"/>
      <c r="N1100" s="144"/>
      <c r="O1100" s="144">
        <v>0</v>
      </c>
      <c r="P1100" s="144"/>
      <c r="Q1100" s="144"/>
      <c r="R1100" s="144">
        <v>0</v>
      </c>
      <c r="S1100" s="144"/>
      <c r="T1100" s="144"/>
      <c r="U1100" s="144">
        <v>0</v>
      </c>
      <c r="V1100" s="144"/>
      <c r="W1100" s="144">
        <v>0</v>
      </c>
      <c r="X1100" s="144">
        <v>0</v>
      </c>
      <c r="Y1100" s="144"/>
      <c r="Z1100" s="144">
        <v>0</v>
      </c>
      <c r="AA1100" s="144">
        <v>0</v>
      </c>
      <c r="AB1100" s="144"/>
      <c r="AC1100" s="144">
        <v>0</v>
      </c>
      <c r="AD1100" s="144">
        <v>0</v>
      </c>
      <c r="AE1100" s="144"/>
      <c r="AF1100" s="144">
        <v>0</v>
      </c>
      <c r="AG1100" s="144">
        <v>0</v>
      </c>
      <c r="AH1100" s="144"/>
      <c r="AI1100" s="144">
        <v>0</v>
      </c>
      <c r="AJ1100" s="144">
        <v>0</v>
      </c>
      <c r="AK1100" s="144"/>
      <c r="AL1100" s="144">
        <f t="shared" si="16"/>
        <v>0</v>
      </c>
    </row>
    <row r="1101" spans="2:38" x14ac:dyDescent="0.25">
      <c r="B1101" s="120" t="s">
        <v>2080</v>
      </c>
      <c r="C1101" s="120" t="s">
        <v>2072</v>
      </c>
      <c r="D1101" s="120" t="s">
        <v>2081</v>
      </c>
      <c r="E1101" s="144">
        <v>0</v>
      </c>
      <c r="F1101" s="144">
        <v>0</v>
      </c>
      <c r="G1101" s="144"/>
      <c r="H1101" s="144">
        <v>0</v>
      </c>
      <c r="I1101" s="144">
        <v>0</v>
      </c>
      <c r="J1101" s="144"/>
      <c r="K1101" s="144">
        <v>0</v>
      </c>
      <c r="L1101" s="144">
        <v>0</v>
      </c>
      <c r="M1101" s="144"/>
      <c r="N1101" s="144">
        <v>0</v>
      </c>
      <c r="O1101" s="144">
        <v>0</v>
      </c>
      <c r="P1101" s="144"/>
      <c r="Q1101" s="144">
        <v>0</v>
      </c>
      <c r="R1101" s="144">
        <v>0</v>
      </c>
      <c r="S1101" s="144"/>
      <c r="T1101" s="144">
        <v>0</v>
      </c>
      <c r="U1101" s="144">
        <v>0</v>
      </c>
      <c r="V1101" s="144"/>
      <c r="W1101" s="144">
        <v>0</v>
      </c>
      <c r="X1101" s="144">
        <v>0</v>
      </c>
      <c r="Y1101" s="144"/>
      <c r="Z1101" s="144">
        <v>0</v>
      </c>
      <c r="AA1101" s="144">
        <v>0</v>
      </c>
      <c r="AB1101" s="144"/>
      <c r="AC1101" s="144">
        <v>0</v>
      </c>
      <c r="AD1101" s="144">
        <v>0</v>
      </c>
      <c r="AE1101" s="144"/>
      <c r="AF1101" s="144">
        <v>0</v>
      </c>
      <c r="AG1101" s="144">
        <v>0</v>
      </c>
      <c r="AH1101" s="144"/>
      <c r="AI1101" s="144">
        <v>0</v>
      </c>
      <c r="AJ1101" s="144">
        <v>0</v>
      </c>
      <c r="AK1101" s="144"/>
      <c r="AL1101" s="144">
        <f t="shared" ref="AL1101:AL1116" si="17">+F1101+I1101+L1101+O1101+R1101+U1101+X1101+AA1101+AD1101+AG1101+AJ1101</f>
        <v>0</v>
      </c>
    </row>
    <row r="1102" spans="2:38" x14ac:dyDescent="0.25">
      <c r="B1102" s="120" t="s">
        <v>2082</v>
      </c>
      <c r="C1102" s="120" t="s">
        <v>2072</v>
      </c>
      <c r="D1102" s="120" t="s">
        <v>2083</v>
      </c>
      <c r="E1102" s="144">
        <v>0</v>
      </c>
      <c r="F1102" s="144">
        <v>0</v>
      </c>
      <c r="G1102" s="144"/>
      <c r="H1102" s="144">
        <v>0</v>
      </c>
      <c r="I1102" s="144">
        <v>0</v>
      </c>
      <c r="J1102" s="144"/>
      <c r="K1102" s="144">
        <v>0</v>
      </c>
      <c r="L1102" s="144">
        <v>0</v>
      </c>
      <c r="M1102" s="144"/>
      <c r="N1102" s="144">
        <v>0</v>
      </c>
      <c r="O1102" s="144">
        <v>0</v>
      </c>
      <c r="P1102" s="144"/>
      <c r="Q1102" s="144">
        <v>0</v>
      </c>
      <c r="R1102" s="144">
        <v>0</v>
      </c>
      <c r="S1102" s="144"/>
      <c r="T1102" s="144">
        <v>0</v>
      </c>
      <c r="U1102" s="144">
        <v>0</v>
      </c>
      <c r="V1102" s="144"/>
      <c r="W1102" s="144">
        <v>0</v>
      </c>
      <c r="X1102" s="144">
        <v>0</v>
      </c>
      <c r="Y1102" s="144"/>
      <c r="Z1102" s="144">
        <v>0</v>
      </c>
      <c r="AA1102" s="144">
        <v>0</v>
      </c>
      <c r="AB1102" s="144"/>
      <c r="AC1102" s="144">
        <v>0</v>
      </c>
      <c r="AD1102" s="144">
        <v>0</v>
      </c>
      <c r="AE1102" s="144"/>
      <c r="AF1102" s="144">
        <v>0</v>
      </c>
      <c r="AG1102" s="144">
        <v>0</v>
      </c>
      <c r="AH1102" s="144"/>
      <c r="AI1102" s="144">
        <v>0</v>
      </c>
      <c r="AJ1102" s="144">
        <v>0</v>
      </c>
      <c r="AK1102" s="144"/>
      <c r="AL1102" s="144">
        <f t="shared" si="17"/>
        <v>0</v>
      </c>
    </row>
    <row r="1103" spans="2:38" x14ac:dyDescent="0.25">
      <c r="B1103" s="120" t="s">
        <v>2074</v>
      </c>
      <c r="C1103" s="120" t="s">
        <v>2075</v>
      </c>
      <c r="D1103" s="120" t="s">
        <v>2076</v>
      </c>
      <c r="E1103" s="144">
        <v>0</v>
      </c>
      <c r="F1103" s="144">
        <v>0</v>
      </c>
      <c r="G1103" s="144"/>
      <c r="H1103" s="144">
        <v>0</v>
      </c>
      <c r="I1103" s="144">
        <v>0</v>
      </c>
      <c r="J1103" s="144"/>
      <c r="K1103" s="144">
        <v>0</v>
      </c>
      <c r="L1103" s="144">
        <v>0</v>
      </c>
      <c r="M1103" s="144"/>
      <c r="N1103" s="144">
        <v>0</v>
      </c>
      <c r="O1103" s="144">
        <v>0</v>
      </c>
      <c r="P1103" s="144"/>
      <c r="Q1103" s="144">
        <v>0</v>
      </c>
      <c r="R1103" s="144">
        <v>0</v>
      </c>
      <c r="S1103" s="144"/>
      <c r="T1103" s="144">
        <v>0</v>
      </c>
      <c r="U1103" s="144">
        <v>0</v>
      </c>
      <c r="V1103" s="144"/>
      <c r="W1103" s="144">
        <v>0</v>
      </c>
      <c r="X1103" s="144">
        <v>0</v>
      </c>
      <c r="Y1103" s="144"/>
      <c r="Z1103" s="144">
        <v>0</v>
      </c>
      <c r="AA1103" s="144">
        <v>0</v>
      </c>
      <c r="AB1103" s="144"/>
      <c r="AC1103" s="144">
        <v>0</v>
      </c>
      <c r="AD1103" s="144">
        <v>0</v>
      </c>
      <c r="AE1103" s="144"/>
      <c r="AF1103" s="144">
        <v>0</v>
      </c>
      <c r="AG1103" s="144">
        <v>0</v>
      </c>
      <c r="AH1103" s="144"/>
      <c r="AI1103" s="144">
        <v>0</v>
      </c>
      <c r="AJ1103" s="144">
        <v>0</v>
      </c>
      <c r="AK1103" s="144"/>
      <c r="AL1103" s="144">
        <f t="shared" si="17"/>
        <v>0</v>
      </c>
    </row>
    <row r="1104" spans="2:38" x14ac:dyDescent="0.25">
      <c r="B1104" s="120" t="s">
        <v>2084</v>
      </c>
      <c r="C1104" s="120" t="s">
        <v>2075</v>
      </c>
      <c r="D1104" s="120" t="s">
        <v>2085</v>
      </c>
      <c r="E1104" s="144">
        <v>0</v>
      </c>
      <c r="F1104" s="144">
        <v>0</v>
      </c>
      <c r="G1104" s="144"/>
      <c r="H1104" s="144">
        <v>0</v>
      </c>
      <c r="I1104" s="144">
        <v>0</v>
      </c>
      <c r="J1104" s="144"/>
      <c r="K1104" s="144">
        <v>0</v>
      </c>
      <c r="L1104" s="144">
        <v>0</v>
      </c>
      <c r="M1104" s="144"/>
      <c r="N1104" s="144">
        <v>0</v>
      </c>
      <c r="O1104" s="144">
        <v>0</v>
      </c>
      <c r="P1104" s="144"/>
      <c r="Q1104" s="144">
        <v>0</v>
      </c>
      <c r="R1104" s="144">
        <v>0</v>
      </c>
      <c r="S1104" s="144"/>
      <c r="T1104" s="144">
        <v>0</v>
      </c>
      <c r="U1104" s="144">
        <v>0</v>
      </c>
      <c r="V1104" s="144"/>
      <c r="W1104" s="144">
        <v>0</v>
      </c>
      <c r="X1104" s="144">
        <v>0</v>
      </c>
      <c r="Y1104" s="144"/>
      <c r="Z1104" s="144">
        <v>0</v>
      </c>
      <c r="AA1104" s="144">
        <v>0</v>
      </c>
      <c r="AB1104" s="144"/>
      <c r="AC1104" s="144">
        <v>0</v>
      </c>
      <c r="AD1104" s="144">
        <v>0</v>
      </c>
      <c r="AE1104" s="144"/>
      <c r="AF1104" s="144">
        <v>0</v>
      </c>
      <c r="AG1104" s="144">
        <v>0</v>
      </c>
      <c r="AH1104" s="144"/>
      <c r="AI1104" s="144">
        <v>0</v>
      </c>
      <c r="AJ1104" s="144">
        <v>0</v>
      </c>
      <c r="AK1104" s="144"/>
      <c r="AL1104" s="144">
        <f t="shared" si="17"/>
        <v>0</v>
      </c>
    </row>
    <row r="1105" spans="2:38" x14ac:dyDescent="0.25">
      <c r="B1105" s="120" t="s">
        <v>2086</v>
      </c>
      <c r="C1105" s="120" t="s">
        <v>2087</v>
      </c>
      <c r="D1105" s="120" t="s">
        <v>2088</v>
      </c>
      <c r="E1105" s="144">
        <v>0</v>
      </c>
      <c r="F1105" s="144">
        <v>0</v>
      </c>
      <c r="G1105" s="144"/>
      <c r="H1105" s="144">
        <v>0</v>
      </c>
      <c r="I1105" s="144">
        <v>0</v>
      </c>
      <c r="J1105" s="144"/>
      <c r="K1105" s="144">
        <v>0</v>
      </c>
      <c r="L1105" s="144">
        <v>0</v>
      </c>
      <c r="M1105" s="144"/>
      <c r="N1105" s="144">
        <v>0</v>
      </c>
      <c r="O1105" s="144">
        <v>0</v>
      </c>
      <c r="P1105" s="144"/>
      <c r="Q1105" s="144">
        <v>0</v>
      </c>
      <c r="R1105" s="144">
        <v>0</v>
      </c>
      <c r="S1105" s="144"/>
      <c r="T1105" s="144">
        <v>0</v>
      </c>
      <c r="U1105" s="144">
        <v>0</v>
      </c>
      <c r="V1105" s="144"/>
      <c r="W1105" s="144">
        <v>0</v>
      </c>
      <c r="X1105" s="144">
        <v>0</v>
      </c>
      <c r="Y1105" s="144"/>
      <c r="Z1105" s="144">
        <v>0</v>
      </c>
      <c r="AA1105" s="144">
        <v>0</v>
      </c>
      <c r="AB1105" s="144"/>
      <c r="AC1105" s="144">
        <v>0</v>
      </c>
      <c r="AD1105" s="144">
        <v>0</v>
      </c>
      <c r="AE1105" s="144"/>
      <c r="AF1105" s="144">
        <v>0</v>
      </c>
      <c r="AG1105" s="144">
        <v>0</v>
      </c>
      <c r="AH1105" s="144"/>
      <c r="AI1105" s="144">
        <v>0</v>
      </c>
      <c r="AJ1105" s="144">
        <v>0</v>
      </c>
      <c r="AK1105" s="144"/>
      <c r="AL1105" s="144">
        <f t="shared" si="17"/>
        <v>0</v>
      </c>
    </row>
    <row r="1106" spans="2:38" x14ac:dyDescent="0.25">
      <c r="B1106" s="120" t="s">
        <v>2089</v>
      </c>
      <c r="C1106" s="120" t="s">
        <v>2087</v>
      </c>
      <c r="D1106" s="120" t="s">
        <v>299</v>
      </c>
      <c r="E1106" s="144">
        <v>0</v>
      </c>
      <c r="F1106" s="144">
        <v>0</v>
      </c>
      <c r="G1106" s="144"/>
      <c r="H1106" s="144">
        <v>0</v>
      </c>
      <c r="I1106" s="144">
        <v>0</v>
      </c>
      <c r="J1106" s="144"/>
      <c r="K1106" s="144">
        <v>0</v>
      </c>
      <c r="L1106" s="144">
        <v>0</v>
      </c>
      <c r="M1106" s="144"/>
      <c r="N1106" s="144">
        <v>0</v>
      </c>
      <c r="O1106" s="144">
        <v>0</v>
      </c>
      <c r="P1106" s="144"/>
      <c r="Q1106" s="144">
        <v>0</v>
      </c>
      <c r="R1106" s="144">
        <v>0</v>
      </c>
      <c r="S1106" s="144"/>
      <c r="T1106" s="144">
        <v>0</v>
      </c>
      <c r="U1106" s="144">
        <v>0</v>
      </c>
      <c r="V1106" s="144"/>
      <c r="W1106" s="144">
        <v>0</v>
      </c>
      <c r="X1106" s="144">
        <v>0</v>
      </c>
      <c r="Y1106" s="144"/>
      <c r="Z1106" s="144">
        <v>0</v>
      </c>
      <c r="AA1106" s="144">
        <v>0</v>
      </c>
      <c r="AB1106" s="144"/>
      <c r="AC1106" s="144">
        <v>0</v>
      </c>
      <c r="AD1106" s="144">
        <v>0</v>
      </c>
      <c r="AE1106" s="144"/>
      <c r="AF1106" s="144">
        <v>0</v>
      </c>
      <c r="AG1106" s="144">
        <v>0</v>
      </c>
      <c r="AH1106" s="144"/>
      <c r="AI1106" s="144">
        <v>0</v>
      </c>
      <c r="AJ1106" s="144">
        <v>0</v>
      </c>
      <c r="AK1106" s="144"/>
      <c r="AL1106" s="144">
        <f t="shared" si="17"/>
        <v>0</v>
      </c>
    </row>
    <row r="1107" spans="2:38" x14ac:dyDescent="0.25">
      <c r="B1107" s="120" t="s">
        <v>2090</v>
      </c>
      <c r="C1107" s="120" t="s">
        <v>2087</v>
      </c>
      <c r="D1107" s="120" t="s">
        <v>2091</v>
      </c>
      <c r="E1107" s="144">
        <v>0</v>
      </c>
      <c r="F1107" s="144">
        <v>0</v>
      </c>
      <c r="G1107" s="144"/>
      <c r="H1107" s="144">
        <v>0</v>
      </c>
      <c r="I1107" s="144">
        <v>0</v>
      </c>
      <c r="J1107" s="144"/>
      <c r="K1107" s="144">
        <v>0</v>
      </c>
      <c r="L1107" s="144">
        <v>0</v>
      </c>
      <c r="M1107" s="144"/>
      <c r="N1107" s="144">
        <v>0</v>
      </c>
      <c r="O1107" s="144">
        <v>0</v>
      </c>
      <c r="P1107" s="144"/>
      <c r="Q1107" s="144">
        <v>0</v>
      </c>
      <c r="R1107" s="144">
        <v>0</v>
      </c>
      <c r="S1107" s="144"/>
      <c r="T1107" s="144">
        <v>0</v>
      </c>
      <c r="U1107" s="144">
        <v>0</v>
      </c>
      <c r="V1107" s="144"/>
      <c r="W1107" s="144">
        <v>0</v>
      </c>
      <c r="X1107" s="144">
        <v>0</v>
      </c>
      <c r="Y1107" s="144"/>
      <c r="Z1107" s="144">
        <v>0</v>
      </c>
      <c r="AA1107" s="144">
        <v>0</v>
      </c>
      <c r="AB1107" s="144"/>
      <c r="AC1107" s="144">
        <v>0</v>
      </c>
      <c r="AD1107" s="144">
        <v>0</v>
      </c>
      <c r="AE1107" s="144"/>
      <c r="AF1107" s="144">
        <v>0</v>
      </c>
      <c r="AG1107" s="144">
        <v>0</v>
      </c>
      <c r="AH1107" s="144"/>
      <c r="AI1107" s="144">
        <v>0</v>
      </c>
      <c r="AJ1107" s="144">
        <v>0</v>
      </c>
      <c r="AK1107" s="144"/>
      <c r="AL1107" s="144">
        <f t="shared" si="17"/>
        <v>0</v>
      </c>
    </row>
    <row r="1108" spans="2:38" x14ac:dyDescent="0.25">
      <c r="B1108" s="120" t="s">
        <v>2092</v>
      </c>
      <c r="C1108" s="120" t="s">
        <v>2087</v>
      </c>
      <c r="D1108" s="120" t="s">
        <v>479</v>
      </c>
      <c r="E1108" s="144">
        <v>0</v>
      </c>
      <c r="F1108" s="144">
        <v>0</v>
      </c>
      <c r="G1108" s="144"/>
      <c r="H1108" s="144">
        <v>0</v>
      </c>
      <c r="I1108" s="144">
        <v>0</v>
      </c>
      <c r="J1108" s="144"/>
      <c r="K1108" s="144">
        <v>0</v>
      </c>
      <c r="L1108" s="144">
        <v>0</v>
      </c>
      <c r="M1108" s="144"/>
      <c r="N1108" s="144">
        <v>0</v>
      </c>
      <c r="O1108" s="144">
        <v>0</v>
      </c>
      <c r="P1108" s="144"/>
      <c r="Q1108" s="144">
        <v>0</v>
      </c>
      <c r="R1108" s="144">
        <v>0</v>
      </c>
      <c r="S1108" s="144"/>
      <c r="T1108" s="144">
        <v>0</v>
      </c>
      <c r="U1108" s="144">
        <v>0</v>
      </c>
      <c r="V1108" s="144"/>
      <c r="W1108" s="144">
        <v>0</v>
      </c>
      <c r="X1108" s="144">
        <v>0</v>
      </c>
      <c r="Y1108" s="144"/>
      <c r="Z1108" s="144">
        <v>0</v>
      </c>
      <c r="AA1108" s="144">
        <v>0</v>
      </c>
      <c r="AB1108" s="144"/>
      <c r="AC1108" s="144">
        <v>0</v>
      </c>
      <c r="AD1108" s="144">
        <v>0</v>
      </c>
      <c r="AE1108" s="144"/>
      <c r="AF1108" s="144">
        <v>0</v>
      </c>
      <c r="AG1108" s="144">
        <v>0</v>
      </c>
      <c r="AH1108" s="144"/>
      <c r="AI1108" s="144">
        <v>0</v>
      </c>
      <c r="AJ1108" s="144">
        <v>0</v>
      </c>
      <c r="AK1108" s="144"/>
      <c r="AL1108" s="144">
        <f t="shared" si="17"/>
        <v>0</v>
      </c>
    </row>
    <row r="1109" spans="2:38" x14ac:dyDescent="0.25">
      <c r="B1109" s="120" t="s">
        <v>2077</v>
      </c>
      <c r="C1109" s="120" t="s">
        <v>2078</v>
      </c>
      <c r="D1109" s="120" t="s">
        <v>2079</v>
      </c>
      <c r="E1109" s="144">
        <v>0</v>
      </c>
      <c r="F1109" s="144">
        <v>0</v>
      </c>
      <c r="G1109" s="144"/>
      <c r="H1109" s="144"/>
      <c r="I1109" s="144">
        <v>0</v>
      </c>
      <c r="J1109" s="144"/>
      <c r="K1109" s="144"/>
      <c r="L1109" s="144">
        <v>0</v>
      </c>
      <c r="M1109" s="144"/>
      <c r="N1109" s="144"/>
      <c r="O1109" s="144">
        <v>0</v>
      </c>
      <c r="P1109" s="144"/>
      <c r="Q1109" s="144"/>
      <c r="R1109" s="144">
        <v>0</v>
      </c>
      <c r="S1109" s="144"/>
      <c r="T1109" s="144"/>
      <c r="U1109" s="144">
        <v>0</v>
      </c>
      <c r="V1109" s="144"/>
      <c r="W1109" s="144">
        <v>0</v>
      </c>
      <c r="X1109" s="144">
        <v>0</v>
      </c>
      <c r="Y1109" s="144"/>
      <c r="Z1109" s="144">
        <v>0</v>
      </c>
      <c r="AA1109" s="144">
        <v>0</v>
      </c>
      <c r="AB1109" s="144"/>
      <c r="AC1109" s="144">
        <v>0</v>
      </c>
      <c r="AD1109" s="144">
        <v>0</v>
      </c>
      <c r="AE1109" s="144"/>
      <c r="AF1109" s="144">
        <v>0</v>
      </c>
      <c r="AG1109" s="144">
        <v>0</v>
      </c>
      <c r="AH1109" s="144"/>
      <c r="AI1109" s="144">
        <v>0</v>
      </c>
      <c r="AJ1109" s="144">
        <v>0</v>
      </c>
      <c r="AK1109" s="144"/>
      <c r="AL1109" s="144">
        <f t="shared" si="17"/>
        <v>0</v>
      </c>
    </row>
    <row r="1110" spans="2:38" x14ac:dyDescent="0.25">
      <c r="B1110" s="120" t="s">
        <v>2093</v>
      </c>
      <c r="C1110" s="120" t="s">
        <v>2078</v>
      </c>
      <c r="D1110" s="120" t="s">
        <v>2154</v>
      </c>
      <c r="E1110" s="144">
        <v>0</v>
      </c>
      <c r="F1110" s="144">
        <v>0</v>
      </c>
      <c r="G1110" s="144"/>
      <c r="H1110" s="144">
        <v>0</v>
      </c>
      <c r="I1110" s="144">
        <v>0</v>
      </c>
      <c r="J1110" s="144"/>
      <c r="K1110" s="144">
        <v>0</v>
      </c>
      <c r="L1110" s="144">
        <v>0</v>
      </c>
      <c r="M1110" s="144"/>
      <c r="N1110" s="144">
        <v>0</v>
      </c>
      <c r="O1110" s="144">
        <v>0</v>
      </c>
      <c r="P1110" s="144"/>
      <c r="Q1110" s="144">
        <v>0</v>
      </c>
      <c r="R1110" s="144">
        <v>0</v>
      </c>
      <c r="S1110" s="144"/>
      <c r="T1110" s="144">
        <v>0</v>
      </c>
      <c r="U1110" s="144">
        <v>0</v>
      </c>
      <c r="V1110" s="144"/>
      <c r="W1110" s="144">
        <v>0</v>
      </c>
      <c r="X1110" s="144">
        <v>0</v>
      </c>
      <c r="Y1110" s="144"/>
      <c r="Z1110" s="144">
        <v>0</v>
      </c>
      <c r="AA1110" s="144">
        <v>0</v>
      </c>
      <c r="AB1110" s="144"/>
      <c r="AC1110" s="144">
        <v>0</v>
      </c>
      <c r="AD1110" s="144">
        <v>0</v>
      </c>
      <c r="AE1110" s="144"/>
      <c r="AF1110" s="144">
        <v>0</v>
      </c>
      <c r="AG1110" s="144">
        <v>0</v>
      </c>
      <c r="AH1110" s="144"/>
      <c r="AI1110" s="144">
        <v>0</v>
      </c>
      <c r="AJ1110" s="144">
        <v>0</v>
      </c>
      <c r="AK1110" s="144"/>
      <c r="AL1110" s="144">
        <f t="shared" si="17"/>
        <v>0</v>
      </c>
    </row>
    <row r="1111" spans="2:38" x14ac:dyDescent="0.25">
      <c r="B1111" s="120" t="s">
        <v>2094</v>
      </c>
      <c r="C1111" s="120" t="s">
        <v>2078</v>
      </c>
      <c r="D1111" s="120" t="s">
        <v>2095</v>
      </c>
      <c r="E1111" s="144">
        <v>0</v>
      </c>
      <c r="F1111" s="144">
        <v>0</v>
      </c>
      <c r="G1111" s="144"/>
      <c r="H1111" s="144">
        <v>0</v>
      </c>
      <c r="I1111" s="144">
        <v>0</v>
      </c>
      <c r="J1111" s="144"/>
      <c r="K1111" s="144">
        <v>0</v>
      </c>
      <c r="L1111" s="144">
        <v>0</v>
      </c>
      <c r="M1111" s="144"/>
      <c r="N1111" s="144">
        <v>0</v>
      </c>
      <c r="O1111" s="144">
        <v>0</v>
      </c>
      <c r="P1111" s="144"/>
      <c r="Q1111" s="144">
        <v>0</v>
      </c>
      <c r="R1111" s="144">
        <v>0</v>
      </c>
      <c r="S1111" s="144"/>
      <c r="T1111" s="144">
        <v>0</v>
      </c>
      <c r="U1111" s="144">
        <v>0</v>
      </c>
      <c r="V1111" s="144"/>
      <c r="W1111" s="144">
        <v>0</v>
      </c>
      <c r="X1111" s="144">
        <v>0</v>
      </c>
      <c r="Y1111" s="144"/>
      <c r="Z1111" s="144">
        <v>0</v>
      </c>
      <c r="AA1111" s="144">
        <v>0</v>
      </c>
      <c r="AB1111" s="144"/>
      <c r="AC1111" s="144">
        <v>0</v>
      </c>
      <c r="AD1111" s="144">
        <v>0</v>
      </c>
      <c r="AE1111" s="144"/>
      <c r="AF1111" s="144">
        <v>0</v>
      </c>
      <c r="AG1111" s="144">
        <v>0</v>
      </c>
      <c r="AH1111" s="144"/>
      <c r="AI1111" s="144">
        <v>0</v>
      </c>
      <c r="AJ1111" s="144">
        <v>0</v>
      </c>
      <c r="AK1111" s="144"/>
      <c r="AL1111" s="144">
        <f t="shared" si="17"/>
        <v>0</v>
      </c>
    </row>
    <row r="1112" spans="2:38" x14ac:dyDescent="0.25">
      <c r="B1112" s="120" t="s">
        <v>2096</v>
      </c>
      <c r="C1112" s="120" t="s">
        <v>2078</v>
      </c>
      <c r="D1112" s="120" t="s">
        <v>2097</v>
      </c>
      <c r="E1112" s="144">
        <v>0</v>
      </c>
      <c r="F1112" s="144">
        <v>0</v>
      </c>
      <c r="G1112" s="144"/>
      <c r="H1112" s="144">
        <v>0</v>
      </c>
      <c r="I1112" s="144">
        <v>0</v>
      </c>
      <c r="J1112" s="144"/>
      <c r="K1112" s="144">
        <v>0</v>
      </c>
      <c r="L1112" s="144">
        <v>0</v>
      </c>
      <c r="M1112" s="144"/>
      <c r="N1112" s="144">
        <v>0</v>
      </c>
      <c r="O1112" s="144">
        <v>0</v>
      </c>
      <c r="P1112" s="144"/>
      <c r="Q1112" s="144">
        <v>0</v>
      </c>
      <c r="R1112" s="144">
        <v>0</v>
      </c>
      <c r="S1112" s="144"/>
      <c r="T1112" s="144">
        <v>0</v>
      </c>
      <c r="U1112" s="144">
        <v>0</v>
      </c>
      <c r="V1112" s="144"/>
      <c r="W1112" s="144">
        <v>0</v>
      </c>
      <c r="X1112" s="144">
        <v>0</v>
      </c>
      <c r="Y1112" s="144"/>
      <c r="Z1112" s="144">
        <v>0</v>
      </c>
      <c r="AA1112" s="144">
        <v>0</v>
      </c>
      <c r="AB1112" s="144"/>
      <c r="AC1112" s="144">
        <v>0</v>
      </c>
      <c r="AD1112" s="144">
        <v>0</v>
      </c>
      <c r="AE1112" s="144"/>
      <c r="AF1112" s="144">
        <v>0</v>
      </c>
      <c r="AG1112" s="144">
        <v>0</v>
      </c>
      <c r="AH1112" s="144"/>
      <c r="AI1112" s="144">
        <v>0</v>
      </c>
      <c r="AJ1112" s="144">
        <v>0</v>
      </c>
      <c r="AK1112" s="144"/>
      <c r="AL1112" s="144">
        <f t="shared" si="17"/>
        <v>0</v>
      </c>
    </row>
    <row r="1113" spans="2:38" x14ac:dyDescent="0.25">
      <c r="B1113" s="120" t="s">
        <v>2098</v>
      </c>
      <c r="C1113" s="120" t="s">
        <v>2099</v>
      </c>
      <c r="D1113" s="120" t="s">
        <v>2100</v>
      </c>
      <c r="E1113" s="144">
        <v>0</v>
      </c>
      <c r="F1113" s="144">
        <v>0</v>
      </c>
      <c r="G1113" s="144"/>
      <c r="H1113" s="144">
        <v>0</v>
      </c>
      <c r="I1113" s="144">
        <v>0</v>
      </c>
      <c r="J1113" s="144"/>
      <c r="K1113" s="144">
        <v>0</v>
      </c>
      <c r="L1113" s="144">
        <v>0</v>
      </c>
      <c r="M1113" s="144"/>
      <c r="N1113" s="144">
        <v>0</v>
      </c>
      <c r="O1113" s="144">
        <v>0</v>
      </c>
      <c r="P1113" s="144"/>
      <c r="Q1113" s="144">
        <v>0</v>
      </c>
      <c r="R1113" s="144">
        <v>0</v>
      </c>
      <c r="S1113" s="144"/>
      <c r="T1113" s="144">
        <v>0</v>
      </c>
      <c r="U1113" s="144">
        <v>0</v>
      </c>
      <c r="V1113" s="144"/>
      <c r="W1113" s="144">
        <v>0</v>
      </c>
      <c r="X1113" s="144">
        <v>0</v>
      </c>
      <c r="Y1113" s="144"/>
      <c r="Z1113" s="144">
        <v>0</v>
      </c>
      <c r="AA1113" s="144">
        <v>0</v>
      </c>
      <c r="AB1113" s="144"/>
      <c r="AC1113" s="144">
        <v>0</v>
      </c>
      <c r="AD1113" s="144">
        <v>0</v>
      </c>
      <c r="AE1113" s="144"/>
      <c r="AF1113" s="144">
        <v>0</v>
      </c>
      <c r="AG1113" s="144">
        <v>0</v>
      </c>
      <c r="AH1113" s="144"/>
      <c r="AI1113" s="144">
        <v>0</v>
      </c>
      <c r="AJ1113" s="144">
        <v>0</v>
      </c>
      <c r="AK1113" s="144"/>
      <c r="AL1113" s="144">
        <f t="shared" si="17"/>
        <v>0</v>
      </c>
    </row>
    <row r="1114" spans="2:38" x14ac:dyDescent="0.25">
      <c r="B1114" s="120" t="s">
        <v>2101</v>
      </c>
      <c r="C1114" s="120" t="s">
        <v>2099</v>
      </c>
      <c r="D1114" s="120" t="s">
        <v>2102</v>
      </c>
      <c r="E1114" s="144">
        <v>0</v>
      </c>
      <c r="F1114" s="144">
        <v>0</v>
      </c>
      <c r="G1114" s="144"/>
      <c r="H1114" s="144">
        <v>0</v>
      </c>
      <c r="I1114" s="144">
        <v>0</v>
      </c>
      <c r="J1114" s="144"/>
      <c r="K1114" s="144">
        <v>0</v>
      </c>
      <c r="L1114" s="144">
        <v>0</v>
      </c>
      <c r="M1114" s="144"/>
      <c r="N1114" s="144">
        <v>0</v>
      </c>
      <c r="O1114" s="144">
        <v>0</v>
      </c>
      <c r="P1114" s="144"/>
      <c r="Q1114" s="144">
        <v>0</v>
      </c>
      <c r="R1114" s="144">
        <v>0</v>
      </c>
      <c r="S1114" s="144"/>
      <c r="T1114" s="144">
        <v>0</v>
      </c>
      <c r="U1114" s="144">
        <v>0</v>
      </c>
      <c r="V1114" s="144"/>
      <c r="W1114" s="144">
        <v>0</v>
      </c>
      <c r="X1114" s="144">
        <v>0</v>
      </c>
      <c r="Y1114" s="144"/>
      <c r="Z1114" s="144">
        <v>0</v>
      </c>
      <c r="AA1114" s="144">
        <v>0</v>
      </c>
      <c r="AB1114" s="144"/>
      <c r="AC1114" s="144">
        <v>0</v>
      </c>
      <c r="AD1114" s="144">
        <v>0</v>
      </c>
      <c r="AE1114" s="144"/>
      <c r="AF1114" s="144">
        <v>0</v>
      </c>
      <c r="AG1114" s="144">
        <v>0</v>
      </c>
      <c r="AH1114" s="144"/>
      <c r="AI1114" s="144">
        <v>0</v>
      </c>
      <c r="AJ1114" s="144">
        <v>0</v>
      </c>
      <c r="AK1114" s="144"/>
      <c r="AL1114" s="144">
        <f t="shared" si="17"/>
        <v>0</v>
      </c>
    </row>
    <row r="1115" spans="2:38" x14ac:dyDescent="0.25">
      <c r="B1115" s="120" t="s">
        <v>2103</v>
      </c>
      <c r="C1115" s="120" t="s">
        <v>2099</v>
      </c>
      <c r="D1115" s="120" t="s">
        <v>2104</v>
      </c>
      <c r="E1115" s="144">
        <v>0</v>
      </c>
      <c r="F1115" s="144">
        <v>0</v>
      </c>
      <c r="G1115" s="144"/>
      <c r="H1115" s="144">
        <v>0</v>
      </c>
      <c r="I1115" s="144">
        <v>0</v>
      </c>
      <c r="J1115" s="144"/>
      <c r="K1115" s="144">
        <v>0</v>
      </c>
      <c r="L1115" s="144">
        <v>0</v>
      </c>
      <c r="M1115" s="144"/>
      <c r="N1115" s="144">
        <v>0</v>
      </c>
      <c r="O1115" s="144">
        <v>0</v>
      </c>
      <c r="P1115" s="144"/>
      <c r="Q1115" s="144">
        <v>0</v>
      </c>
      <c r="R1115" s="144">
        <v>0</v>
      </c>
      <c r="S1115" s="144"/>
      <c r="T1115" s="144">
        <v>0</v>
      </c>
      <c r="U1115" s="144">
        <v>0</v>
      </c>
      <c r="V1115" s="144"/>
      <c r="W1115" s="144">
        <v>0</v>
      </c>
      <c r="X1115" s="144">
        <v>0</v>
      </c>
      <c r="Y1115" s="144"/>
      <c r="Z1115" s="144">
        <v>0</v>
      </c>
      <c r="AA1115" s="144">
        <v>0</v>
      </c>
      <c r="AB1115" s="144"/>
      <c r="AC1115" s="144">
        <v>0</v>
      </c>
      <c r="AD1115" s="144">
        <v>0</v>
      </c>
      <c r="AE1115" s="144"/>
      <c r="AF1115" s="144">
        <v>0</v>
      </c>
      <c r="AG1115" s="144">
        <v>0</v>
      </c>
      <c r="AH1115" s="144"/>
      <c r="AI1115" s="144">
        <v>0</v>
      </c>
      <c r="AJ1115" s="144">
        <v>0</v>
      </c>
      <c r="AK1115" s="144"/>
      <c r="AL1115" s="144">
        <f t="shared" si="17"/>
        <v>0</v>
      </c>
    </row>
    <row r="1116" spans="2:38" x14ac:dyDescent="0.25">
      <c r="B1116" s="120" t="s">
        <v>2105</v>
      </c>
      <c r="C1116" s="120" t="s">
        <v>2099</v>
      </c>
      <c r="D1116" s="120" t="s">
        <v>2106</v>
      </c>
      <c r="E1116" s="144">
        <v>0</v>
      </c>
      <c r="F1116" s="144">
        <v>0</v>
      </c>
      <c r="G1116" s="144"/>
      <c r="H1116" s="144">
        <v>0</v>
      </c>
      <c r="I1116" s="144">
        <v>0</v>
      </c>
      <c r="J1116" s="144"/>
      <c r="K1116" s="144">
        <v>0</v>
      </c>
      <c r="L1116" s="144">
        <v>0</v>
      </c>
      <c r="M1116" s="144"/>
      <c r="N1116" s="144">
        <v>0</v>
      </c>
      <c r="O1116" s="144">
        <v>0</v>
      </c>
      <c r="P1116" s="144"/>
      <c r="Q1116" s="144">
        <v>0</v>
      </c>
      <c r="R1116" s="144">
        <v>0</v>
      </c>
      <c r="S1116" s="144"/>
      <c r="T1116" s="144">
        <v>0</v>
      </c>
      <c r="U1116" s="144">
        <v>0</v>
      </c>
      <c r="V1116" s="144"/>
      <c r="W1116" s="144">
        <v>0</v>
      </c>
      <c r="X1116" s="144">
        <v>0</v>
      </c>
      <c r="Y1116" s="144"/>
      <c r="Z1116" s="144">
        <v>0</v>
      </c>
      <c r="AA1116" s="144">
        <v>0</v>
      </c>
      <c r="AB1116" s="144"/>
      <c r="AC1116" s="144">
        <v>0</v>
      </c>
      <c r="AD1116" s="144">
        <v>0</v>
      </c>
      <c r="AE1116" s="144"/>
      <c r="AF1116" s="144">
        <v>0</v>
      </c>
      <c r="AG1116" s="144">
        <v>0</v>
      </c>
      <c r="AH1116" s="144"/>
      <c r="AI1116" s="144">
        <v>0</v>
      </c>
      <c r="AJ1116" s="144">
        <v>0</v>
      </c>
      <c r="AK1116" s="144"/>
      <c r="AL1116" s="144">
        <f t="shared" si="17"/>
        <v>0</v>
      </c>
    </row>
    <row r="1117" spans="2:38" s="124" customFormat="1" x14ac:dyDescent="0.25">
      <c r="B1117" s="123" t="s">
        <v>2169</v>
      </c>
      <c r="C1117" s="123"/>
      <c r="D1117" s="123"/>
      <c r="E1117" s="147">
        <f>SUBTOTAL(9,E161:E203)</f>
        <v>175379</v>
      </c>
      <c r="F1117" s="148">
        <f>SUM(F12:F1116)</f>
        <v>1931081195</v>
      </c>
      <c r="G1117" s="149">
        <f>+SUM(G12:G1116)</f>
        <v>0</v>
      </c>
      <c r="H1117" s="147">
        <f>SUM(H12:H1116)</f>
        <v>83916</v>
      </c>
      <c r="I1117" s="148">
        <f>SUM(I12:I1116)</f>
        <v>2918682748</v>
      </c>
      <c r="J1117" s="149">
        <f>+SUM(J12:J1116)</f>
        <v>0</v>
      </c>
      <c r="K1117" s="149">
        <f>SUM(K12:K1116)</f>
        <v>191901</v>
      </c>
      <c r="L1117" s="148">
        <f>SUM(L12:L1116)</f>
        <v>1981710692</v>
      </c>
      <c r="M1117" s="149">
        <f>+SUM(M12:M1116)</f>
        <v>0</v>
      </c>
      <c r="N1117" s="149">
        <f>SUM(N12:N1116)</f>
        <v>85486</v>
      </c>
      <c r="O1117" s="148">
        <f>SUM(O12:O1116)</f>
        <v>1978442393</v>
      </c>
      <c r="P1117" s="149">
        <f>+SUM(P12:P1116)</f>
        <v>0</v>
      </c>
      <c r="Q1117" s="149">
        <f>SUM(Q12:Q1116)</f>
        <v>308924</v>
      </c>
      <c r="R1117" s="148">
        <f>SUM(R12:R1116)</f>
        <v>2326428434</v>
      </c>
      <c r="S1117" s="149">
        <f>+SUM(S12:S1116)</f>
        <v>0</v>
      </c>
      <c r="T1117" s="149">
        <f>SUM(T12:T1116)</f>
        <v>29573</v>
      </c>
      <c r="U1117" s="148">
        <f>SUM(U12:U1116)</f>
        <v>1718560204</v>
      </c>
      <c r="V1117" s="149">
        <f>+SUM(V12:V1116)</f>
        <v>0</v>
      </c>
      <c r="W1117" s="149">
        <f>SUM(W12:W1116)</f>
        <v>50711</v>
      </c>
      <c r="X1117" s="148">
        <f>SUM(X12:X1116)</f>
        <v>1058874891</v>
      </c>
      <c r="Y1117" s="149">
        <f>+SUM(Y12:Y1116)</f>
        <v>0</v>
      </c>
      <c r="Z1117" s="149">
        <f>SUM(Z12:Z1116)</f>
        <v>68995</v>
      </c>
      <c r="AA1117" s="148">
        <f>SUM(AA12:AA1116)</f>
        <v>913083723</v>
      </c>
      <c r="AB1117" s="149">
        <f>+SUM(AB12:AB1116)</f>
        <v>0</v>
      </c>
      <c r="AC1117" s="149">
        <f>SUM(AC12:AC1116)</f>
        <v>79679</v>
      </c>
      <c r="AD1117" s="148">
        <f>SUM(AD12:AD1116)</f>
        <v>694800283</v>
      </c>
      <c r="AE1117" s="149">
        <f>+SUM(AE12:AE1116)</f>
        <v>0</v>
      </c>
      <c r="AF1117" s="149">
        <f>SUM(AF12:AF1116)</f>
        <v>11555</v>
      </c>
      <c r="AG1117" s="148">
        <f>SUM(AG12:AG1116)</f>
        <v>1578633832</v>
      </c>
      <c r="AH1117" s="149">
        <f>+SUM(AH12:AH1116)</f>
        <v>0</v>
      </c>
      <c r="AI1117" s="149">
        <f>SUM(AI12:AI1116)</f>
        <v>75162</v>
      </c>
      <c r="AJ1117" s="148">
        <f>SUM(AJ12:AJ1116)</f>
        <v>1616954159</v>
      </c>
      <c r="AK1117" s="149">
        <f>+SUM(AK12:AK1116)</f>
        <v>0</v>
      </c>
      <c r="AL1117" s="150">
        <f>SUBTOTAL(9,AL12:AL1116)</f>
        <v>18717252554</v>
      </c>
    </row>
    <row r="1119" spans="2:38" x14ac:dyDescent="0.25">
      <c r="F1119" s="125"/>
      <c r="L1119" s="126"/>
      <c r="AL1119" s="126"/>
    </row>
    <row r="1120" spans="2:38" x14ac:dyDescent="0.25">
      <c r="F1120" s="151"/>
      <c r="I1120" s="126"/>
      <c r="L1120" s="126"/>
      <c r="O1120" s="126"/>
      <c r="R1120" s="126"/>
      <c r="U1120" s="126"/>
      <c r="X1120" s="126"/>
      <c r="AA1120" s="126"/>
      <c r="AD1120" s="126"/>
      <c r="AG1120" s="126"/>
      <c r="AJ1120" s="126"/>
    </row>
  </sheetData>
  <mergeCells count="34">
    <mergeCell ref="Q10:S10"/>
    <mergeCell ref="Q9:S9"/>
    <mergeCell ref="T9:V9"/>
    <mergeCell ref="E9:G9"/>
    <mergeCell ref="H9:J9"/>
    <mergeCell ref="K9:M9"/>
    <mergeCell ref="N9:P9"/>
    <mergeCell ref="E10:G10"/>
    <mergeCell ref="H10:J10"/>
    <mergeCell ref="K10:M10"/>
    <mergeCell ref="N10:P10"/>
    <mergeCell ref="T8:V8"/>
    <mergeCell ref="AF8:AH8"/>
    <mergeCell ref="T10:V10"/>
    <mergeCell ref="W10:Y10"/>
    <mergeCell ref="Z10:AB10"/>
    <mergeCell ref="AC10:AE10"/>
    <mergeCell ref="AI8:AK8"/>
    <mergeCell ref="AL8:AL10"/>
    <mergeCell ref="W9:Y9"/>
    <mergeCell ref="Z9:AB9"/>
    <mergeCell ref="AC9:AE9"/>
    <mergeCell ref="AF9:AH9"/>
    <mergeCell ref="AF10:AH10"/>
    <mergeCell ref="AI10:AK10"/>
    <mergeCell ref="AI9:AK9"/>
    <mergeCell ref="W8:Y8"/>
    <mergeCell ref="Z8:AB8"/>
    <mergeCell ref="AC8:AE8"/>
    <mergeCell ref="E8:G8"/>
    <mergeCell ref="H8:J8"/>
    <mergeCell ref="K8:M8"/>
    <mergeCell ref="N8:P8"/>
    <mergeCell ref="Q8:S8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MONTO ESTIMADO DE RECUR RS 2016</vt:lpstr>
      <vt:lpstr>RECURSOS DE ESFUERZO PROPIO_DEF</vt:lpstr>
      <vt:lpstr>Recursos Departamentos</vt:lpstr>
      <vt:lpstr>PROYECCION CAJAS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Jazmin Carolina Jaimes Roman</cp:lastModifiedBy>
  <dcterms:created xsi:type="dcterms:W3CDTF">2011-02-25T20:30:02Z</dcterms:created>
  <dcterms:modified xsi:type="dcterms:W3CDTF">2016-09-12T14:36:43Z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