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stiblanco\Documents\MóniacC\HEMOFILIA\HEMOFILIA 2 DO SEMENSTRE\"/>
    </mc:Choice>
  </mc:AlternateContent>
  <xr:revisionPtr revIDLastSave="0" documentId="13_ncr:1_{64E8B0F8-A5F7-4C67-9AE2-1E69265EAFAA}" xr6:coauthVersionLast="36" xr6:coauthVersionMax="36" xr10:uidLastSave="{00000000-0000-0000-0000-000000000000}"/>
  <workbookProtection workbookAlgorithmName="SHA-512" workbookHashValue="G6QS1rCZweq3PGP+0asA4T+to/R+CchqMyx9aPlJOnd2d3XzfFZOINGL1qIARE3nnSUSzkI/ZkGAJAXNlNbjMA==" workbookSaltValue="e1CPTWWLZ7XplAORuKSFnQ==" workbookSpinCount="100000" lockStructure="1"/>
  <bookViews>
    <workbookView xWindow="0" yWindow="0" windowWidth="16395" windowHeight="5550" xr2:uid="{307A1EB7-8D0D-4758-B1DC-3C1E0D8504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E41" i="1"/>
  <c r="C41" i="1" l="1"/>
  <c r="F41" i="1"/>
  <c r="G41" i="1"/>
  <c r="D41" i="1"/>
  <c r="I41" i="1" l="1"/>
</calcChain>
</file>

<file path=xl/sharedStrings.xml><?xml version="1.0" encoding="utf-8"?>
<sst xmlns="http://schemas.openxmlformats.org/spreadsheetml/2006/main" count="79" uniqueCount="75">
  <si>
    <t>Fecha:</t>
  </si>
  <si>
    <t>Titulo</t>
  </si>
  <si>
    <t>Dependencia</t>
  </si>
  <si>
    <t>Dirección de Regulación de Beneficios Costos y Tarifas del Aseguramiento en Salud</t>
  </si>
  <si>
    <t>Autor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</si>
  <si>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</si>
  <si>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</si>
  <si>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</si>
  <si>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</si>
  <si>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</si>
  <si>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A SEVERA</t>
  </si>
  <si>
    <t>RECURSOS A RECONOCER A CADA EPS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</si>
  <si>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</si>
  <si>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</si>
  <si>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</si>
  <si>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</si>
  <si>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</si>
  <si>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</si>
  <si>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</si>
  <si>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</si>
  <si>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</si>
  <si>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</si>
  <si>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</si>
  <si>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</si>
  <si>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</si>
  <si>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</si>
  <si>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</si>
  <si>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</si>
  <si>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</si>
  <si>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</si>
  <si>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</si>
  <si>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</si>
  <si>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</si>
  <si>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</si>
  <si>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</si>
  <si>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</si>
  <si>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</si>
  <si>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</si>
  <si>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</si>
  <si>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</si>
  <si>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</si>
  <si>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ESS118</t>
  </si>
  <si>
    <t>ESS207</t>
  </si>
  <si>
    <t>EPS Padre</t>
  </si>
  <si>
    <t>Total</t>
  </si>
  <si>
    <t>CAJACOPI ATLÁNTICO</t>
  </si>
  <si>
    <t>COMFAMILIAR CHOCÓ</t>
  </si>
  <si>
    <t>EMPRESAS PUBLICAS DE MEDELLIN - DEPARTAMENTO MEDICO</t>
  </si>
  <si>
    <t>FONDO PASIVO SOCIAL DE LOS FERROCARRILES NACIONALES</t>
  </si>
  <si>
    <t>ALIANSALUD EPS S.A.</t>
  </si>
  <si>
    <t xml:space="preserve">SALUD TOTAL </t>
  </si>
  <si>
    <t>SANITAS S.A.S.</t>
  </si>
  <si>
    <t>COMPENSAR</t>
  </si>
  <si>
    <t>EPS SURAMERICANA S.A.</t>
  </si>
  <si>
    <t>COMFENALCO VALLE</t>
  </si>
  <si>
    <t>EPS FAMISANAR S.A.S.</t>
  </si>
  <si>
    <t>S.O.S.</t>
  </si>
  <si>
    <t>CAPRESOCA E.P.S.</t>
  </si>
  <si>
    <t>NUEVA EPS S.A.</t>
  </si>
  <si>
    <t>COOSALUD EPS S.A.</t>
  </si>
  <si>
    <t>FUDACIÓN SALUD MIA</t>
  </si>
  <si>
    <t xml:space="preserve"> MUTUAL SER EPS</t>
  </si>
  <si>
    <t>DUSAKAWI EPSI</t>
  </si>
  <si>
    <t>A.I.C. EPSI</t>
  </si>
  <si>
    <t>ANAS WAYUU EPSI</t>
  </si>
  <si>
    <t>MALLAMAS EPSI</t>
  </si>
  <si>
    <t>PIJAOS SALUD EPSI</t>
  </si>
  <si>
    <t>CAPITAL SALUD EPS</t>
  </si>
  <si>
    <t>SAVIA SALUD EPS</t>
  </si>
  <si>
    <t>ASMET SALUD EPS S.A.S.</t>
  </si>
  <si>
    <t>EMSSANAR S.A.S.</t>
  </si>
  <si>
    <t>COMFAORIENTE</t>
  </si>
  <si>
    <t>FAMILIAR DE COLOMBIA</t>
  </si>
  <si>
    <t xml:space="preserve">Montos a aportar, reconocer y pagar a las Entidades Promotoras de Salud -EPS de los Regímenes Contributivo y Subsidiado y a las Entidades Adaptadas </t>
  </si>
  <si>
    <t xml:space="preserve">SUBDIRECCIÓN DE COSTOS Y TARIFAS DEL ASEGURAMIENTO EN SALUD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</si>
</sst>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_-* #,##0.00\ _€_-;\-* #,##0.00\ _€_-;_-* &quot;-&quot;??\ _€_-;_-@_-"/>
    <numFmt numFmtId="166" formatCode="#,##0.00;[Red]#,##0.00"/>
    <numFmt numFmtId="167" formatCode="#,##0;[Red]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164" fontId="0" fillId="0" borderId="0" xfId="0" applyNumberFormat="1" applyBorder="1"/>
    <xf numFmtId="43" fontId="0" fillId="0" borderId="0" xfId="0" applyNumberFormat="1" applyBorder="1"/>
    <xf numFmtId="4" fontId="0" fillId="0" borderId="0" xfId="0" applyNumberFormat="1"/>
    <xf numFmtId="0" fontId="2" fillId="0" borderId="0" xfId="0" applyFont="1" applyBorder="1"/>
    <xf numFmtId="14" fontId="0" fillId="0" borderId="0" xfId="0" applyNumberFormat="1" applyBorder="1"/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0" fontId="0" fillId="0" borderId="1" xfId="2" applyNumberFormat="1" applyFont="1" applyBorder="1"/>
    <xf numFmtId="41" fontId="0" fillId="0" borderId="0" xfId="1" applyFont="1"/>
    <xf numFmtId="41" fontId="0" fillId="0" borderId="0" xfId="0" applyNumberFormat="1"/>
    <xf numFmtId="164" fontId="0" fillId="0" borderId="0" xfId="0" applyNumberFormat="1"/>
    <xf numFmtId="43" fontId="0" fillId="0" borderId="0" xfId="0" applyNumberFormat="1"/>
    <xf numFmtId="166" fontId="0" fillId="0" borderId="1" xfId="1" applyNumberFormat="1" applyFont="1" applyBorder="1"/>
    <xf numFmtId="0" fontId="0" fillId="0" borderId="1" xfId="0" applyBorder="1"/>
    <xf numFmtId="0" fontId="6" fillId="3" borderId="4" xfId="4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6" fontId="6" fillId="2" borderId="5" xfId="4" applyNumberFormat="1" applyFont="1" applyFill="1" applyBorder="1" applyAlignment="1">
      <alignment horizontal="center" vertical="center" wrapText="1"/>
    </xf>
    <xf numFmtId="0" fontId="6" fillId="3" borderId="5" xfId="4" applyFont="1" applyFill="1" applyBorder="1" applyAlignment="1">
      <alignment horizontal="center" vertical="center" wrapText="1"/>
    </xf>
    <xf numFmtId="10" fontId="6" fillId="3" borderId="5" xfId="2" applyNumberFormat="1" applyFont="1" applyFill="1" applyBorder="1" applyAlignment="1">
      <alignment horizontal="center" vertical="center" wrapText="1"/>
    </xf>
    <xf numFmtId="43" fontId="6" fillId="2" borderId="5" xfId="4" applyNumberFormat="1" applyFont="1" applyFill="1" applyBorder="1" applyAlignment="1">
      <alignment horizontal="center" vertical="center" wrapText="1"/>
    </xf>
    <xf numFmtId="4" fontId="6" fillId="2" borderId="6" xfId="4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167" fontId="0" fillId="0" borderId="1" xfId="1" applyNumberFormat="1" applyFont="1" applyBorder="1"/>
    <xf numFmtId="43" fontId="0" fillId="0" borderId="1" xfId="5" applyFont="1" applyBorder="1"/>
    <xf numFmtId="43" fontId="0" fillId="0" borderId="8" xfId="5" applyFont="1" applyBorder="1"/>
    <xf numFmtId="166" fontId="0" fillId="0" borderId="10" xfId="1" applyNumberFormat="1" applyFont="1" applyBorder="1"/>
    <xf numFmtId="167" fontId="0" fillId="0" borderId="10" xfId="0" applyNumberFormat="1" applyBorder="1"/>
    <xf numFmtId="10" fontId="0" fillId="0" borderId="10" xfId="2" applyNumberFormat="1" applyFont="1" applyBorder="1"/>
    <xf numFmtId="43" fontId="0" fillId="0" borderId="10" xfId="5" applyFont="1" applyBorder="1"/>
    <xf numFmtId="0" fontId="0" fillId="0" borderId="10" xfId="0" applyBorder="1"/>
    <xf numFmtId="43" fontId="0" fillId="0" borderId="11" xfId="5" applyFont="1" applyBorder="1"/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6">
    <cellStyle name="Millares" xfId="5" builtinId="3"/>
    <cellStyle name="Millares [0]" xfId="1" builtinId="6"/>
    <cellStyle name="Millares 2" xfId="3" xr:uid="{DADC5470-BC69-466B-AE1E-64BE3591880E}"/>
    <cellStyle name="Normal" xfId="0" builtinId="0"/>
    <cellStyle name="Normal_Hoja1" xfId="4" xr:uid="{D9CBA0D6-2C08-4997-AE3D-128CAF09A562}"/>
    <cellStyle name="Porcentaje" xfId="2" builtinId="5"/>
  </cellStyles>
  <dxfs count="1"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2047875</xdr:colOff>
      <xdr:row>0</xdr:row>
      <xdr:rowOff>142875</xdr:rowOff>
    </xdr:from>
    <xdr:to>
      <xdr:col>1</xdr:col>
      <xdr:colOff>4076700</xdr:colOff>
      <xdr:row>4</xdr:row>
      <xdr:rowOff>119575</xdr:rowOff>
    </xdr:to>
    <xdr:pic>
      <xdr:nvPicPr>
        <xdr:cNvPr id="4" name="Imagen 3" descr="logo Colombia potencia de vida">
          <a:extLst>
            <a:ext uri="{FF2B5EF4-FFF2-40B4-BE49-F238E27FC236}">
              <a16:creationId xmlns:a16="http://schemas.microsoft.com/office/drawing/2014/main" id="{56510EAE-53D4-40FB-B7B9-9BF558E3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142875"/>
          <a:ext cx="2028825" cy="73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1533525</xdr:colOff>
      <xdr:row>5</xdr:row>
      <xdr:rowOff>37962</xdr:rowOff>
    </xdr:to>
    <xdr:pic>
      <xdr:nvPicPr>
        <xdr:cNvPr id="5" name="Imagen 4" descr="logo gobierno Minsalud color">
          <a:extLst>
            <a:ext uri="{FF2B5EF4-FFF2-40B4-BE49-F238E27FC236}">
              <a16:creationId xmlns:a16="http://schemas.microsoft.com/office/drawing/2014/main" id="{7CCF3B61-080C-4FDB-BA89-09D7AE0C7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2295525" cy="980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56E6-4790-49BA-85F2-DAA592BE59B8}">
  <dimension ref="A1:K42"/>
  <sheetViews>
    <sheetView showGridLines="0" tabSelected="1" workbookViewId="0">
      <selection activeCell="H7" sqref="H7"/>
    </sheetView>
  </sheetViews>
  <sheetFormatPr baseColWidth="10" defaultRowHeight="15" x14ac:dyDescent="0.25"/>
  <cols>
    <col min="2" max="2" width="92.85546875" bestFit="1" customWidth="1"/>
    <col min="3" max="3" width="24.140625" style="13" bestFit="1" customWidth="1"/>
    <col min="4" max="4" width="25.85546875" customWidth="1"/>
    <col min="5" max="5" width="11.42578125" customWidth="1"/>
    <col min="6" max="6" width="18.5703125" style="14" bestFit="1" customWidth="1"/>
    <col min="9" max="9" width="18" style="4" bestFit="1" customWidth="1"/>
  </cols>
  <sheetData>
    <row r="1" spans="1:11" x14ac:dyDescent="0.25">
      <c r="A1" s="1"/>
      <c r="B1" s="1"/>
      <c r="C1" s="2"/>
      <c r="D1" s="1"/>
      <c r="E1" s="1"/>
      <c r="F1" s="3"/>
      <c r="G1" s="1"/>
    </row>
    <row r="2" spans="1:11" x14ac:dyDescent="0.25">
      <c r="B2" s="1"/>
      <c r="C2" s="2"/>
      <c r="D2" s="1"/>
      <c r="E2" s="1"/>
      <c r="F2" s="3"/>
      <c r="G2" s="1"/>
    </row>
    <row r="3" spans="1:11" x14ac:dyDescent="0.25">
      <c r="A3" s="1"/>
      <c r="B3" s="1"/>
      <c r="C3" s="2"/>
      <c r="D3" s="1"/>
      <c r="E3" s="5" t="s">
        <v>0</v>
      </c>
      <c r="F3" s="6">
        <v>45194</v>
      </c>
      <c r="G3" s="1"/>
    </row>
    <row r="4" spans="1:11" x14ac:dyDescent="0.25">
      <c r="A4" s="1"/>
      <c r="B4" s="1"/>
      <c r="C4" s="2"/>
      <c r="D4" s="1"/>
      <c r="E4" s="1"/>
      <c r="F4" s="3"/>
      <c r="G4" s="1"/>
    </row>
    <row r="5" spans="1:11" x14ac:dyDescent="0.25">
      <c r="A5" s="1"/>
      <c r="C5" s="2"/>
      <c r="D5" s="1"/>
      <c r="E5" s="1"/>
      <c r="F5" s="3"/>
      <c r="G5" s="1"/>
    </row>
    <row r="6" spans="1:11" x14ac:dyDescent="0.25">
      <c r="A6" s="1"/>
      <c r="B6" s="1"/>
      <c r="C6" s="2"/>
      <c r="D6" s="1"/>
      <c r="E6" s="1"/>
      <c r="F6" s="3"/>
      <c r="G6" s="1"/>
    </row>
    <row r="7" spans="1:11" ht="61.15" customHeight="1" x14ac:dyDescent="0.25">
      <c r="A7" s="7" t="s">
        <v>1</v>
      </c>
      <c r="B7" s="8" t="s">
        <v>73</v>
      </c>
      <c r="C7" s="9" t="s">
        <v>2</v>
      </c>
      <c r="D7" s="8" t="s">
        <v>3</v>
      </c>
      <c r="E7" s="7" t="s">
        <v>4</v>
      </c>
      <c r="F7" s="36" t="s">
        <v>74</v>
      </c>
      <c r="G7" s="37"/>
    </row>
    <row r="8" spans="1:11" ht="15.75" thickBot="1" x14ac:dyDescent="0.3">
      <c r="A8" s="1"/>
      <c r="B8" s="1"/>
      <c r="C8" s="2"/>
      <c r="D8" s="1"/>
      <c r="E8" s="1"/>
      <c r="F8" s="3"/>
      <c r="G8" s="1"/>
    </row>
    <row r="9" spans="1:11" ht="70.150000000000006" customHeight="1" x14ac:dyDescent="0.25">
      <c r="A9" s="17" t="s">
        <v>43</v>
      </c>
      <c r="B9" s="18" t="s">
        <v>5</v>
      </c>
      <c r="C9" s="19" t="s">
        <v>6</v>
      </c>
      <c r="D9" s="20" t="s">
        <v>7</v>
      </c>
      <c r="E9" s="21" t="s">
        <v>8</v>
      </c>
      <c r="F9" s="22" t="s">
        <v>9</v>
      </c>
      <c r="G9" s="20" t="s">
        <v>10</v>
      </c>
      <c r="H9" s="21" t="s">
        <v>8</v>
      </c>
      <c r="I9" s="23" t="s">
        <v>11</v>
      </c>
    </row>
    <row r="10" spans="1:11" ht="15" customHeight="1" x14ac:dyDescent="0.25">
      <c r="A10" s="24" t="s">
        <v>12</v>
      </c>
      <c r="B10" s="16" t="s">
        <v>72</v>
      </c>
      <c r="C10" s="15">
        <v>0</v>
      </c>
      <c r="D10" s="25">
        <v>117713</v>
      </c>
      <c r="E10" s="10">
        <v>2.7442277104030694E-3</v>
      </c>
      <c r="F10" s="26">
        <v>18524989.155389789</v>
      </c>
      <c r="G10" s="16">
        <v>6</v>
      </c>
      <c r="H10" s="10">
        <v>6.1287027579162408E-3</v>
      </c>
      <c r="I10" s="27">
        <v>41371986.623635568</v>
      </c>
      <c r="J10" s="11"/>
      <c r="K10" s="12"/>
    </row>
    <row r="11" spans="1:11" ht="15" customHeight="1" x14ac:dyDescent="0.25">
      <c r="A11" s="24" t="s">
        <v>13</v>
      </c>
      <c r="B11" s="16" t="s">
        <v>71</v>
      </c>
      <c r="C11" s="15">
        <v>-88444833.676717177</v>
      </c>
      <c r="D11" s="25">
        <v>223668</v>
      </c>
      <c r="E11" s="10">
        <v>5.2143427109192161E-3</v>
      </c>
      <c r="F11" s="26">
        <v>35199572.472095035</v>
      </c>
      <c r="G11" s="16">
        <v>3</v>
      </c>
      <c r="H11" s="10">
        <v>3.0643513789581204E-3</v>
      </c>
      <c r="I11" s="27">
        <v>20685993.311817784</v>
      </c>
      <c r="J11" s="11"/>
      <c r="K11" s="12"/>
    </row>
    <row r="12" spans="1:11" ht="15" customHeight="1" x14ac:dyDescent="0.25">
      <c r="A12" s="24" t="s">
        <v>14</v>
      </c>
      <c r="B12" s="16" t="s">
        <v>45</v>
      </c>
      <c r="C12" s="15">
        <v>-905777753.83792579</v>
      </c>
      <c r="D12" s="25">
        <v>1426438</v>
      </c>
      <c r="E12" s="10">
        <v>3.3254361767790584E-2</v>
      </c>
      <c r="F12" s="26">
        <v>224484538.50327405</v>
      </c>
      <c r="G12" s="16">
        <v>11</v>
      </c>
      <c r="H12" s="10">
        <v>1.1235955056179775E-2</v>
      </c>
      <c r="I12" s="27">
        <v>75848642.143331885</v>
      </c>
      <c r="J12" s="11"/>
      <c r="K12" s="12"/>
    </row>
    <row r="13" spans="1:11" ht="15" customHeight="1" x14ac:dyDescent="0.25">
      <c r="A13" s="24" t="s">
        <v>15</v>
      </c>
      <c r="B13" s="16" t="s">
        <v>46</v>
      </c>
      <c r="C13" s="15">
        <v>-129358667.1157773</v>
      </c>
      <c r="D13" s="25">
        <v>178700</v>
      </c>
      <c r="E13" s="10">
        <v>4.1660096323178275E-3</v>
      </c>
      <c r="F13" s="26">
        <v>28122769.465294018</v>
      </c>
      <c r="G13" s="16">
        <v>1</v>
      </c>
      <c r="H13" s="10">
        <v>1.0214504596527069E-3</v>
      </c>
      <c r="I13" s="27">
        <v>6895331.1039392622</v>
      </c>
      <c r="J13" s="11"/>
      <c r="K13" s="12"/>
    </row>
    <row r="14" spans="1:11" ht="15" customHeight="1" x14ac:dyDescent="0.25">
      <c r="A14" s="24" t="s">
        <v>16</v>
      </c>
      <c r="B14" s="16" t="s">
        <v>47</v>
      </c>
      <c r="C14" s="15">
        <v>-7754703.8132604565</v>
      </c>
      <c r="D14" s="25">
        <v>8086</v>
      </c>
      <c r="E14" s="10">
        <v>1.8850785611036348E-4</v>
      </c>
      <c r="F14" s="26">
        <v>1272527.7778196277</v>
      </c>
      <c r="G14" s="16">
        <v>0</v>
      </c>
      <c r="H14" s="10">
        <v>0</v>
      </c>
      <c r="I14" s="27">
        <v>0</v>
      </c>
      <c r="J14" s="11"/>
      <c r="K14" s="12"/>
    </row>
    <row r="15" spans="1:11" ht="15" customHeight="1" x14ac:dyDescent="0.25">
      <c r="A15" s="24" t="s">
        <v>17</v>
      </c>
      <c r="B15" s="16" t="s">
        <v>48</v>
      </c>
      <c r="C15" s="15">
        <v>0</v>
      </c>
      <c r="D15" s="25">
        <v>33348</v>
      </c>
      <c r="E15" s="10">
        <v>7.7743754459168952E-4</v>
      </c>
      <c r="F15" s="26">
        <v>5248114.807658786</v>
      </c>
      <c r="G15" s="16">
        <v>1</v>
      </c>
      <c r="H15" s="10">
        <v>1.0214504596527069E-3</v>
      </c>
      <c r="I15" s="27">
        <v>6895331.1039392622</v>
      </c>
      <c r="J15" s="11"/>
      <c r="K15" s="12"/>
    </row>
    <row r="16" spans="1:11" ht="15" customHeight="1" x14ac:dyDescent="0.25">
      <c r="A16" s="24" t="s">
        <v>18</v>
      </c>
      <c r="B16" s="16" t="s">
        <v>49</v>
      </c>
      <c r="C16" s="15">
        <v>0</v>
      </c>
      <c r="D16" s="25">
        <v>233545</v>
      </c>
      <c r="E16" s="10">
        <v>5.4446039148274604E-3</v>
      </c>
      <c r="F16" s="26">
        <v>36753957.441365935</v>
      </c>
      <c r="G16" s="16">
        <v>11</v>
      </c>
      <c r="H16" s="10">
        <v>1.1235955056179775E-2</v>
      </c>
      <c r="I16" s="27">
        <v>75848642.143331885</v>
      </c>
      <c r="J16" s="11"/>
      <c r="K16" s="12"/>
    </row>
    <row r="17" spans="1:11" ht="15" customHeight="1" x14ac:dyDescent="0.25">
      <c r="A17" s="24" t="s">
        <v>19</v>
      </c>
      <c r="B17" s="16" t="s">
        <v>50</v>
      </c>
      <c r="C17" s="15">
        <v>-176031476.9993259</v>
      </c>
      <c r="D17" s="25">
        <v>3688742</v>
      </c>
      <c r="E17" s="10">
        <v>8.5995157823924612E-2</v>
      </c>
      <c r="F17" s="26">
        <v>580512819.7143122</v>
      </c>
      <c r="G17" s="16">
        <v>80</v>
      </c>
      <c r="H17" s="10">
        <v>8.1716036772216546E-2</v>
      </c>
      <c r="I17" s="27">
        <v>551626488.31514096</v>
      </c>
      <c r="J17" s="11"/>
      <c r="K17" s="12"/>
    </row>
    <row r="18" spans="1:11" ht="15" customHeight="1" x14ac:dyDescent="0.25">
      <c r="A18" s="24" t="s">
        <v>20</v>
      </c>
      <c r="B18" s="16" t="s">
        <v>51</v>
      </c>
      <c r="C18" s="15">
        <v>0</v>
      </c>
      <c r="D18" s="25">
        <v>4409026</v>
      </c>
      <c r="E18" s="10">
        <v>0.10278704412501255</v>
      </c>
      <c r="F18" s="26">
        <v>693866937.6859957</v>
      </c>
      <c r="G18" s="16">
        <v>112</v>
      </c>
      <c r="H18" s="10">
        <v>0.11440245148110317</v>
      </c>
      <c r="I18" s="27">
        <v>772277083.64119744</v>
      </c>
      <c r="J18" s="11"/>
      <c r="K18" s="12"/>
    </row>
    <row r="19" spans="1:11" ht="15" customHeight="1" x14ac:dyDescent="0.25">
      <c r="A19" s="24" t="s">
        <v>21</v>
      </c>
      <c r="B19" s="16" t="s">
        <v>52</v>
      </c>
      <c r="C19" s="15">
        <v>-218845318.15024906</v>
      </c>
      <c r="D19" s="25">
        <v>1936975</v>
      </c>
      <c r="E19" s="10">
        <v>4.5156443802791407E-2</v>
      </c>
      <c r="F19" s="26">
        <v>304829890.23524278</v>
      </c>
      <c r="G19" s="16">
        <v>39</v>
      </c>
      <c r="H19" s="10">
        <v>3.9836567926455568E-2</v>
      </c>
      <c r="I19" s="27">
        <v>268917913.05363125</v>
      </c>
      <c r="J19" s="11"/>
      <c r="K19" s="12"/>
    </row>
    <row r="20" spans="1:11" ht="15" customHeight="1" x14ac:dyDescent="0.25">
      <c r="A20" s="24" t="s">
        <v>22</v>
      </c>
      <c r="B20" s="16" t="s">
        <v>53</v>
      </c>
      <c r="C20" s="15">
        <v>-961788752.7652241</v>
      </c>
      <c r="D20" s="25">
        <v>4639513</v>
      </c>
      <c r="E20" s="10">
        <v>0.10816035728743023</v>
      </c>
      <c r="F20" s="26">
        <v>730139644.8250401</v>
      </c>
      <c r="G20" s="16">
        <v>83</v>
      </c>
      <c r="H20" s="10">
        <v>8.4780388151174668E-2</v>
      </c>
      <c r="I20" s="27">
        <v>572312481.62695873</v>
      </c>
      <c r="J20" s="11"/>
      <c r="K20" s="12"/>
    </row>
    <row r="21" spans="1:11" ht="15" customHeight="1" x14ac:dyDescent="0.25">
      <c r="A21" s="24" t="s">
        <v>23</v>
      </c>
      <c r="B21" s="16" t="s">
        <v>54</v>
      </c>
      <c r="C21" s="15">
        <v>-141608574.20208123</v>
      </c>
      <c r="D21" s="25">
        <v>279103</v>
      </c>
      <c r="E21" s="10">
        <v>6.5066915859474132E-3</v>
      </c>
      <c r="F21" s="26">
        <v>43923611.225920297</v>
      </c>
      <c r="G21" s="16">
        <v>3</v>
      </c>
      <c r="H21" s="10">
        <v>3.0643513789581204E-3</v>
      </c>
      <c r="I21" s="27">
        <v>20685993.311817784</v>
      </c>
      <c r="J21" s="11"/>
      <c r="K21" s="12"/>
    </row>
    <row r="22" spans="1:11" ht="15" customHeight="1" x14ac:dyDescent="0.25">
      <c r="A22" s="24" t="s">
        <v>24</v>
      </c>
      <c r="B22" s="16" t="s">
        <v>55</v>
      </c>
      <c r="C22" s="15">
        <v>-740541790.38525927</v>
      </c>
      <c r="D22" s="25">
        <v>2612404</v>
      </c>
      <c r="E22" s="10">
        <v>6.0902631379438292E-2</v>
      </c>
      <c r="F22" s="26">
        <v>411124988.48467803</v>
      </c>
      <c r="G22" s="16">
        <v>42</v>
      </c>
      <c r="H22" s="10">
        <v>4.290091930541369E-2</v>
      </c>
      <c r="I22" s="27">
        <v>289603906.36544901</v>
      </c>
      <c r="J22" s="11"/>
      <c r="K22" s="12"/>
    </row>
    <row r="23" spans="1:11" ht="15" customHeight="1" x14ac:dyDescent="0.25">
      <c r="A23" s="24" t="s">
        <v>25</v>
      </c>
      <c r="B23" s="16" t="s">
        <v>56</v>
      </c>
      <c r="C23" s="15">
        <v>-10971382.118133998</v>
      </c>
      <c r="D23" s="25">
        <v>756293</v>
      </c>
      <c r="E23" s="10">
        <v>1.7631359389225221E-2</v>
      </c>
      <c r="F23" s="26">
        <v>119021005.52442983</v>
      </c>
      <c r="G23" s="16">
        <v>17</v>
      </c>
      <c r="H23" s="10">
        <v>1.7364657814096015E-2</v>
      </c>
      <c r="I23" s="27">
        <v>117220628.76696745</v>
      </c>
      <c r="J23" s="11"/>
      <c r="K23" s="12"/>
    </row>
    <row r="24" spans="1:11" ht="15" customHeight="1" x14ac:dyDescent="0.25">
      <c r="A24" s="24" t="s">
        <v>26</v>
      </c>
      <c r="B24" s="16" t="s">
        <v>57</v>
      </c>
      <c r="C24" s="15">
        <v>-40727415.554952756</v>
      </c>
      <c r="D24" s="25">
        <v>173912</v>
      </c>
      <c r="E24" s="10">
        <v>4.0543876170993738E-3</v>
      </c>
      <c r="F24" s="26">
        <v>27369261.797695655</v>
      </c>
      <c r="G24" s="16">
        <v>3</v>
      </c>
      <c r="H24" s="10">
        <v>3.0643513789581204E-3</v>
      </c>
      <c r="I24" s="27">
        <v>20685993.311817784</v>
      </c>
      <c r="J24" s="11"/>
      <c r="K24" s="12"/>
    </row>
    <row r="25" spans="1:11" ht="15" customHeight="1" x14ac:dyDescent="0.25">
      <c r="A25" s="24" t="s">
        <v>27</v>
      </c>
      <c r="B25" s="16" t="s">
        <v>58</v>
      </c>
      <c r="C25" s="15">
        <v>0</v>
      </c>
      <c r="D25" s="25">
        <v>5156902</v>
      </c>
      <c r="E25" s="10">
        <v>0.12022217909859581</v>
      </c>
      <c r="F25" s="26">
        <v>811563324.57254434</v>
      </c>
      <c r="G25" s="16">
        <v>195</v>
      </c>
      <c r="H25" s="10">
        <v>0.19918283963227784</v>
      </c>
      <c r="I25" s="27">
        <v>1344589565.2681561</v>
      </c>
      <c r="J25" s="11"/>
      <c r="K25" s="12"/>
    </row>
    <row r="26" spans="1:11" ht="15" customHeight="1" x14ac:dyDescent="0.25">
      <c r="A26" s="24" t="s">
        <v>28</v>
      </c>
      <c r="B26" s="16" t="s">
        <v>59</v>
      </c>
      <c r="C26" s="15">
        <v>-114329614.19664012</v>
      </c>
      <c r="D26" s="25">
        <v>119214</v>
      </c>
      <c r="E26" s="10">
        <v>2.7792203262850448E-3</v>
      </c>
      <c r="F26" s="26">
        <v>18761207.828962289</v>
      </c>
      <c r="G26" s="16">
        <v>0</v>
      </c>
      <c r="H26" s="10">
        <v>0</v>
      </c>
      <c r="I26" s="27">
        <v>0</v>
      </c>
      <c r="J26" s="11"/>
      <c r="K26" s="12"/>
    </row>
    <row r="27" spans="1:11" x14ac:dyDescent="0.25">
      <c r="A27" s="24" t="s">
        <v>29</v>
      </c>
      <c r="B27" s="16" t="s">
        <v>60</v>
      </c>
      <c r="C27" s="15">
        <v>-7345317.2090403857</v>
      </c>
      <c r="D27" s="25">
        <v>51474</v>
      </c>
      <c r="E27" s="10">
        <v>1.2000066022044089E-3</v>
      </c>
      <c r="F27" s="26">
        <v>8100679.5492811669</v>
      </c>
      <c r="G27" s="16">
        <v>1</v>
      </c>
      <c r="H27" s="10">
        <v>1.0214504596527069E-3</v>
      </c>
      <c r="I27" s="27">
        <v>6895331.1039392622</v>
      </c>
      <c r="J27" s="11"/>
      <c r="K27" s="12"/>
    </row>
    <row r="28" spans="1:11" x14ac:dyDescent="0.25">
      <c r="A28" s="24" t="s">
        <v>30</v>
      </c>
      <c r="B28" s="16" t="s">
        <v>61</v>
      </c>
      <c r="C28" s="15">
        <v>-77288100.458899349</v>
      </c>
      <c r="D28" s="25">
        <v>80590</v>
      </c>
      <c r="E28" s="10">
        <v>1.8787840865612409E-3</v>
      </c>
      <c r="F28" s="26">
        <v>12682786.74430915</v>
      </c>
      <c r="G28" s="16">
        <v>0</v>
      </c>
      <c r="H28" s="10">
        <v>0</v>
      </c>
      <c r="I28" s="27">
        <v>0</v>
      </c>
      <c r="J28" s="11"/>
      <c r="K28" s="12"/>
    </row>
    <row r="29" spans="1:11" x14ac:dyDescent="0.25">
      <c r="A29" s="24" t="s">
        <v>31</v>
      </c>
      <c r="B29" s="16" t="s">
        <v>62</v>
      </c>
      <c r="C29" s="15">
        <v>-203536638.40495077</v>
      </c>
      <c r="D29" s="25">
        <v>256047</v>
      </c>
      <c r="E29" s="10">
        <v>5.9691900857643141E-3</v>
      </c>
      <c r="F29" s="26">
        <v>40295191.680358917</v>
      </c>
      <c r="G29" s="16">
        <v>1</v>
      </c>
      <c r="H29" s="10">
        <v>1.0214504596527069E-3</v>
      </c>
      <c r="I29" s="27">
        <v>6895331.1039392622</v>
      </c>
      <c r="J29" s="11"/>
      <c r="K29" s="12"/>
    </row>
    <row r="30" spans="1:11" x14ac:dyDescent="0.25">
      <c r="A30" s="24" t="s">
        <v>32</v>
      </c>
      <c r="B30" s="16" t="s">
        <v>63</v>
      </c>
      <c r="C30" s="15">
        <v>-145987250.13415721</v>
      </c>
      <c r="D30" s="25">
        <v>546558</v>
      </c>
      <c r="E30" s="10">
        <v>1.2741834877562213E-2</v>
      </c>
      <c r="F30" s="26">
        <v>86014127.775110066</v>
      </c>
      <c r="G30" s="16">
        <v>9</v>
      </c>
      <c r="H30" s="10">
        <v>9.1930541368743617E-3</v>
      </c>
      <c r="I30" s="27">
        <v>62057979.935453355</v>
      </c>
      <c r="J30" s="11"/>
      <c r="K30" s="12"/>
    </row>
    <row r="31" spans="1:11" x14ac:dyDescent="0.25">
      <c r="A31" s="24" t="s">
        <v>33</v>
      </c>
      <c r="B31" s="16" t="s">
        <v>64</v>
      </c>
      <c r="C31" s="15">
        <v>-85414303.865945101</v>
      </c>
      <c r="D31" s="25">
        <v>220508</v>
      </c>
      <c r="E31" s="10">
        <v>5.1406740459045306E-3</v>
      </c>
      <c r="F31" s="26">
        <v>34702270.001416087</v>
      </c>
      <c r="G31" s="16">
        <v>3</v>
      </c>
      <c r="H31" s="10">
        <v>3.0643513789581204E-3</v>
      </c>
      <c r="I31" s="27">
        <v>20685993.311817784</v>
      </c>
      <c r="J31" s="11"/>
      <c r="K31" s="12"/>
    </row>
    <row r="32" spans="1:11" x14ac:dyDescent="0.25">
      <c r="A32" s="24" t="s">
        <v>34</v>
      </c>
      <c r="B32" s="16" t="s">
        <v>65</v>
      </c>
      <c r="C32" s="15">
        <v>-170393930.79391292</v>
      </c>
      <c r="D32" s="25">
        <v>352933</v>
      </c>
      <c r="E32" s="10">
        <v>8.227880680262048E-3</v>
      </c>
      <c r="F32" s="26">
        <v>55542548.381055482</v>
      </c>
      <c r="G32" s="16">
        <v>4</v>
      </c>
      <c r="H32" s="10">
        <v>4.0858018386108275E-3</v>
      </c>
      <c r="I32" s="27">
        <v>27581324.415757049</v>
      </c>
      <c r="J32" s="11"/>
      <c r="K32" s="12"/>
    </row>
    <row r="33" spans="1:11" x14ac:dyDescent="0.25">
      <c r="A33" s="24" t="s">
        <v>35</v>
      </c>
      <c r="B33" s="16" t="s">
        <v>66</v>
      </c>
      <c r="C33" s="15">
        <v>-15193165.310753115</v>
      </c>
      <c r="D33" s="25">
        <v>103472</v>
      </c>
      <c r="E33" s="10">
        <v>2.4122291475947972E-3</v>
      </c>
      <c r="F33" s="26">
        <v>16283823.179143272</v>
      </c>
      <c r="G33" s="16">
        <v>2</v>
      </c>
      <c r="H33" s="10">
        <v>2.0429009193054137E-3</v>
      </c>
      <c r="I33" s="27">
        <v>13790662.207878524</v>
      </c>
      <c r="J33" s="11"/>
      <c r="K33" s="12"/>
    </row>
    <row r="34" spans="1:11" x14ac:dyDescent="0.25">
      <c r="A34" s="24" t="s">
        <v>36</v>
      </c>
      <c r="B34" s="16" t="s">
        <v>67</v>
      </c>
      <c r="C34" s="15">
        <v>0</v>
      </c>
      <c r="D34" s="25">
        <v>1172498</v>
      </c>
      <c r="E34" s="10">
        <v>2.7334291896325622E-2</v>
      </c>
      <c r="F34" s="26">
        <v>184520934.26143429</v>
      </c>
      <c r="G34" s="16">
        <v>34</v>
      </c>
      <c r="H34" s="10">
        <v>3.472931562819203E-2</v>
      </c>
      <c r="I34" s="27">
        <v>234441257.53393489</v>
      </c>
      <c r="J34" s="11"/>
      <c r="K34" s="12"/>
    </row>
    <row r="35" spans="1:11" x14ac:dyDescent="0.25">
      <c r="A35" s="24" t="s">
        <v>37</v>
      </c>
      <c r="B35" s="16" t="s">
        <v>68</v>
      </c>
      <c r="C35" s="15">
        <v>0</v>
      </c>
      <c r="D35" s="25">
        <v>1627066</v>
      </c>
      <c r="E35" s="10">
        <v>3.7931575984425508E-2</v>
      </c>
      <c r="F35" s="26">
        <v>256058209.41700101</v>
      </c>
      <c r="G35" s="16">
        <v>65</v>
      </c>
      <c r="H35" s="10">
        <v>6.6394279877425938E-2</v>
      </c>
      <c r="I35" s="27">
        <v>448196521.75605196</v>
      </c>
      <c r="J35" s="11"/>
      <c r="K35" s="12"/>
    </row>
    <row r="36" spans="1:11" x14ac:dyDescent="0.25">
      <c r="A36" s="24" t="s">
        <v>38</v>
      </c>
      <c r="B36" s="16" t="s">
        <v>58</v>
      </c>
      <c r="C36" s="15">
        <v>-1105229006.5980628</v>
      </c>
      <c r="D36" s="25">
        <v>3124116</v>
      </c>
      <c r="E36" s="10">
        <v>7.2832106035132863E-2</v>
      </c>
      <c r="F36" s="26">
        <v>491655254.90115553</v>
      </c>
      <c r="G36" s="16">
        <v>45</v>
      </c>
      <c r="H36" s="10">
        <v>4.5965270684371805E-2</v>
      </c>
      <c r="I36" s="27">
        <v>310289899.67726678</v>
      </c>
      <c r="J36" s="11"/>
      <c r="K36" s="12"/>
    </row>
    <row r="37" spans="1:11" x14ac:dyDescent="0.25">
      <c r="A37" s="24" t="s">
        <v>39</v>
      </c>
      <c r="B37" s="16" t="s">
        <v>59</v>
      </c>
      <c r="C37" s="15">
        <v>-967042956.99219072</v>
      </c>
      <c r="D37" s="25">
        <v>3111471</v>
      </c>
      <c r="E37" s="10">
        <v>7.2537314810730752E-2</v>
      </c>
      <c r="F37" s="26">
        <v>489665258.14744186</v>
      </c>
      <c r="G37" s="16">
        <v>48</v>
      </c>
      <c r="H37" s="10">
        <v>4.9029622063329927E-2</v>
      </c>
      <c r="I37" s="27">
        <v>330975892.98908454</v>
      </c>
      <c r="J37" s="11"/>
      <c r="K37" s="12"/>
    </row>
    <row r="38" spans="1:11" x14ac:dyDescent="0.25">
      <c r="A38" s="24" t="s">
        <v>40</v>
      </c>
      <c r="B38" s="16" t="s">
        <v>69</v>
      </c>
      <c r="C38" s="15">
        <v>0</v>
      </c>
      <c r="D38" s="25">
        <v>1929176</v>
      </c>
      <c r="E38" s="10">
        <v>4.4974626739990926E-2</v>
      </c>
      <c r="F38" s="26">
        <v>303602528.85270321</v>
      </c>
      <c r="G38" s="16">
        <v>47</v>
      </c>
      <c r="H38" s="10">
        <v>4.8008171603677222E-2</v>
      </c>
      <c r="I38" s="27">
        <v>324080561.88514531</v>
      </c>
      <c r="J38" s="11"/>
      <c r="K38" s="12"/>
    </row>
    <row r="39" spans="1:11" ht="15" customHeight="1" x14ac:dyDescent="0.25">
      <c r="A39" s="24" t="s">
        <v>41</v>
      </c>
      <c r="B39" s="16" t="s">
        <v>70</v>
      </c>
      <c r="C39" s="15">
        <v>-436918198.17307866</v>
      </c>
      <c r="D39" s="25">
        <v>1945290</v>
      </c>
      <c r="E39" s="10">
        <v>4.5350290305828468E-2</v>
      </c>
      <c r="F39" s="26">
        <v>306138456.70476669</v>
      </c>
      <c r="G39" s="16">
        <v>34</v>
      </c>
      <c r="H39" s="10">
        <v>3.472931562819203E-2</v>
      </c>
      <c r="I39" s="27">
        <v>234441257.53393489</v>
      </c>
      <c r="J39" s="11"/>
      <c r="K39" s="12"/>
    </row>
    <row r="40" spans="1:11" ht="15" customHeight="1" x14ac:dyDescent="0.25">
      <c r="A40" s="24" t="s">
        <v>42</v>
      </c>
      <c r="B40" s="16" t="s">
        <v>61</v>
      </c>
      <c r="C40" s="15">
        <v>0</v>
      </c>
      <c r="D40" s="25">
        <v>2379983</v>
      </c>
      <c r="E40" s="10">
        <v>5.548423112900213E-2</v>
      </c>
      <c r="F40" s="26">
        <v>374547919.64364219</v>
      </c>
      <c r="G40" s="16">
        <v>79</v>
      </c>
      <c r="H40" s="10">
        <v>8.0694586312563835E-2</v>
      </c>
      <c r="I40" s="27">
        <v>544731157.21120167</v>
      </c>
      <c r="J40" s="11"/>
      <c r="K40" s="12"/>
    </row>
    <row r="41" spans="1:11" ht="14.25" customHeight="1" thickBot="1" x14ac:dyDescent="0.3">
      <c r="A41" s="34" t="s">
        <v>44</v>
      </c>
      <c r="B41" s="35"/>
      <c r="C41" s="28">
        <f t="shared" ref="C41:I41" si="0">SUM(C10:C40)</f>
        <v>-6750529150.7565374</v>
      </c>
      <c r="D41" s="29">
        <f t="shared" si="0"/>
        <v>42894764</v>
      </c>
      <c r="E41" s="30">
        <f t="shared" si="0"/>
        <v>1.0000000000000002</v>
      </c>
      <c r="F41" s="31">
        <f t="shared" si="0"/>
        <v>6750529150.7565365</v>
      </c>
      <c r="G41" s="32">
        <f t="shared" si="0"/>
        <v>979</v>
      </c>
      <c r="H41" s="30">
        <f t="shared" si="0"/>
        <v>1</v>
      </c>
      <c r="I41" s="33">
        <f t="shared" si="0"/>
        <v>6750529150.7565355</v>
      </c>
      <c r="J41" s="11"/>
      <c r="K41" s="12"/>
    </row>
    <row r="42" spans="1:11" x14ac:dyDescent="0.25">
      <c r="D42" s="13"/>
      <c r="E42" s="13"/>
      <c r="F42" s="13"/>
      <c r="G42" s="13"/>
      <c r="H42" s="13"/>
      <c r="I42" s="13"/>
    </row>
  </sheetData>
  <mergeCells count="2">
    <mergeCell ref="F7:G7"/>
    <mergeCell ref="A41:B41"/>
  </mergeCells>
  <conditionalFormatting sqref="A10:A41">
    <cfRule type="notContainsText" dxfId="0" priority="1" operator="notContains" text="NB">
      <formula>ISERROR(SEARCH("NB",A10))</formula>
    </cfRule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Monica Elizabeth Castiblanco Monroy</cp:lastModifiedBy>
  <dcterms:created xsi:type="dcterms:W3CDTF">2022-11-08T00:26:45Z</dcterms:created>
  <dcterms:modified xsi:type="dcterms:W3CDTF">2023-09-25T15:43:59Z</dcterms:modified>
</cp:coreProperties>
</file>